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09E811F-14E9-40A8-B0A9-F80E48425E26}"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O30" i="15" l="1"/>
  <c r="N30" i="15"/>
  <c r="O24" i="15"/>
  <c r="N24" i="15"/>
  <c r="B25" i="56" l="1"/>
  <c r="C107" i="56"/>
  <c r="B81" i="56"/>
  <c r="C73" i="56"/>
  <c r="D73" i="56"/>
  <c r="E73" i="56"/>
  <c r="F73" i="56"/>
  <c r="G73" i="56"/>
  <c r="H73" i="56"/>
  <c r="I73" i="56"/>
  <c r="J73" i="56"/>
  <c r="K73" i="56"/>
  <c r="L73" i="56"/>
  <c r="B73" i="56"/>
  <c r="D140" i="56"/>
  <c r="B139" i="56"/>
  <c r="C67" i="56" l="1"/>
  <c r="Q33" i="14"/>
  <c r="R33" i="14"/>
  <c r="R34" i="14" l="1"/>
  <c r="Q34" i="14"/>
  <c r="S33" i="14" l="1"/>
  <c r="C40" i="7" s="1"/>
  <c r="S34" i="14"/>
  <c r="AT26" i="5"/>
  <c r="AD26" i="5"/>
  <c r="R30" i="14" l="1"/>
  <c r="Q30" i="14"/>
  <c r="B80" i="53" l="1"/>
  <c r="A15" i="56"/>
  <c r="A12" i="56"/>
  <c r="A9" i="56"/>
  <c r="A5" i="56"/>
  <c r="D141" i="56"/>
  <c r="C141" i="56"/>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D137" i="56" s="1"/>
  <c r="E137" i="56" s="1"/>
  <c r="F137" i="56" s="1"/>
  <c r="G137" i="56" s="1"/>
  <c r="H137" i="56" s="1"/>
  <c r="J136" i="56"/>
  <c r="K136"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50" i="56" s="1"/>
  <c r="B59" i="56" s="1"/>
  <c r="G119" i="56"/>
  <c r="G118" i="56"/>
  <c r="I118" i="56" s="1"/>
  <c r="I120" i="56" s="1"/>
  <c r="C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D109" i="56" l="1"/>
  <c r="C108" i="56"/>
  <c r="I137" i="56"/>
  <c r="B49" i="56"/>
  <c r="L136" i="56"/>
  <c r="B48" i="56"/>
  <c r="F140" i="56"/>
  <c r="F141" i="56" s="1"/>
  <c r="G120" i="56"/>
  <c r="AQ81" i="56"/>
  <c r="B29" i="56"/>
  <c r="D58" i="56"/>
  <c r="D74" i="56" s="1"/>
  <c r="C47" i="56"/>
  <c r="C52" i="56"/>
  <c r="D47" i="56"/>
  <c r="B80" i="56"/>
  <c r="B66" i="56"/>
  <c r="B68" i="56" s="1"/>
  <c r="F76" i="56"/>
  <c r="D67" i="56"/>
  <c r="C76" i="56"/>
  <c r="B46" i="56"/>
  <c r="G140" i="56"/>
  <c r="G141" i="56" s="1"/>
  <c r="E141" i="56"/>
  <c r="M136" i="56" l="1"/>
  <c r="C48" i="56"/>
  <c r="J137" i="56"/>
  <c r="C49" i="56"/>
  <c r="C50" i="56" s="1"/>
  <c r="C59" i="56" s="1"/>
  <c r="C80" i="56" s="1"/>
  <c r="D108" i="56"/>
  <c r="E109" i="56"/>
  <c r="B54" i="56"/>
  <c r="B55" i="56" s="1"/>
  <c r="B56" i="56" s="1"/>
  <c r="B69" i="56" s="1"/>
  <c r="B77" i="56" s="1"/>
  <c r="E58" i="56"/>
  <c r="D52" i="56"/>
  <c r="C61" i="56"/>
  <c r="C60" i="56" s="1"/>
  <c r="C66" i="56" s="1"/>
  <c r="C68" i="56" s="1"/>
  <c r="C75" i="56" s="1"/>
  <c r="E74" i="56"/>
  <c r="E47" i="56"/>
  <c r="F58" i="56"/>
  <c r="E52" i="56"/>
  <c r="H140" i="56"/>
  <c r="H141" i="56"/>
  <c r="E67" i="56"/>
  <c r="D76" i="56"/>
  <c r="C53" i="56"/>
  <c r="B75" i="56"/>
  <c r="F109" i="56" l="1"/>
  <c r="E108" i="56"/>
  <c r="D49" i="56"/>
  <c r="D61" i="56" s="1"/>
  <c r="D60" i="56" s="1"/>
  <c r="K137" i="56"/>
  <c r="N136" i="56"/>
  <c r="D48" i="56"/>
  <c r="B82" i="56"/>
  <c r="F74" i="56"/>
  <c r="G58" i="56"/>
  <c r="F52" i="56"/>
  <c r="F47" i="56"/>
  <c r="B70" i="56"/>
  <c r="F67" i="56"/>
  <c r="E76" i="56"/>
  <c r="I140" i="56"/>
  <c r="I141" i="56"/>
  <c r="C55" i="56"/>
  <c r="O136" i="56" l="1"/>
  <c r="E48" i="56"/>
  <c r="L137" i="56"/>
  <c r="E49" i="56"/>
  <c r="D50" i="56"/>
  <c r="D59" i="56" s="1"/>
  <c r="D80" i="56" s="1"/>
  <c r="G109" i="56"/>
  <c r="F108" i="56"/>
  <c r="C82" i="56"/>
  <c r="C56" i="56"/>
  <c r="C69" i="56" s="1"/>
  <c r="J140" i="56"/>
  <c r="G67" i="56"/>
  <c r="G74" i="56"/>
  <c r="G52" i="56"/>
  <c r="G47" i="56"/>
  <c r="H58" i="56"/>
  <c r="B71" i="56"/>
  <c r="B72" i="56" s="1"/>
  <c r="D53" i="56"/>
  <c r="E50" i="56" l="1"/>
  <c r="E59" i="56" s="1"/>
  <c r="E80" i="56" s="1"/>
  <c r="E61" i="56"/>
  <c r="E60" i="56" s="1"/>
  <c r="H109" i="56"/>
  <c r="G108" i="56"/>
  <c r="D66" i="56"/>
  <c r="D68" i="56" s="1"/>
  <c r="D75" i="56" s="1"/>
  <c r="M137" i="56"/>
  <c r="F49" i="56"/>
  <c r="F61" i="56" s="1"/>
  <c r="F60" i="56" s="1"/>
  <c r="P136" i="56"/>
  <c r="F48" i="56"/>
  <c r="H67" i="56"/>
  <c r="G76" i="56"/>
  <c r="K140" i="56"/>
  <c r="K141" i="56" s="1"/>
  <c r="B85" i="56" s="1"/>
  <c r="B99" i="56" s="1"/>
  <c r="D55" i="56"/>
  <c r="E53" i="56" s="1"/>
  <c r="J141" i="56"/>
  <c r="B78" i="56"/>
  <c r="B83" i="56" s="1"/>
  <c r="H74" i="56"/>
  <c r="I58" i="56"/>
  <c r="H52" i="56"/>
  <c r="H47" i="56"/>
  <c r="C77" i="56"/>
  <c r="C70" i="56"/>
  <c r="N137" i="56" l="1"/>
  <c r="G49" i="56"/>
  <c r="I109" i="56"/>
  <c r="H108" i="56"/>
  <c r="F50" i="56"/>
  <c r="F59" i="56" s="1"/>
  <c r="F80" i="56" s="1"/>
  <c r="Q136" i="56"/>
  <c r="G48" i="56"/>
  <c r="E66" i="56"/>
  <c r="E68" i="56" s="1"/>
  <c r="E75" i="56" s="1"/>
  <c r="E55" i="56"/>
  <c r="F53" i="56" s="1"/>
  <c r="B88" i="56"/>
  <c r="B84" i="56"/>
  <c r="B89" i="56" s="1"/>
  <c r="B86" i="56"/>
  <c r="D82" i="56"/>
  <c r="D56" i="56"/>
  <c r="D69" i="56" s="1"/>
  <c r="C71" i="56"/>
  <c r="C72" i="56" s="1"/>
  <c r="J58" i="56"/>
  <c r="I52" i="56"/>
  <c r="I47" i="56"/>
  <c r="I74" i="56"/>
  <c r="L140" i="56"/>
  <c r="L141" i="56" s="1"/>
  <c r="C85" i="56" s="1"/>
  <c r="C99" i="56" s="1"/>
  <c r="I67" i="56"/>
  <c r="H76" i="56"/>
  <c r="F66" i="56" l="1"/>
  <c r="F68" i="56" s="1"/>
  <c r="F75" i="56" s="1"/>
  <c r="R136" i="56"/>
  <c r="H48" i="56"/>
  <c r="G50" i="56"/>
  <c r="G59" i="56" s="1"/>
  <c r="G61" i="56"/>
  <c r="G60" i="56" s="1"/>
  <c r="O137" i="56"/>
  <c r="H49" i="56"/>
  <c r="H61" i="56" s="1"/>
  <c r="H60" i="56" s="1"/>
  <c r="J109" i="56"/>
  <c r="I108" i="56"/>
  <c r="F55" i="56"/>
  <c r="G53" i="56" s="1"/>
  <c r="D77" i="56"/>
  <c r="D70" i="56"/>
  <c r="J67" i="56"/>
  <c r="I76" i="56"/>
  <c r="J74" i="56"/>
  <c r="K58" i="56"/>
  <c r="J52" i="56"/>
  <c r="J47" i="56"/>
  <c r="B87" i="56"/>
  <c r="B90" i="56" s="1"/>
  <c r="M140" i="56"/>
  <c r="M141" i="56"/>
  <c r="D85" i="56" s="1"/>
  <c r="D99" i="56" s="1"/>
  <c r="C78" i="56"/>
  <c r="C83" i="56" s="1"/>
  <c r="E82" i="56"/>
  <c r="E56" i="56"/>
  <c r="E69" i="56" s="1"/>
  <c r="H50" i="56" l="1"/>
  <c r="H59" i="56" s="1"/>
  <c r="G80" i="56"/>
  <c r="G66" i="56"/>
  <c r="G68" i="56" s="1"/>
  <c r="G75" i="56" s="1"/>
  <c r="S136" i="56"/>
  <c r="I48" i="56"/>
  <c r="J108" i="56"/>
  <c r="K109" i="56"/>
  <c r="I49" i="56"/>
  <c r="P137" i="56"/>
  <c r="D71" i="56"/>
  <c r="C86" i="56"/>
  <c r="C88" i="56"/>
  <c r="C84" i="56"/>
  <c r="C89" i="56" s="1"/>
  <c r="G55" i="56"/>
  <c r="H53" i="56" s="1"/>
  <c r="E77" i="56"/>
  <c r="E70" i="56"/>
  <c r="N140" i="56"/>
  <c r="N141" i="56" s="1"/>
  <c r="E85" i="56" s="1"/>
  <c r="E99" i="56" s="1"/>
  <c r="K74" i="56"/>
  <c r="K52" i="56"/>
  <c r="L58" i="56"/>
  <c r="K47" i="56"/>
  <c r="J76" i="56"/>
  <c r="K67" i="56"/>
  <c r="F82" i="56"/>
  <c r="F56" i="56"/>
  <c r="F69" i="56" s="1"/>
  <c r="I50" i="56" l="1"/>
  <c r="I59" i="56" s="1"/>
  <c r="I80" i="56" s="1"/>
  <c r="I61" i="56"/>
  <c r="I60" i="56" s="1"/>
  <c r="I66" i="56" s="1"/>
  <c r="I68" i="56" s="1"/>
  <c r="I75" i="56" s="1"/>
  <c r="J49" i="56"/>
  <c r="Q137" i="56"/>
  <c r="K108" i="56"/>
  <c r="L109" i="56"/>
  <c r="T136" i="56"/>
  <c r="J48" i="56"/>
  <c r="H66" i="56"/>
  <c r="H68" i="56" s="1"/>
  <c r="H75" i="56" s="1"/>
  <c r="H80" i="56"/>
  <c r="H55" i="56"/>
  <c r="I53" i="56" s="1"/>
  <c r="C87" i="56"/>
  <c r="C90" i="56" s="1"/>
  <c r="F77" i="56"/>
  <c r="F70" i="56"/>
  <c r="O140" i="56"/>
  <c r="O141" i="56" s="1"/>
  <c r="F85" i="56" s="1"/>
  <c r="F99" i="56" s="1"/>
  <c r="D78" i="56"/>
  <c r="D83" i="56" s="1"/>
  <c r="L74" i="56"/>
  <c r="M58" i="56"/>
  <c r="L52" i="56"/>
  <c r="L47" i="56"/>
  <c r="G82" i="56"/>
  <c r="G56" i="56"/>
  <c r="G69" i="56" s="1"/>
  <c r="D72" i="56"/>
  <c r="L67" i="56"/>
  <c r="K76" i="56"/>
  <c r="E71" i="56"/>
  <c r="U136" i="56" l="1"/>
  <c r="K48" i="56"/>
  <c r="L108" i="56"/>
  <c r="M109" i="56"/>
  <c r="R137" i="56"/>
  <c r="K49" i="56"/>
  <c r="J50" i="56"/>
  <c r="J59" i="56" s="1"/>
  <c r="J80" i="56" s="1"/>
  <c r="J61" i="56"/>
  <c r="J60" i="56" s="1"/>
  <c r="J66" i="56" s="1"/>
  <c r="J68" i="56" s="1"/>
  <c r="J75" i="56" s="1"/>
  <c r="G77" i="56"/>
  <c r="G70" i="56"/>
  <c r="I55" i="56"/>
  <c r="J53" i="56" s="1"/>
  <c r="E72" i="56"/>
  <c r="D86" i="56"/>
  <c r="D84" i="56"/>
  <c r="D89" i="56" s="1"/>
  <c r="D88" i="56"/>
  <c r="F71" i="56"/>
  <c r="F72" i="56" s="1"/>
  <c r="H82" i="56"/>
  <c r="H56" i="56"/>
  <c r="H69" i="56" s="1"/>
  <c r="P140" i="56"/>
  <c r="P141" i="56" s="1"/>
  <c r="G85" i="56" s="1"/>
  <c r="G99" i="56" s="1"/>
  <c r="M47" i="56"/>
  <c r="N58" i="56"/>
  <c r="M52" i="56"/>
  <c r="M74" i="56"/>
  <c r="M67" i="56"/>
  <c r="L76" i="56"/>
  <c r="E78" i="56"/>
  <c r="E83" i="56" s="1"/>
  <c r="E86" i="56" s="1"/>
  <c r="K50" i="56" l="1"/>
  <c r="K59" i="56" s="1"/>
  <c r="K80" i="56" s="1"/>
  <c r="K61" i="56"/>
  <c r="K60" i="56" s="1"/>
  <c r="S137" i="56"/>
  <c r="L49" i="56"/>
  <c r="L61" i="56" s="1"/>
  <c r="L60" i="56" s="1"/>
  <c r="M108" i="56"/>
  <c r="N109" i="56"/>
  <c r="L50" i="56"/>
  <c r="L59" i="56" s="1"/>
  <c r="V136" i="56"/>
  <c r="L48" i="56"/>
  <c r="F78" i="56"/>
  <c r="F83" i="56" s="1"/>
  <c r="F86" i="56" s="1"/>
  <c r="F87" i="56" s="1"/>
  <c r="Q140" i="56"/>
  <c r="Q141" i="56" s="1"/>
  <c r="H85" i="56" s="1"/>
  <c r="H99" i="56" s="1"/>
  <c r="E87" i="56"/>
  <c r="D87" i="56"/>
  <c r="D90" i="56" s="1"/>
  <c r="N67" i="56"/>
  <c r="M76" i="56"/>
  <c r="N74" i="56"/>
  <c r="O58" i="56"/>
  <c r="N52" i="56"/>
  <c r="N47" i="56"/>
  <c r="J55" i="56"/>
  <c r="H77" i="56"/>
  <c r="H70" i="56"/>
  <c r="E84" i="56"/>
  <c r="E89" i="56" s="1"/>
  <c r="E88" i="56"/>
  <c r="I82" i="56"/>
  <c r="I56" i="56"/>
  <c r="I69" i="56" s="1"/>
  <c r="G71" i="56"/>
  <c r="K66" i="56" l="1"/>
  <c r="K68" i="56" s="1"/>
  <c r="K75" i="56" s="1"/>
  <c r="L80" i="56"/>
  <c r="L66" i="56"/>
  <c r="L68" i="56" s="1"/>
  <c r="L75" i="56" s="1"/>
  <c r="W136" i="56"/>
  <c r="M48" i="56"/>
  <c r="T137" i="56"/>
  <c r="M49" i="56"/>
  <c r="O109" i="56"/>
  <c r="N108" i="56"/>
  <c r="F84" i="56"/>
  <c r="F89" i="56" s="1"/>
  <c r="F88" i="56"/>
  <c r="F90" i="56"/>
  <c r="G78" i="56"/>
  <c r="G83" i="56" s="1"/>
  <c r="J82" i="56"/>
  <c r="J56" i="56"/>
  <c r="J69" i="56" s="1"/>
  <c r="G72" i="56"/>
  <c r="H71" i="56"/>
  <c r="E90" i="56"/>
  <c r="N76" i="56"/>
  <c r="O67" i="56"/>
  <c r="I77" i="56"/>
  <c r="I70" i="56"/>
  <c r="K53" i="56"/>
  <c r="O74" i="56"/>
  <c r="P58" i="56"/>
  <c r="O52" i="56"/>
  <c r="O47" i="56"/>
  <c r="R140" i="56"/>
  <c r="O108" i="56" l="1"/>
  <c r="P109" i="56"/>
  <c r="M50" i="56"/>
  <c r="M59" i="56" s="1"/>
  <c r="M80" i="56" s="1"/>
  <c r="M61" i="56"/>
  <c r="M60" i="56" s="1"/>
  <c r="M66" i="56" s="1"/>
  <c r="M68" i="56" s="1"/>
  <c r="M75" i="56" s="1"/>
  <c r="X136" i="56"/>
  <c r="N48" i="56"/>
  <c r="U137" i="56"/>
  <c r="N49" i="56"/>
  <c r="N61" i="56" s="1"/>
  <c r="N60" i="56" s="1"/>
  <c r="H78" i="56"/>
  <c r="H83" i="56" s="1"/>
  <c r="H86" i="56" s="1"/>
  <c r="K55" i="56"/>
  <c r="L53" i="56" s="1"/>
  <c r="J77" i="56"/>
  <c r="J70" i="56"/>
  <c r="H72" i="56"/>
  <c r="G86" i="56"/>
  <c r="G88" i="56"/>
  <c r="G84" i="56"/>
  <c r="G89" i="56" s="1"/>
  <c r="S140" i="56"/>
  <c r="I71" i="56"/>
  <c r="R141" i="56"/>
  <c r="I85" i="56" s="1"/>
  <c r="I99" i="56" s="1"/>
  <c r="P74" i="56"/>
  <c r="Q58" i="56"/>
  <c r="P52" i="56"/>
  <c r="P47" i="56"/>
  <c r="P67" i="56"/>
  <c r="O76" i="56"/>
  <c r="N50" i="56" l="1"/>
  <c r="N59" i="56" s="1"/>
  <c r="Y136" i="56"/>
  <c r="O48" i="56"/>
  <c r="O49" i="56"/>
  <c r="O61" i="56" s="1"/>
  <c r="O60" i="56" s="1"/>
  <c r="V137" i="56"/>
  <c r="Q109" i="56"/>
  <c r="P108" i="56"/>
  <c r="I78" i="56"/>
  <c r="I83" i="56" s="1"/>
  <c r="I86" i="56" s="1"/>
  <c r="I87" i="56" s="1"/>
  <c r="H88" i="56"/>
  <c r="H84" i="56"/>
  <c r="Q67" i="56"/>
  <c r="P76" i="56"/>
  <c r="Q74" i="56"/>
  <c r="R58" i="56"/>
  <c r="Q52" i="56"/>
  <c r="Q47" i="56"/>
  <c r="I72" i="56"/>
  <c r="H87" i="56"/>
  <c r="G87" i="56"/>
  <c r="G90" i="56" s="1"/>
  <c r="J71" i="56"/>
  <c r="T140" i="56"/>
  <c r="S141" i="56"/>
  <c r="J85" i="56" s="1"/>
  <c r="J99" i="56" s="1"/>
  <c r="L55" i="56"/>
  <c r="M53" i="56" s="1"/>
  <c r="H89" i="56"/>
  <c r="K82" i="56"/>
  <c r="K56" i="56"/>
  <c r="K69" i="56" s="1"/>
  <c r="R109" i="56" l="1"/>
  <c r="Q108" i="56"/>
  <c r="P49" i="56"/>
  <c r="P61" i="56" s="1"/>
  <c r="P60" i="56" s="1"/>
  <c r="W137" i="56"/>
  <c r="Z136" i="56"/>
  <c r="P48" i="56"/>
  <c r="N80" i="56"/>
  <c r="N66" i="56"/>
  <c r="N68" i="56" s="1"/>
  <c r="N75" i="56" s="1"/>
  <c r="O50" i="56"/>
  <c r="O59" i="56" s="1"/>
  <c r="J78" i="56"/>
  <c r="J83" i="56" s="1"/>
  <c r="I88" i="56"/>
  <c r="I84" i="56"/>
  <c r="I89" i="56" s="1"/>
  <c r="M55" i="56"/>
  <c r="H90" i="56"/>
  <c r="J86" i="56"/>
  <c r="J88" i="56"/>
  <c r="J84" i="56"/>
  <c r="J89" i="56" s="1"/>
  <c r="J72" i="56"/>
  <c r="R67" i="56"/>
  <c r="Q76" i="56"/>
  <c r="U140" i="56"/>
  <c r="U141" i="56" s="1"/>
  <c r="L85" i="56" s="1"/>
  <c r="L99" i="56" s="1"/>
  <c r="K77" i="56"/>
  <c r="K70" i="56"/>
  <c r="L82" i="56"/>
  <c r="L56" i="56"/>
  <c r="L69" i="56" s="1"/>
  <c r="T141" i="56"/>
  <c r="K85" i="56" s="1"/>
  <c r="K99" i="56" s="1"/>
  <c r="I90" i="56"/>
  <c r="R74" i="56"/>
  <c r="S58" i="56"/>
  <c r="R52" i="56"/>
  <c r="R47" i="56"/>
  <c r="O66" i="56" l="1"/>
  <c r="O68" i="56" s="1"/>
  <c r="O75" i="56" s="1"/>
  <c r="O80" i="56"/>
  <c r="P50" i="56"/>
  <c r="P59" i="56" s="1"/>
  <c r="Q48" i="56"/>
  <c r="AA136" i="56"/>
  <c r="X137" i="56"/>
  <c r="Q49" i="56"/>
  <c r="Q61" i="56" s="1"/>
  <c r="Q60" i="56" s="1"/>
  <c r="Q50" i="56"/>
  <c r="Q59" i="56" s="1"/>
  <c r="S109" i="56"/>
  <c r="R108" i="56"/>
  <c r="L77" i="56"/>
  <c r="L70" i="56"/>
  <c r="J87" i="56"/>
  <c r="J90" i="56" s="1"/>
  <c r="S74" i="56"/>
  <c r="T58" i="56"/>
  <c r="S52" i="56"/>
  <c r="S47" i="56"/>
  <c r="K71" i="56"/>
  <c r="K78" i="56" s="1"/>
  <c r="K83" i="56" s="1"/>
  <c r="M82" i="56"/>
  <c r="M56" i="56"/>
  <c r="M69" i="56" s="1"/>
  <c r="V140" i="56"/>
  <c r="V141" i="56" s="1"/>
  <c r="M73" i="56" s="1"/>
  <c r="M85" i="56" s="1"/>
  <c r="M99" i="56" s="1"/>
  <c r="R76" i="56"/>
  <c r="S67" i="56"/>
  <c r="N53" i="56"/>
  <c r="T109" i="56" l="1"/>
  <c r="S108" i="56"/>
  <c r="Q66" i="56"/>
  <c r="Q68" i="56" s="1"/>
  <c r="Q75" i="56" s="1"/>
  <c r="Q80" i="56"/>
  <c r="P66" i="56"/>
  <c r="P68" i="56" s="1"/>
  <c r="P75" i="56" s="1"/>
  <c r="P80" i="56"/>
  <c r="Y137" i="56"/>
  <c r="R49" i="56"/>
  <c r="AB136" i="56"/>
  <c r="R48" i="56"/>
  <c r="K72" i="56"/>
  <c r="K86" i="56"/>
  <c r="K87" i="56" s="1"/>
  <c r="K90" i="56" s="1"/>
  <c r="K88" i="56"/>
  <c r="K84" i="56"/>
  <c r="K89" i="56" s="1"/>
  <c r="M77" i="56"/>
  <c r="M70" i="56"/>
  <c r="T74" i="56"/>
  <c r="U58" i="56"/>
  <c r="T52" i="56"/>
  <c r="T47" i="56"/>
  <c r="L71" i="56"/>
  <c r="L78" i="56" s="1"/>
  <c r="L83" i="56" s="1"/>
  <c r="N55" i="56"/>
  <c r="O53" i="56" s="1"/>
  <c r="T67" i="56"/>
  <c r="S76" i="56"/>
  <c r="W140" i="56"/>
  <c r="W141" i="56" s="1"/>
  <c r="N73" i="56" s="1"/>
  <c r="N85" i="56" s="1"/>
  <c r="N99" i="56" s="1"/>
  <c r="R50" i="56" l="1"/>
  <c r="R59" i="56" s="1"/>
  <c r="R80" i="56" s="1"/>
  <c r="R61" i="56"/>
  <c r="R60" i="56" s="1"/>
  <c r="AC136" i="56"/>
  <c r="S48" i="56"/>
  <c r="Z137" i="56"/>
  <c r="S49" i="56"/>
  <c r="S61" i="56" s="1"/>
  <c r="S60" i="56" s="1"/>
  <c r="S50" i="56"/>
  <c r="S59" i="56" s="1"/>
  <c r="T108" i="56"/>
  <c r="U109" i="56"/>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R66" i="56" l="1"/>
  <c r="R68" i="56" s="1"/>
  <c r="R75" i="56" s="1"/>
  <c r="V109" i="56"/>
  <c r="U108" i="56"/>
  <c r="S66" i="56"/>
  <c r="S68" i="56" s="1"/>
  <c r="S75" i="56" s="1"/>
  <c r="S80" i="56"/>
  <c r="T49" i="56"/>
  <c r="AA137" i="56"/>
  <c r="AD136" i="56"/>
  <c r="T48" i="56"/>
  <c r="M86" i="56"/>
  <c r="M87" i="56" s="1"/>
  <c r="M90" i="56" s="1"/>
  <c r="M88" i="56"/>
  <c r="M84" i="56"/>
  <c r="M89" i="56" s="1"/>
  <c r="Y140" i="56"/>
  <c r="Y141" i="56" s="1"/>
  <c r="P73" i="56" s="1"/>
  <c r="P85" i="56" s="1"/>
  <c r="P99" i="56" s="1"/>
  <c r="L90" i="56"/>
  <c r="G29" i="56" s="1"/>
  <c r="D105" i="56" s="1"/>
  <c r="G30" i="56"/>
  <c r="A105" i="56" s="1"/>
  <c r="N77" i="56"/>
  <c r="N70" i="56"/>
  <c r="V67" i="56"/>
  <c r="U76" i="56"/>
  <c r="P55" i="56"/>
  <c r="M72" i="56"/>
  <c r="X141" i="56"/>
  <c r="O73" i="56" s="1"/>
  <c r="O85" i="56" s="1"/>
  <c r="O99" i="56" s="1"/>
  <c r="V74" i="56"/>
  <c r="W58" i="56"/>
  <c r="V52" i="56"/>
  <c r="V47" i="56"/>
  <c r="O82" i="56"/>
  <c r="O56" i="56"/>
  <c r="O69" i="56" s="1"/>
  <c r="U49" i="56" l="1"/>
  <c r="AB137" i="56"/>
  <c r="T50" i="56"/>
  <c r="T59" i="56" s="1"/>
  <c r="T80" i="56" s="1"/>
  <c r="T61" i="56"/>
  <c r="T60" i="56" s="1"/>
  <c r="T66" i="56" s="1"/>
  <c r="T68" i="56" s="1"/>
  <c r="T75" i="56" s="1"/>
  <c r="V108" i="56"/>
  <c r="W109" i="56"/>
  <c r="AE136" i="56"/>
  <c r="U48" i="56"/>
  <c r="V76" i="56"/>
  <c r="W67" i="56"/>
  <c r="Z140" i="56"/>
  <c r="Z141" i="56" s="1"/>
  <c r="Q73" i="56" s="1"/>
  <c r="Q85" i="56" s="1"/>
  <c r="Q99" i="56" s="1"/>
  <c r="N71" i="56"/>
  <c r="N78" i="56" s="1"/>
  <c r="N83" i="56" s="1"/>
  <c r="P82" i="56"/>
  <c r="P56" i="56"/>
  <c r="P69" i="56" s="1"/>
  <c r="O77" i="56"/>
  <c r="O70" i="56"/>
  <c r="W74" i="56"/>
  <c r="W52" i="56"/>
  <c r="W47" i="56"/>
  <c r="X58" i="56"/>
  <c r="Q53" i="56"/>
  <c r="X109" i="56" l="1"/>
  <c r="W108" i="56"/>
  <c r="AC137" i="56"/>
  <c r="V49" i="56"/>
  <c r="V61" i="56" s="1"/>
  <c r="V60" i="56" s="1"/>
  <c r="AF136" i="56"/>
  <c r="V48" i="56"/>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0" i="56"/>
  <c r="V50" i="56" l="1"/>
  <c r="V59" i="56" s="1"/>
  <c r="AD137" i="56"/>
  <c r="W49" i="56"/>
  <c r="U66" i="56"/>
  <c r="U68" i="56" s="1"/>
  <c r="U75" i="56" s="1"/>
  <c r="U80" i="56"/>
  <c r="AG136" i="56"/>
  <c r="W48" i="56"/>
  <c r="Y109" i="56"/>
  <c r="X108" i="56"/>
  <c r="O72" i="56"/>
  <c r="O86" i="56"/>
  <c r="O87" i="56" s="1"/>
  <c r="O90" i="56" s="1"/>
  <c r="O84" i="56"/>
  <c r="O89" i="56" s="1"/>
  <c r="O88" i="56"/>
  <c r="Q82" i="56"/>
  <c r="Q56" i="56"/>
  <c r="Q69" i="56" s="1"/>
  <c r="Y67" i="56"/>
  <c r="X76" i="56"/>
  <c r="Y47" i="56"/>
  <c r="Z58" i="56"/>
  <c r="Y52" i="56"/>
  <c r="Y74" i="56"/>
  <c r="AB140" i="56"/>
  <c r="AB141" i="56" s="1"/>
  <c r="S73" i="56" s="1"/>
  <c r="S85" i="56" s="1"/>
  <c r="S99" i="56" s="1"/>
  <c r="R55" i="56"/>
  <c r="P71" i="56"/>
  <c r="P78" i="56" s="1"/>
  <c r="P83" i="56" s="1"/>
  <c r="AA141" i="56"/>
  <c r="R73" i="56" s="1"/>
  <c r="R85" i="56" s="1"/>
  <c r="R99" i="56" s="1"/>
  <c r="Z109" i="56" l="1"/>
  <c r="Y108" i="56"/>
  <c r="AH136" i="56"/>
  <c r="X48" i="56"/>
  <c r="AE137" i="56"/>
  <c r="X49" i="56"/>
  <c r="W50" i="56"/>
  <c r="W59" i="56" s="1"/>
  <c r="W61" i="56"/>
  <c r="W60" i="56" s="1"/>
  <c r="V80" i="56"/>
  <c r="V66" i="56"/>
  <c r="V68" i="56" s="1"/>
  <c r="V75" i="56" s="1"/>
  <c r="P72" i="56"/>
  <c r="Q77" i="56"/>
  <c r="Q70" i="56"/>
  <c r="P86" i="56"/>
  <c r="P87" i="56" s="1"/>
  <c r="P90" i="56" s="1"/>
  <c r="P84" i="56"/>
  <c r="P89" i="56" s="1"/>
  <c r="P88" i="56"/>
  <c r="Z74" i="56"/>
  <c r="AA58" i="56"/>
  <c r="Z52" i="56"/>
  <c r="Z47" i="56"/>
  <c r="R82" i="56"/>
  <c r="R56" i="56"/>
  <c r="R69" i="56" s="1"/>
  <c r="Z67" i="56"/>
  <c r="Y76" i="56"/>
  <c r="AC140" i="56"/>
  <c r="AC141" i="56" s="1"/>
  <c r="T73" i="56" s="1"/>
  <c r="T85" i="56" s="1"/>
  <c r="T99" i="56" s="1"/>
  <c r="S53" i="56"/>
  <c r="W66" i="56" l="1"/>
  <c r="W68" i="56" s="1"/>
  <c r="W75" i="56" s="1"/>
  <c r="W80" i="56"/>
  <c r="X50" i="56"/>
  <c r="X59" i="56" s="1"/>
  <c r="X80" i="56" s="1"/>
  <c r="X61" i="56"/>
  <c r="X60" i="56" s="1"/>
  <c r="X66" i="56" s="1"/>
  <c r="X68" i="56" s="1"/>
  <c r="X75" i="56" s="1"/>
  <c r="Y49" i="56"/>
  <c r="AF137" i="56"/>
  <c r="AI136" i="56"/>
  <c r="Y48" i="56"/>
  <c r="AA109" i="56"/>
  <c r="Z108" i="56"/>
  <c r="Q71" i="56"/>
  <c r="Q78" i="56" s="1"/>
  <c r="Q83" i="56" s="1"/>
  <c r="R77" i="56"/>
  <c r="R70" i="56"/>
  <c r="AD140" i="56"/>
  <c r="AD141" i="56" s="1"/>
  <c r="U73" i="56" s="1"/>
  <c r="U85" i="56" s="1"/>
  <c r="U99" i="56" s="1"/>
  <c r="S55" i="56"/>
  <c r="T53" i="56" s="1"/>
  <c r="Z76" i="56"/>
  <c r="AA67" i="56"/>
  <c r="AA74" i="56"/>
  <c r="AA47" i="56"/>
  <c r="AB58" i="56"/>
  <c r="AA52" i="56"/>
  <c r="Z49" i="56" l="1"/>
  <c r="AG137" i="56"/>
  <c r="Y50" i="56"/>
  <c r="Y59" i="56" s="1"/>
  <c r="Y61" i="56"/>
  <c r="Y60" i="56" s="1"/>
  <c r="AA108" i="56"/>
  <c r="AB109" i="56"/>
  <c r="AJ136" i="56"/>
  <c r="Z48" i="56"/>
  <c r="Q72" i="56"/>
  <c r="S82" i="56"/>
  <c r="S56" i="56"/>
  <c r="S69" i="56" s="1"/>
  <c r="Q86" i="56"/>
  <c r="Q87" i="56" s="1"/>
  <c r="Q90" i="56" s="1"/>
  <c r="Q88" i="56"/>
  <c r="Q84" i="56"/>
  <c r="Q89" i="56" s="1"/>
  <c r="AB74" i="56"/>
  <c r="AC58" i="56"/>
  <c r="AB52" i="56"/>
  <c r="AB47" i="56"/>
  <c r="AB67" i="56"/>
  <c r="AA76" i="56"/>
  <c r="AQ67" i="56"/>
  <c r="R71" i="56"/>
  <c r="R78" i="56" s="1"/>
  <c r="R83" i="56" s="1"/>
  <c r="AE140" i="56"/>
  <c r="AE141" i="56" s="1"/>
  <c r="V73" i="56" s="1"/>
  <c r="V85" i="56" s="1"/>
  <c r="V99" i="56" s="1"/>
  <c r="T55" i="56"/>
  <c r="U53" i="56" s="1"/>
  <c r="AK136" i="56" l="1"/>
  <c r="AA48" i="56"/>
  <c r="Y66" i="56"/>
  <c r="Y68" i="56" s="1"/>
  <c r="Y75" i="56" s="1"/>
  <c r="Y80" i="56"/>
  <c r="AA49" i="56"/>
  <c r="AA61" i="56" s="1"/>
  <c r="AA60" i="56" s="1"/>
  <c r="AH137" i="56"/>
  <c r="Z50" i="56"/>
  <c r="Z59" i="56" s="1"/>
  <c r="Z80" i="56" s="1"/>
  <c r="Z61" i="56"/>
  <c r="Z60" i="56" s="1"/>
  <c r="Z66" i="56" s="1"/>
  <c r="Z68" i="56" s="1"/>
  <c r="Z75" i="56" s="1"/>
  <c r="AC109" i="56"/>
  <c r="AB108" i="56"/>
  <c r="R86" i="56"/>
  <c r="R87" i="56" s="1"/>
  <c r="R90" i="56" s="1"/>
  <c r="R88" i="56"/>
  <c r="R84" i="56"/>
  <c r="R89" i="56" s="1"/>
  <c r="U55" i="56"/>
  <c r="V53" i="56" s="1"/>
  <c r="R72" i="56"/>
  <c r="AD58" i="56"/>
  <c r="AC52" i="56"/>
  <c r="AC47" i="56"/>
  <c r="AC74" i="56"/>
  <c r="T82" i="56"/>
  <c r="T56" i="56"/>
  <c r="T69" i="56" s="1"/>
  <c r="AF140" i="56"/>
  <c r="AF141" i="56" s="1"/>
  <c r="W73" i="56" s="1"/>
  <c r="W85" i="56" s="1"/>
  <c r="W99" i="56" s="1"/>
  <c r="AC67" i="56"/>
  <c r="AB76" i="56"/>
  <c r="S77" i="56"/>
  <c r="S70" i="56"/>
  <c r="AD109" i="56" l="1"/>
  <c r="AC108" i="56"/>
  <c r="AI137" i="56"/>
  <c r="AB49" i="56"/>
  <c r="AB61" i="56" s="1"/>
  <c r="AB60" i="56" s="1"/>
  <c r="AA50" i="56"/>
  <c r="AA59" i="56" s="1"/>
  <c r="AL136" i="56"/>
  <c r="AB48" i="56"/>
  <c r="V55" i="56"/>
  <c r="W53" i="56" s="1"/>
  <c r="S71" i="56"/>
  <c r="S78" i="56" s="1"/>
  <c r="S83" i="56" s="1"/>
  <c r="AG140" i="56"/>
  <c r="AG141" i="56" s="1"/>
  <c r="X73" i="56" s="1"/>
  <c r="X85" i="56" s="1"/>
  <c r="X99" i="56" s="1"/>
  <c r="AD74" i="56"/>
  <c r="AE58" i="56"/>
  <c r="AD52" i="56"/>
  <c r="AD47" i="56"/>
  <c r="T77" i="56"/>
  <c r="T70" i="56"/>
  <c r="AD67" i="56"/>
  <c r="AC76" i="56"/>
  <c r="U82" i="56"/>
  <c r="U56" i="56"/>
  <c r="U69" i="56" s="1"/>
  <c r="AJ137" i="56" l="1"/>
  <c r="AC49" i="56"/>
  <c r="AM136" i="56"/>
  <c r="AC48" i="56"/>
  <c r="AA80" i="56"/>
  <c r="AA66" i="56"/>
  <c r="AA68" i="56" s="1"/>
  <c r="AA75" i="56" s="1"/>
  <c r="AE109" i="56"/>
  <c r="AD108" i="56"/>
  <c r="AB50" i="56"/>
  <c r="AB59" i="56" s="1"/>
  <c r="AB80" i="56" s="1"/>
  <c r="S86" i="56"/>
  <c r="S87" i="56" s="1"/>
  <c r="S90" i="56" s="1"/>
  <c r="S88" i="56"/>
  <c r="S84" i="56"/>
  <c r="S89" i="56" s="1"/>
  <c r="U77" i="56"/>
  <c r="U70" i="56"/>
  <c r="S72" i="56"/>
  <c r="T71" i="56"/>
  <c r="T78" i="56" s="1"/>
  <c r="T83" i="56" s="1"/>
  <c r="AE74" i="56"/>
  <c r="AF58" i="56"/>
  <c r="AE52" i="56"/>
  <c r="AE47" i="56"/>
  <c r="AH140" i="56"/>
  <c r="AD76" i="56"/>
  <c r="AE67" i="56"/>
  <c r="W55" i="56"/>
  <c r="X53" i="56" s="1"/>
  <c r="V56" i="56"/>
  <c r="V69" i="56" s="1"/>
  <c r="V82" i="56"/>
  <c r="AC50" i="56" l="1"/>
  <c r="AC59" i="56" s="1"/>
  <c r="AC80" i="56" s="1"/>
  <c r="AC61" i="56"/>
  <c r="AC60" i="56" s="1"/>
  <c r="AC66" i="56" s="1"/>
  <c r="AC68" i="56" s="1"/>
  <c r="AC75" i="56" s="1"/>
  <c r="AN136" i="56"/>
  <c r="AD48" i="56"/>
  <c r="AF109" i="56"/>
  <c r="AE108" i="56"/>
  <c r="AK137" i="56"/>
  <c r="AD49" i="56"/>
  <c r="AB66" i="56"/>
  <c r="AB68" i="56" s="1"/>
  <c r="AB75" i="56" s="1"/>
  <c r="T72" i="56"/>
  <c r="AF67" i="56"/>
  <c r="AE76" i="56"/>
  <c r="AF74" i="56"/>
  <c r="AG58" i="56"/>
  <c r="AF52" i="56"/>
  <c r="AF47" i="56"/>
  <c r="U71" i="56"/>
  <c r="U78" i="56" s="1"/>
  <c r="U83" i="56" s="1"/>
  <c r="V77" i="56"/>
  <c r="V70" i="56"/>
  <c r="AI140" i="56"/>
  <c r="AI141" i="56" s="1"/>
  <c r="Z73" i="56" s="1"/>
  <c r="Z85" i="56" s="1"/>
  <c r="Z99" i="56" s="1"/>
  <c r="T86" i="56"/>
  <c r="T87" i="56" s="1"/>
  <c r="T90" i="56" s="1"/>
  <c r="T88" i="56"/>
  <c r="T84" i="56"/>
  <c r="T89" i="56" s="1"/>
  <c r="X55" i="56"/>
  <c r="W82" i="56"/>
  <c r="W56" i="56"/>
  <c r="W69" i="56" s="1"/>
  <c r="AH141" i="56"/>
  <c r="Y73" i="56" s="1"/>
  <c r="Y85" i="56" s="1"/>
  <c r="Y99" i="56" s="1"/>
  <c r="AD50" i="56" l="1"/>
  <c r="AD59" i="56" s="1"/>
  <c r="AD61" i="56"/>
  <c r="AD60" i="56" s="1"/>
  <c r="AO136" i="56"/>
  <c r="AE48" i="56"/>
  <c r="AE49" i="56"/>
  <c r="AL137" i="56"/>
  <c r="AF108" i="56"/>
  <c r="AG109" i="56"/>
  <c r="X82" i="56"/>
  <c r="X56" i="56"/>
  <c r="X69" i="56" s="1"/>
  <c r="AG67" i="56"/>
  <c r="AF76" i="56"/>
  <c r="AR67" i="56"/>
  <c r="U86" i="56"/>
  <c r="U87" i="56" s="1"/>
  <c r="U90" i="56" s="1"/>
  <c r="U84" i="56"/>
  <c r="U89" i="56" s="1"/>
  <c r="U88" i="56"/>
  <c r="AG47" i="56"/>
  <c r="AG74" i="56"/>
  <c r="AH58" i="56"/>
  <c r="AG52" i="56"/>
  <c r="U72" i="56"/>
  <c r="W77" i="56"/>
  <c r="W70" i="56"/>
  <c r="Y53" i="56"/>
  <c r="AJ140" i="56"/>
  <c r="AJ141" i="56"/>
  <c r="AA73" i="56" s="1"/>
  <c r="AA85" i="56" s="1"/>
  <c r="AA99" i="56" s="1"/>
  <c r="V71" i="56"/>
  <c r="V78" i="56" s="1"/>
  <c r="V83" i="56" s="1"/>
  <c r="AH109" i="56" l="1"/>
  <c r="AG108" i="56"/>
  <c r="AE50" i="56"/>
  <c r="AE59" i="56" s="1"/>
  <c r="AE80" i="56" s="1"/>
  <c r="AE61" i="56"/>
  <c r="AE60" i="56" s="1"/>
  <c r="AE66" i="56" s="1"/>
  <c r="AE68" i="56" s="1"/>
  <c r="AE75" i="56" s="1"/>
  <c r="AM137" i="56"/>
  <c r="AF49" i="56"/>
  <c r="AF61" i="56" s="1"/>
  <c r="AF60" i="56" s="1"/>
  <c r="AP136" i="56"/>
  <c r="AF48" i="56"/>
  <c r="AD80" i="56"/>
  <c r="AD66" i="56"/>
  <c r="AD68" i="56" s="1"/>
  <c r="AD75" i="56" s="1"/>
  <c r="V86" i="56"/>
  <c r="V87" i="56" s="1"/>
  <c r="V90" i="56" s="1"/>
  <c r="V88" i="56"/>
  <c r="V84" i="56"/>
  <c r="V89" i="56" s="1"/>
  <c r="V72" i="56"/>
  <c r="W71" i="56"/>
  <c r="W78" i="56" s="1"/>
  <c r="W83" i="56" s="1"/>
  <c r="AH67" i="56"/>
  <c r="AG76" i="56"/>
  <c r="Y55" i="56"/>
  <c r="Z53" i="56" s="1"/>
  <c r="AH74" i="56"/>
  <c r="AI58" i="56"/>
  <c r="AH52" i="56"/>
  <c r="AH47" i="56"/>
  <c r="AK140" i="56"/>
  <c r="AK141" i="56"/>
  <c r="AB73" i="56" s="1"/>
  <c r="AB85" i="56" s="1"/>
  <c r="AB99" i="56" s="1"/>
  <c r="X77" i="56"/>
  <c r="X70" i="56"/>
  <c r="AQ136" i="56" l="1"/>
  <c r="AG48" i="56"/>
  <c r="AG49" i="56"/>
  <c r="AN137" i="56"/>
  <c r="AF50" i="56"/>
  <c r="AF59" i="56" s="1"/>
  <c r="AF80" i="56" s="1"/>
  <c r="AI109" i="56"/>
  <c r="AH108" i="56"/>
  <c r="W72" i="56"/>
  <c r="Z55" i="56"/>
  <c r="AA53" i="56" s="1"/>
  <c r="AI74" i="56"/>
  <c r="AI47" i="56"/>
  <c r="AJ58" i="56"/>
  <c r="AI52" i="56"/>
  <c r="W86" i="56"/>
  <c r="W87" i="56" s="1"/>
  <c r="W90" i="56" s="1"/>
  <c r="W88" i="56"/>
  <c r="W84" i="56"/>
  <c r="W89" i="56" s="1"/>
  <c r="AH76" i="56"/>
  <c r="AI67" i="56"/>
  <c r="X71" i="56"/>
  <c r="X78" i="56" s="1"/>
  <c r="X83" i="56" s="1"/>
  <c r="AL140" i="56"/>
  <c r="Y82" i="56"/>
  <c r="Y56" i="56"/>
  <c r="Y69" i="56" s="1"/>
  <c r="AJ109" i="56" l="1"/>
  <c r="AI108" i="56"/>
  <c r="AO137" i="56"/>
  <c r="AH49" i="56"/>
  <c r="AG50" i="56"/>
  <c r="AG59" i="56" s="1"/>
  <c r="AG80" i="56" s="1"/>
  <c r="AG61" i="56"/>
  <c r="AG60" i="56" s="1"/>
  <c r="AG66" i="56" s="1"/>
  <c r="AG68" i="56" s="1"/>
  <c r="AG75" i="56" s="1"/>
  <c r="AF66" i="56"/>
  <c r="AF68" i="56" s="1"/>
  <c r="AF75" i="56" s="1"/>
  <c r="AR136" i="56"/>
  <c r="AH48" i="56"/>
  <c r="X72" i="56"/>
  <c r="X86" i="56"/>
  <c r="X87" i="56" s="1"/>
  <c r="X90" i="56" s="1"/>
  <c r="X84" i="56"/>
  <c r="X89" i="56" s="1"/>
  <c r="X88" i="56"/>
  <c r="AA55" i="56"/>
  <c r="AB53" i="56" s="1"/>
  <c r="AM140" i="56"/>
  <c r="AJ67" i="56"/>
  <c r="AI76" i="56"/>
  <c r="AL141" i="56"/>
  <c r="AC73" i="56" s="1"/>
  <c r="AC85" i="56" s="1"/>
  <c r="AC99" i="56" s="1"/>
  <c r="Y77" i="56"/>
  <c r="Y70" i="56"/>
  <c r="AJ74" i="56"/>
  <c r="AK58" i="56"/>
  <c r="AJ52" i="56"/>
  <c r="AJ47" i="56"/>
  <c r="Z82" i="56"/>
  <c r="Z56" i="56"/>
  <c r="Z69" i="56" s="1"/>
  <c r="AS136" i="56" l="1"/>
  <c r="AI48" i="56"/>
  <c r="AK109" i="56"/>
  <c r="AJ108" i="56"/>
  <c r="AH50" i="56"/>
  <c r="AH59" i="56" s="1"/>
  <c r="AH61" i="56"/>
  <c r="AH60" i="56" s="1"/>
  <c r="AP137" i="56"/>
  <c r="AI49" i="56"/>
  <c r="AA82" i="56"/>
  <c r="AA56" i="56"/>
  <c r="AA69" i="56" s="1"/>
  <c r="AN140" i="56"/>
  <c r="AN141" i="56"/>
  <c r="AE73" i="56" s="1"/>
  <c r="AE85" i="56" s="1"/>
  <c r="AE99" i="56" s="1"/>
  <c r="AB55" i="56"/>
  <c r="AC53" i="56" s="1"/>
  <c r="Y71" i="56"/>
  <c r="Y78" i="56" s="1"/>
  <c r="Y83" i="56" s="1"/>
  <c r="AK67" i="56"/>
  <c r="AJ76" i="56"/>
  <c r="Z77" i="56"/>
  <c r="Z70" i="56"/>
  <c r="AK74" i="56"/>
  <c r="AK47" i="56"/>
  <c r="AL58" i="56"/>
  <c r="AK52" i="56"/>
  <c r="AM141" i="56"/>
  <c r="AD73" i="56" s="1"/>
  <c r="AD85" i="56" s="1"/>
  <c r="AD99" i="56" s="1"/>
  <c r="AQ137" i="56" l="1"/>
  <c r="AJ49" i="56"/>
  <c r="AI50" i="56"/>
  <c r="AI59" i="56" s="1"/>
  <c r="AI61" i="56"/>
  <c r="AI60" i="56" s="1"/>
  <c r="AH66" i="56"/>
  <c r="AH68" i="56" s="1"/>
  <c r="AH75" i="56" s="1"/>
  <c r="AH80" i="56"/>
  <c r="AL109" i="56"/>
  <c r="AK108" i="56"/>
  <c r="AT136" i="56"/>
  <c r="AJ48" i="56"/>
  <c r="AC55" i="56"/>
  <c r="Y86" i="56"/>
  <c r="Y87" i="56" s="1"/>
  <c r="Y90" i="56" s="1"/>
  <c r="Y88" i="56"/>
  <c r="Y84" i="56"/>
  <c r="Y89" i="56" s="1"/>
  <c r="AA77" i="56"/>
  <c r="AA70" i="56"/>
  <c r="Z71" i="56"/>
  <c r="Z78" i="56" s="1"/>
  <c r="Z83" i="56" s="1"/>
  <c r="AO140" i="56"/>
  <c r="AO141" i="56"/>
  <c r="AF73" i="56" s="1"/>
  <c r="AF85" i="56" s="1"/>
  <c r="AF99" i="56" s="1"/>
  <c r="AL74" i="56"/>
  <c r="AM58" i="56"/>
  <c r="AL52" i="56"/>
  <c r="AL47" i="56"/>
  <c r="Y72" i="56"/>
  <c r="AL67" i="56"/>
  <c r="AK76" i="56"/>
  <c r="AB82" i="56"/>
  <c r="AB56" i="56"/>
  <c r="AB69" i="56" s="1"/>
  <c r="AR137" i="56" l="1"/>
  <c r="AK49" i="56"/>
  <c r="AK61" i="56" s="1"/>
  <c r="AK60" i="56" s="1"/>
  <c r="AU136" i="56"/>
  <c r="AK48" i="56"/>
  <c r="AM109" i="56"/>
  <c r="AL108" i="56"/>
  <c r="AI80" i="56"/>
  <c r="AI66" i="56"/>
  <c r="AI68" i="56" s="1"/>
  <c r="AI75" i="56" s="1"/>
  <c r="AK50" i="56"/>
  <c r="AK59" i="56" s="1"/>
  <c r="AJ50" i="56"/>
  <c r="AJ59" i="56" s="1"/>
  <c r="AJ61" i="56"/>
  <c r="AJ60" i="56" s="1"/>
  <c r="Z72" i="56"/>
  <c r="Z86" i="56"/>
  <c r="Z87" i="56" s="1"/>
  <c r="Z90" i="56" s="1"/>
  <c r="Z84" i="56"/>
  <c r="Z89" i="56" s="1"/>
  <c r="Z88" i="56"/>
  <c r="AM74" i="56"/>
  <c r="AM52" i="56"/>
  <c r="AM47" i="56"/>
  <c r="AN58" i="56"/>
  <c r="AP140" i="56"/>
  <c r="AP141" i="56" s="1"/>
  <c r="AG73" i="56" s="1"/>
  <c r="AG85" i="56" s="1"/>
  <c r="AG99" i="56" s="1"/>
  <c r="AA71" i="56"/>
  <c r="AA78" i="56" s="1"/>
  <c r="AA83" i="56" s="1"/>
  <c r="AL76" i="56"/>
  <c r="AM67" i="56"/>
  <c r="AC82" i="56"/>
  <c r="AC56" i="56"/>
  <c r="AC69" i="56" s="1"/>
  <c r="AB77" i="56"/>
  <c r="AB70" i="56"/>
  <c r="AD53" i="56"/>
  <c r="AN109" i="56" l="1"/>
  <c r="AM108" i="56"/>
  <c r="AJ80" i="56"/>
  <c r="AJ66" i="56"/>
  <c r="AJ68" i="56" s="1"/>
  <c r="AJ75" i="56" s="1"/>
  <c r="AK80" i="56"/>
  <c r="AK66" i="56"/>
  <c r="AK68" i="56" s="1"/>
  <c r="AK75" i="56" s="1"/>
  <c r="AV136" i="56"/>
  <c r="AL48" i="56"/>
  <c r="AS137" i="56"/>
  <c r="AL49" i="56"/>
  <c r="AL61" i="56" s="1"/>
  <c r="AL60" i="56" s="1"/>
  <c r="AA72" i="56"/>
  <c r="AA86" i="56"/>
  <c r="AA87" i="56" s="1"/>
  <c r="AA90" i="56" s="1"/>
  <c r="AA84" i="56"/>
  <c r="AA89" i="56" s="1"/>
  <c r="AA88" i="56"/>
  <c r="AD55" i="56"/>
  <c r="AC77" i="56"/>
  <c r="AC70" i="56"/>
  <c r="AN67" i="56"/>
  <c r="AM76" i="56"/>
  <c r="AN74" i="56"/>
  <c r="AO58" i="56"/>
  <c r="AN52" i="56"/>
  <c r="AN47" i="56"/>
  <c r="AB71" i="56"/>
  <c r="AB78" i="56" s="1"/>
  <c r="AB83" i="56" s="1"/>
  <c r="AQ141" i="56"/>
  <c r="AH73" i="56" s="1"/>
  <c r="AH85" i="56" s="1"/>
  <c r="AH99" i="56" s="1"/>
  <c r="AQ140" i="56"/>
  <c r="AM49" i="56" l="1"/>
  <c r="AT137" i="56"/>
  <c r="AW136" i="56"/>
  <c r="AM48" i="56"/>
  <c r="AL50" i="56"/>
  <c r="AL59" i="56" s="1"/>
  <c r="AN108" i="56"/>
  <c r="AO109" i="56"/>
  <c r="AB72" i="56"/>
  <c r="AB86" i="56"/>
  <c r="AB87" i="56" s="1"/>
  <c r="AB90" i="56" s="1"/>
  <c r="AB84" i="56"/>
  <c r="AB89" i="56" s="1"/>
  <c r="AB88" i="56"/>
  <c r="AO67" i="56"/>
  <c r="AN76" i="56"/>
  <c r="AD82" i="56"/>
  <c r="AD56" i="56"/>
  <c r="AD69" i="56" s="1"/>
  <c r="AR140" i="56"/>
  <c r="AR141" i="56"/>
  <c r="AI73" i="56" s="1"/>
  <c r="AI85" i="56" s="1"/>
  <c r="AI99" i="56" s="1"/>
  <c r="AP58" i="56"/>
  <c r="AO52" i="56"/>
  <c r="AO47" i="56"/>
  <c r="AO74" i="56"/>
  <c r="AC71" i="56"/>
  <c r="AC78" i="56" s="1"/>
  <c r="AC83" i="56" s="1"/>
  <c r="AE53" i="56"/>
  <c r="AO108" i="56" l="1"/>
  <c r="AP109" i="56"/>
  <c r="AP108" i="56" s="1"/>
  <c r="AL80" i="56"/>
  <c r="AL66" i="56"/>
  <c r="AL68" i="56" s="1"/>
  <c r="AL75" i="56" s="1"/>
  <c r="AX136" i="56"/>
  <c r="AN48" i="56"/>
  <c r="AU137" i="56"/>
  <c r="AN49" i="56"/>
  <c r="AN61" i="56" s="1"/>
  <c r="AN60" i="56" s="1"/>
  <c r="AM50" i="56"/>
  <c r="AM59" i="56" s="1"/>
  <c r="AM80" i="56" s="1"/>
  <c r="AM61" i="56"/>
  <c r="AM60" i="56" s="1"/>
  <c r="AM66" i="56" s="1"/>
  <c r="AM68" i="56" s="1"/>
  <c r="AM75" i="56" s="1"/>
  <c r="AC86" i="56"/>
  <c r="AC87" i="56" s="1"/>
  <c r="AC90" i="56" s="1"/>
  <c r="AC84" i="56"/>
  <c r="AC89" i="56" s="1"/>
  <c r="AC88" i="56"/>
  <c r="AE55" i="56"/>
  <c r="AF53" i="56" s="1"/>
  <c r="AS140" i="56"/>
  <c r="AS141" i="56" s="1"/>
  <c r="AJ73" i="56" s="1"/>
  <c r="AJ85" i="56" s="1"/>
  <c r="AJ99" i="56" s="1"/>
  <c r="AP67" i="56"/>
  <c r="AO76" i="56"/>
  <c r="AC72" i="56"/>
  <c r="AP74" i="56"/>
  <c r="AP52" i="56"/>
  <c r="AP47" i="56"/>
  <c r="AD77" i="56"/>
  <c r="AD70" i="56"/>
  <c r="AV137" i="56" l="1"/>
  <c r="AO49" i="56"/>
  <c r="AO61" i="56" s="1"/>
  <c r="AO60" i="56" s="1"/>
  <c r="AO50" i="56"/>
  <c r="AO59" i="56" s="1"/>
  <c r="AY136" i="56"/>
  <c r="AP48" i="56" s="1"/>
  <c r="AO48" i="56"/>
  <c r="AN50" i="56"/>
  <c r="AN59" i="56" s="1"/>
  <c r="AN80" i="56" s="1"/>
  <c r="AF55" i="56"/>
  <c r="AG53" i="56" s="1"/>
  <c r="AD71" i="56"/>
  <c r="AD78" i="56" s="1"/>
  <c r="AD83" i="56" s="1"/>
  <c r="AP76" i="56"/>
  <c r="AS67" i="56"/>
  <c r="AE82" i="56"/>
  <c r="AE56" i="56"/>
  <c r="AE69" i="56" s="1"/>
  <c r="AT140" i="56"/>
  <c r="AT141" i="56" s="1"/>
  <c r="AK73" i="56" s="1"/>
  <c r="AK85" i="56" s="1"/>
  <c r="AK99" i="56" s="1"/>
  <c r="AN66" i="56" l="1"/>
  <c r="AN68" i="56" s="1"/>
  <c r="AN75" i="56" s="1"/>
  <c r="AW137" i="56"/>
  <c r="AX137" i="56" s="1"/>
  <c r="AY137" i="56" s="1"/>
  <c r="AP49" i="56"/>
  <c r="AO80" i="56"/>
  <c r="AO66" i="56"/>
  <c r="AO68" i="56" s="1"/>
  <c r="AO75" i="56" s="1"/>
  <c r="AD72" i="56"/>
  <c r="AD86" i="56"/>
  <c r="AD87" i="56" s="1"/>
  <c r="AD90" i="56" s="1"/>
  <c r="AD84" i="56"/>
  <c r="AD89" i="56" s="1"/>
  <c r="AD88" i="56"/>
  <c r="AU140" i="56"/>
  <c r="AG55" i="56"/>
  <c r="AH53" i="56" s="1"/>
  <c r="AE77" i="56"/>
  <c r="AE70" i="56"/>
  <c r="AF82" i="56"/>
  <c r="AF56" i="56"/>
  <c r="AF69" i="56" s="1"/>
  <c r="AP50" i="56" l="1"/>
  <c r="AP59" i="56" s="1"/>
  <c r="AP61" i="56"/>
  <c r="AP60" i="56" s="1"/>
  <c r="AH55" i="56"/>
  <c r="AI53" i="56" s="1"/>
  <c r="AV140" i="56"/>
  <c r="AV141" i="56"/>
  <c r="AM73" i="56" s="1"/>
  <c r="AM85" i="56" s="1"/>
  <c r="AM99" i="56" s="1"/>
  <c r="AE71" i="56"/>
  <c r="AE78" i="56" s="1"/>
  <c r="AE83" i="56" s="1"/>
  <c r="AF77" i="56"/>
  <c r="AF70" i="56"/>
  <c r="AU141" i="56"/>
  <c r="AL73" i="56" s="1"/>
  <c r="AL85" i="56" s="1"/>
  <c r="AL99" i="56" s="1"/>
  <c r="AG82" i="56"/>
  <c r="AG56" i="56"/>
  <c r="AG69" i="56" s="1"/>
  <c r="AP80" i="56" l="1"/>
  <c r="AP66" i="56"/>
  <c r="AP68" i="56" s="1"/>
  <c r="AP75" i="56" s="1"/>
  <c r="AE72" i="56"/>
  <c r="AE86" i="56"/>
  <c r="AE87" i="56" s="1"/>
  <c r="AE90" i="56" s="1"/>
  <c r="AE88" i="56"/>
  <c r="AE84" i="56"/>
  <c r="AE89" i="56" s="1"/>
  <c r="AW140" i="56"/>
  <c r="AW141" i="56"/>
  <c r="AN73" i="56" s="1"/>
  <c r="AN85" i="56" s="1"/>
  <c r="AN99" i="56" s="1"/>
  <c r="AI55" i="56"/>
  <c r="AJ53" i="56" s="1"/>
  <c r="AG77" i="56"/>
  <c r="AG70" i="56"/>
  <c r="AF71" i="56"/>
  <c r="AF78" i="56" s="1"/>
  <c r="AF83" i="56" s="1"/>
  <c r="AH82" i="56"/>
  <c r="AH56" i="56"/>
  <c r="AH69" i="56" s="1"/>
  <c r="AF72" i="56" l="1"/>
  <c r="AF86" i="56"/>
  <c r="AF87" i="56" s="1"/>
  <c r="AF90" i="56" s="1"/>
  <c r="AF84" i="56"/>
  <c r="AF89" i="56" s="1"/>
  <c r="AF88" i="56"/>
  <c r="AJ55" i="56"/>
  <c r="AK53" i="56" s="1"/>
  <c r="AI82" i="56"/>
  <c r="AI56" i="56"/>
  <c r="AI69" i="56" s="1"/>
  <c r="AG71" i="56"/>
  <c r="AG78" i="56" s="1"/>
  <c r="AG83" i="56" s="1"/>
  <c r="AH77" i="56"/>
  <c r="AH70" i="56"/>
  <c r="AX140" i="56"/>
  <c r="AX141" i="56" s="1"/>
  <c r="AO73" i="56" s="1"/>
  <c r="AO85" i="56" s="1"/>
  <c r="AO99" i="56" s="1"/>
  <c r="AG86" i="56" l="1"/>
  <c r="AG87" i="56" s="1"/>
  <c r="AG90" i="56" s="1"/>
  <c r="AG88" i="56"/>
  <c r="AG84" i="56"/>
  <c r="AG89" i="56" s="1"/>
  <c r="AG72" i="56"/>
  <c r="AJ82" i="56"/>
  <c r="AJ56" i="56"/>
  <c r="AJ69" i="56" s="1"/>
  <c r="AH71" i="56"/>
  <c r="AH78" i="56" s="1"/>
  <c r="AH83" i="56" s="1"/>
  <c r="AI77" i="56"/>
  <c r="AI70" i="56"/>
  <c r="AY140" i="56"/>
  <c r="AY141" i="56" s="1"/>
  <c r="AP73"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M24" i="15"/>
  <c r="L24" i="15"/>
  <c r="K24" i="15"/>
  <c r="J24" i="15"/>
  <c r="AD33" i="5" l="1"/>
  <c r="B29" i="53" s="1"/>
  <c r="C23" i="6" l="1"/>
  <c r="B92" i="53" l="1"/>
  <c r="B90" i="53"/>
  <c r="G30" i="15" l="1"/>
  <c r="G24" i="15"/>
  <c r="K26" i="5" l="1"/>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AB24" i="15" l="1"/>
  <c r="AB30" i="15"/>
  <c r="B22" i="53"/>
  <c r="B27" i="53" l="1"/>
  <c r="B34" i="53" s="1"/>
  <c r="B60" i="53" l="1"/>
  <c r="B77" i="53"/>
  <c r="B82" i="53"/>
  <c r="B86" i="53"/>
  <c r="S30" i="14"/>
  <c r="B24" i="53" l="1"/>
  <c r="S24" i="12"/>
  <c r="J24" i="12"/>
  <c r="I24" i="12"/>
  <c r="H24" i="12"/>
  <c r="C49" i="7" l="1"/>
  <c r="D24" i="15"/>
  <c r="E24" i="15"/>
  <c r="F24" i="15"/>
  <c r="C24" i="15"/>
  <c r="A5" i="53"/>
  <c r="C48" i="7" l="1"/>
  <c r="A15" i="53" l="1"/>
  <c r="B21" i="53" s="1"/>
  <c r="A12" i="53"/>
  <c r="A9" i="53"/>
  <c r="B7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<sst xmlns="http://schemas.openxmlformats.org/spreadsheetml/2006/main" count="1120" uniqueCount="634">
  <si>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</si>
  <si>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</si>
  <si>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</si>
  <si>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</si>
  <si>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</si>
  <si>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</si>
  <si>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</si>
  <si>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</si>
  <si>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</si>
  <si>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</si>
  <si>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</si>
  <si>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</si>
  <si>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</si>
  <si>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</si>
  <si>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</si>
  <si>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</si>
  <si>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</si>
  <si>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</si>
  <si>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</si>
  <si>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</si>
  <si>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</si>
  <si>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</si>
  <si>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</si>
  <si>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</si>
  <si>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</si>
  <si>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</si>
  <si>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</si>
  <si>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</si>
  <si>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</si>
  <si>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</si>
  <si>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</si>
  <si>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</si>
  <si>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</si>
  <si>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</si>
  <si>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</si>
  <si>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</si>
  <si>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</si>
  <si>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</si>
  <si>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</si>
  <si>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</si>
  <si>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</si>
  <si>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</si>
  <si>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</si>
  <si>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</si>
  <si>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</si>
  <si>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</si>
  <si>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</si>
  <si>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</si>
  <si>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</si>
  <si>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</si>
  <si>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</si>
  <si>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</si>
  <si>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</si>
  <si>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</si>
  <si>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</si>
  <si>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</si>
  <si>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</si>
  <si>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</si>
  <si>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</si>
  <si>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</si>
  <si>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</si>
  <si>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</si>
  <si>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</si>
  <si>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</si>
  <si>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</si>
  <si>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</si>
  <si>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</si>
  <si>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</si>
  <si>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</si>
  <si>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</si>
  <si>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</si>
  <si>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</si>
  <si>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</si>
  <si>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</si>
  <si>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</si>
  <si>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</si>
  <si>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</si>
  <si>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</si>
  <si>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</si>
  <si>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</si>
  <si>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</si>
  <si>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</si>
  <si>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</si>
  <si>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</si>
  <si>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</si>
  <si>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</si>
  <si>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</si>
  <si>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</si>
  <si>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</si>
  <si>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</si>
  <si>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</si>
  <si>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</si>
  <si>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</si>
  <si>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</si>
  <si>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</si>
  <si>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</si>
  <si>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</si>
  <si>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</si>
  <si>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</si>
  <si>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</si>
  <si>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</si>
  <si>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</si>
  <si>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</si>
  <si>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</si>
  <si>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</si>
  <si>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</si>
  <si>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</si>
  <si>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</si>
  <si>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</si>
  <si>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</si>
  <si>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</si>
  <si>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</si>
  <si>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</si>
  <si>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</si>
  <si>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</si>
  <si>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</si>
  <si>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</si>
  <si>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</si>
  <si>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</si>
  <si>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</si>
  <si>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</si>
  <si>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</si>
  <si>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</si>
  <si>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</si>
  <si>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</si>
  <si>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</si>
  <si>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</si>
  <si>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</si>
  <si>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</si>
  <si>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</si>
  <si>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</si>
  <si>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</si>
  <si>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</si>
  <si>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</si>
  <si>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</si>
  <si>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</si>
  <si>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</si>
  <si>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</si>
  <si>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</si>
  <si>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</si>
  <si>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</si>
  <si>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</si>
  <si>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</si>
  <si>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</si>
  <si>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</si>
  <si>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</si>
  <si>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</si>
  <si>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</si>
  <si>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</si>
  <si>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</si>
  <si>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</si>
  <si>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</si>
  <si>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</si>
  <si>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</si>
  <si>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</si>
  <si>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</si>
  <si>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</si>
  <si>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</si>
  <si>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</si>
  <si>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</si>
  <si>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</si>
  <si>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</si>
  <si>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</si>
  <si>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</si>
  <si>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</si>
  <si>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</si>
  <si>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</si>
  <si>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</si>
  <si>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</si>
  <si>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</si>
  <si>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</si>
  <si>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</si>
  <si>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</si>
  <si>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</si>
  <si>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</si>
  <si>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</si>
  <si>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</si>
  <si>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</si>
  <si>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</si>
  <si>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</si>
  <si>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</si>
  <si>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</si>
  <si>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</si>
  <si>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</si>
  <si>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</si>
  <si>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</si>
  <si>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</si>
  <si>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</si>
  <si>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</si>
  <si>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</si>
  <si>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</si>
  <si>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</si>
  <si>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</si>
  <si>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</si>
  <si>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</si>
  <si>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</si>
  <si>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</si>
  <si>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</si>
  <si>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</si>
  <si>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</si>
  <si>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</si>
  <si>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</si>
  <si>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</si>
  <si>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</si>
  <si>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</si>
  <si>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</si>
  <si>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</si>
  <si>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</si>
  <si>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</si>
  <si>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</si>
  <si>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</si>
  <si>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</si>
  <si>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</si>
  <si>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</si>
  <si>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</si>
  <si>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</si>
  <si>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</si>
  <si>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</si>
  <si>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</si>
  <si>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</si>
  <si>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</si>
  <si>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</si>
  <si>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</si>
  <si>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</si>
  <si>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</si>
  <si>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</si>
  <si>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</si>
  <si>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</si>
  <si>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</si>
  <si>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</si>
  <si>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</si>
  <si>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</si>
  <si>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</si>
  <si>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</si>
  <si>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</si>
  <si>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</si>
  <si>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</si>
  <si>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</si>
  <si>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</si>
  <si>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</si>
  <si>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</si>
  <si>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</si>
  <si>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</si>
  <si>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</si>
  <si>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</si>
  <si>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</si>
  <si>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</si>
  <si>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</si>
  <si>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</si>
  <si>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</si>
  <si>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</si>
  <si>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</si>
  <si>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</si>
  <si>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</si>
  <si>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</si>
  <si>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</si>
  <si>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</si>
  <si>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</si>
  <si>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</si>
  <si>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</si>
  <si>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</si>
  <si>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</si>
  <si>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</si>
  <si>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</si>
  <si>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</si>
  <si>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</si>
  <si>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</si>
  <si>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</si>
  <si>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</si>
  <si>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</si>
  <si>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</si>
  <si>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</si>
  <si>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</si>
  <si>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</si>
  <si>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</si>
  <si>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</si>
  <si>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</si>
  <si>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</si>
  <si>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</si>
  <si>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</si>
  <si>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</si>
  <si>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</si>
  <si>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</si>
  <si>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</si>
  <si>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</si>
  <si>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</si>
  <si>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</si>
  <si>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</si>
  <si>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</si>
  <si>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</si>
  <si>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</si>
  <si>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</si>
  <si>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</si>
  <si>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</si>
  <si>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</si>
  <si>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</si>
  <si>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</si>
  <si>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</si>
  <si>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</si>
  <si>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</si>
  <si>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</si>
  <si>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</si>
  <si>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</si>
  <si>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</si>
  <si>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</si>
  <si>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</si>
  <si>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</si>
  <si>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</si>
  <si>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</si>
  <si>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</si>
  <si>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</si>
  <si>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</si>
  <si>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</si>
  <si>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</si>
  <si>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</si>
  <si>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</si>
  <si>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</si>
  <si>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</si>
  <si>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</si>
  <si>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</si>
  <si>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</si>
  <si>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</si>
  <si>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</si>
  <si>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</si>
  <si>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</si>
  <si>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</si>
  <si>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</si>
  <si>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</si>
  <si>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</si>
  <si>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</si>
  <si>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</si>
  <si>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</si>
  <si>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</si>
  <si>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</si>
  <si>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</si>
  <si>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</si>
  <si>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</si>
  <si>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</si>
  <si>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</si>
  <si>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</si>
  <si>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</si>
  <si>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</si>
  <si>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</si>
  <si>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</si>
  <si>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</si>
  <si>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</si>
  <si>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</si>
  <si>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</si>
  <si>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</si>
  <si>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</si>
  <si>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</si>
  <si>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</si>
  <si>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</si>
  <si>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</si>
  <si>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</si>
  <si>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</si>
  <si>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</si>
  <si>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</si>
  <si>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</si>
  <si>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</si>
  <si>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</si>
  <si>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</si>
  <si>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</si>
  <si>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</si>
  <si>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</si>
  <si>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</si>
  <si>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</si>
  <si>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</si>
  <si>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</si>
  <si>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</si>
  <si>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</si>
  <si>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</si>
  <si>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</si>
  <si>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</si>
  <si>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</si>
  <si>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</si>
  <si>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</si>
  <si>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</si>
  <si>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</si>
  <si>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</si>
  <si>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</si>
  <si>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</si>
  <si>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</si>
  <si>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</si>
  <si>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</si>
  <si>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</si>
  <si>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</si>
  <si>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</si>
  <si>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</si>
  <si>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</si>
  <si>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</si>
  <si>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</si>
  <si>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</si>
  <si>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</si>
  <si>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</si>
  <si>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</si>
  <si>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</si>
  <si>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</si>
  <si>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</si>
  <si>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</si>
  <si>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</si>
  <si>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</si>
  <si>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</si>
  <si>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</si>
  <si>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</si>
  <si>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</si>
  <si>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</si>
  <si>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</si>
  <si>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</si>
  <si>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</si>
  <si>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</si>
  <si>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</si>
  <si>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</si>
  <si>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</si>
  <si>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</si>
  <si>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</si>
  <si>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</si>
  <si>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</si>
  <si>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</si>
  <si>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</si>
  <si>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</si>
  <si>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</si>
  <si>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</si>
  <si>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</si>
  <si>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</si>
  <si>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</si>
  <si>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</si>
  <si>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</si>
  <si>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</si>
  <si>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</si>
  <si>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</si>
  <si>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</si>
  <si>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</si>
  <si>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</si>
  <si>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</si>
  <si>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</si>
  <si>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</si>
  <si>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</si>
  <si>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</si>
  <si>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</si>
  <si>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</si>
  <si>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</si>
  <si>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</si>
  <si>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</si>
  <si>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</si>
  <si>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</si>
  <si>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</si>
  <si>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</si>
  <si>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</si>
  <si>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</si>
  <si>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</si>
  <si>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</si>
  <si>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</si>
  <si>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</si>
  <si>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</si>
  <si>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</si>
  <si>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</si>
  <si>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</si>
  <si>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</si>
  <si>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</si>
  <si>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</si>
  <si>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</si>
  <si>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</si>
  <si>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</si>
  <si>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</si>
  <si>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</si>
  <si>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</si>
  <si>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</si>
  <si>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</si>
  <si>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</si>
  <si>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</si>
  <si>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</si>
  <si>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</si>
  <si>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</si>
  <si>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</si>
  <si>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</si>
  <si>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</si>
  <si>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</si>
  <si>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</si>
  <si>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</si>
  <si>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</si>
  <si>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</si>
  <si>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</si>
  <si>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</si>
  <si>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</si>
  <si>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</si>
  <si>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</si>
  <si>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</si>
  <si>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</si>
  <si>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</si>
  <si>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</si>
  <si>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</si>
  <si>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</si>
  <si>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</si>
  <si>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</si>
  <si>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</si>
  <si>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</si>
  <si>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</si>
  <si>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</si>
  <si>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</si>
  <si>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</si>
  <si>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</si>
  <si>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</si>
  <si>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</si>
  <si>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</si>
  <si>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</si>
  <si>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</si>
  <si>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</si>
  <si>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</si>
  <si>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</si>
  <si>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</si>
  <si>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</si>
  <si>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</si>
  <si>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</si>
  <si>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</si>
  <si>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</si>
  <si>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</si>
  <si>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</si>
  <si>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</si>
  <si>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</si>
  <si>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</si>
  <si>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</si>
  <si>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</si>
  <si>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</si>
  <si>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</si>
  <si>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</si>
  <si>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</si>
  <si>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</si>
  <si>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</si>
  <si>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</si>
  <si>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</si>
  <si>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</si>
  <si>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</si>
  <si>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</si>
  <si>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</si>
  <si>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</si>
  <si>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</si>
  <si>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</si>
  <si>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</si>
  <si>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</si>
  <si>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</si>
  <si>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</si>
  <si>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</si>
  <si>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</si>
  <si>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</si>
  <si>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</si>
  <si>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</si>
  <si>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</si>
  <si>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</si>
  <si>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</si>
  <si>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</si>
  <si>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</si>
  <si>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</si>
  <si>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</si>
  <si>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</si>
  <si>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</si>
  <si>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</si>
  <si>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</si>
  <si>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</si>
  <si>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</si>
  <si>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</si>
  <si>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</si>
  <si>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</si>
  <si>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</si>
  <si>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</si>
  <si>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</si>
  <si>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</si>
  <si>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</si>
  <si>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</si>
  <si>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</si>
  <si>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</si>
  <si>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</si>
  <si>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</si>
  <si>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</si>
  <si>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</si>
  <si>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</si>
  <si>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</si>
  <si>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</si>
  <si>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</si>
  <si>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</si>
  <si>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</si>
  <si>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</si>
  <si>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</si>
  <si>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</si>
  <si>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</si>
  <si>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</si>
  <si>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</si>
  <si>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</si>
  <si>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</si>
  <si>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</si>
  <si>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</si>
  <si>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</si>
  <si>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</si>
  <si>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</si>
  <si>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Сметная стоимость проекта в ценах 2023 года с НДС, млн. руб.</t>
  </si>
  <si>
    <t>Расчет предельной стоимости лота</t>
  </si>
  <si>
    <t>2025</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</si>
  <si>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</si>
  <si>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</si>
  <si>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ПСД</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</si>
  <si>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</si>
  <si>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</si>
  <si>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</si>
  <si>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</si>
  <si>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</si>
  <si>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</si>
  <si>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Вынос (переустройство) участков КЛ 15 кВ, КЛ 0,4 кВ с участка застройки</t>
  </si>
  <si>
    <t>P_25-0695</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</si>
  <si>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</si>
  <si>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Гурьевcкий муниципальный округ</t>
  </si>
  <si>
    <t>ВЛ 0,4 кВ Л-3 от ТП 147-02</t>
  </si>
  <si>
    <t>КЛ 0,4 кВ Л-3 от ТП 147-02</t>
  </si>
  <si>
    <t>от оп.13 до оп.21</t>
  </si>
  <si>
    <t>от оп.13 до СП-0,4 кВ нового</t>
  </si>
  <si>
    <t>ж/б</t>
  </si>
  <si>
    <t>КВЛ 15 кВ 15-137</t>
  </si>
  <si>
    <t>от по.16 до оп.21</t>
  </si>
  <si>
    <t>от оп.16 до оп.17</t>
  </si>
  <si>
    <t>от оп.17 до оп.21</t>
  </si>
  <si>
    <t>от оп.17 до оп.1аб.</t>
  </si>
  <si>
    <t>от оп.21 до оп.1</t>
  </si>
  <si>
    <t>1. По участку КЛ 15 кВ 15-290 предусмотреть: На пересечениях с планируемыми автомобильными проездами и парковками на участках от т. «А» до т. «Б», от т. «В» до т.«Г» от т. «Д» до т. «Е» предусмотреть закладку резервных труб.
2. По участку ВЛ 0,4 кВ Л-3 от ТП 147-02 предусмотреть строительство участка КЛ 0,4 кВ от опоры № 13 ВЛ 0,4 кВ Л-3 от ТП 147-02 до СП проект. кабелем АПвБбШв 4х70 протяженностью 0,252 км (в т.ч. ГНБ 0,015 км (1раб, 1рез d=110, 1рез d=160)) , выполнить демонтаж участка ВЛ 0,4 кВ Л-3 от ТП 147-02 от опоры N13 до опоры № 21 проводом СИП-4 4х70 протяженностью 0,232 км; строительство СП-0,4 кВ нового.
3. По участку КВЛ 15 кВ 15-137 предусмотреть замену опоры № 16 на новую анкерную опору и строительство ВЛЗ 15 кВ проводом 3хСИП-3 1х50 до проектируемой опоры № 17. Строительство кабельной линии 15кВ марки 3х(АПвПу2г-1х120/50) от проектируемой опоры № 17 ВЛ 15-137 до опоры № 21 ВЛ 15-137 протяженностью 0,317 км (в т.ч. ГНБ 0,099  км (1раб, 1рез d=160) - 2шт.), демонтаж участка ВЛ 15-137 от опоры № 16 до опоры № 21 проводом 3АС-50 протяженностью 0,272 км.
4 . По участку КВЛ 15 кВ 15-137 а/б АЗС предусмотреть строительство кабельной линии 15кВ марки 3х(АПвПу2г-1х70/25мм2) от проектируемой опор № 17 ВЛ 15-137 до муфты соединительной у опоры № 1 ВЛ 15-137 а/б АЗС протяженностью 0,129 км  (в т.ч. ГНБ 0,014  км (1раб, 1рез d=160) - 1шт.), выполнить демонтаж участка ВЛ 15-137 от опоры № 17 до опоры № 1 а/б проводом 3АС-50 протяженностью 0,01 км. 
5 . По участку ВЛ 15 кВ 15-137 от опоры № 21 до опоры № 1 предусмотреть строительство ВЛЗ 15кВ проводом 3хСИП-3 1х50 протяженностью 0,005 км, выполнить демонтаж участка ВЛ 15-137 от опоры № 21 до опоры № 1 проводом 3АС-50 протяженностью 0,005 км. 
6. Монтаж  на проектируемых опорах № 17, № 21 ВЛ 15-137 разъединительных пунктов с  РЛКв-1-20/400 У1 - 3к-та.</t>
  </si>
  <si>
    <t>ВЛ 15 кВ - 112,69 млн.руб./км; 
ВЛ 0,4 кВ - 70,59 млн.руб./км; 
КЛ 0,4 кВ - 2,98 млн.руб./км; 
КЛ 15 кВ - 11,77 млн.руб./км</t>
  </si>
  <si>
    <t>Соглашение о компенсации № 20/115/25  (мероприятия по выносу (переустройству) объектов АО "Россети Янтарь")</t>
  </si>
  <si>
    <t>Заявка № 19 от 04.08.2025</t>
  </si>
  <si>
    <t>ПИР ООО "МКИнжиниринг" договор № 32413800343 от 14.10.2024 (Заявка № 19 от 04.08.2025) в ценах 2025 года с НДС, млн. руб.</t>
  </si>
  <si>
    <t>ПИР ООО "МКИнжиниринг" договор № 32413800343 от 14.10.2024 (Заявка № 19 от 04.08.2025)</t>
  </si>
  <si>
    <t>среднеотпускной тариф на услуги по передаче, руб/тыс.кВтч</t>
  </si>
  <si>
    <t xml:space="preserve">Инвестиции </t>
  </si>
  <si>
    <t>Увеличение дохода от передачи ээ, руб. в ценах  тек года</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</si>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</sst>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theme="8" tint="0.79998168889431442"/>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cellStyleXfs>
  <cellXfs count="5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49" fontId="7" fillId="0" borderId="53"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10"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29" borderId="52" xfId="62" applyFont="1" applyFill="1" applyBorder="1" applyAlignment="1">
      <alignment horizontal="center" wrapText="1"/>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11" fillId="0" borderId="52" xfId="1" applyFont="1" applyBorder="1" applyAlignment="1">
      <alignment vertical="center" wrapText="1"/>
    </xf>
    <xf numFmtId="1" fontId="37" fillId="0" borderId="1" xfId="49" applyNumberFormat="1" applyFont="1" applyBorder="1" applyAlignment="1">
      <alignment horizontal="center" vertical="center" wrapText="1"/>
    </xf>
    <xf numFmtId="0" fontId="40" fillId="31" borderId="30" xfId="2" applyFont="1" applyFill="1" applyBorder="1" applyAlignment="1">
      <alignment horizontal="justify" vertical="top" wrapText="1"/>
    </xf>
    <xf numFmtId="0" fontId="62" fillId="0" borderId="52" xfId="62" applyFont="1" applyFill="1" applyBorder="1" applyAlignment="1">
      <alignment horizontal="left" vertical="center" wrapText="1"/>
    </xf>
    <xf numFmtId="0" fontId="62" fillId="0" borderId="52" xfId="62" applyFont="1" applyFill="1" applyBorder="1" applyAlignment="1">
      <alignment horizontal="center" wrapText="1"/>
    </xf>
    <xf numFmtId="0" fontId="62" fillId="0" borderId="52" xfId="62" applyFont="1" applyFill="1" applyBorder="1"/>
    <xf numFmtId="2" fontId="62" fillId="29" borderId="52" xfId="6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5"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55" xfId="62" applyFont="1" applyBorder="1" applyAlignment="1">
      <alignment horizontal="center" vertical="center"/>
    </xf>
    <xf numFmtId="0" fontId="11" fillId="0" borderId="2" xfId="62" applyFont="1" applyBorder="1" applyAlignment="1">
      <alignment horizontal="center" vertical="center"/>
    </xf>
    <xf numFmtId="0" fontId="11"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2" fillId="0" borderId="52" xfId="2" applyFont="1" applyBorder="1" applyAlignment="1">
      <alignment horizontal="center" vertical="center"/>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17" t="s">
        <v>630</v>
      </c>
      <c r="B5" s="417"/>
      <c r="C5" s="417"/>
      <c r="D5" s="154"/>
      <c r="E5" s="154"/>
      <c r="F5" s="154"/>
      <c r="G5" s="154"/>
      <c r="H5" s="154"/>
      <c r="I5" s="154"/>
      <c r="J5" s="154"/>
    </row>
    <row r="6" spans="1:22" s="15" customFormat="1" ht="18.75" x14ac:dyDescent="0.3">
      <c r="A6" s="266"/>
      <c r="H6" s="265"/>
    </row>
    <row r="7" spans="1:22" s="15" customFormat="1" ht="18.75" x14ac:dyDescent="0.2">
      <c r="A7" s="421" t="s">
        <v>7</v>
      </c>
      <c r="B7" s="421"/>
      <c r="C7" s="421"/>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24" t="s">
        <v>587</v>
      </c>
      <c r="B9" s="424"/>
      <c r="C9" s="424"/>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18" t="s">
        <v>6</v>
      </c>
      <c r="B10" s="418"/>
      <c r="C10" s="418"/>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1" t="s">
        <v>607</v>
      </c>
      <c r="B12" s="421"/>
      <c r="C12" s="421"/>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18" t="s">
        <v>5</v>
      </c>
      <c r="B13" s="418"/>
      <c r="C13" s="418"/>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2" t="s">
        <v>608</v>
      </c>
      <c r="B15" s="423"/>
      <c r="C15" s="423"/>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18" t="s">
        <v>4</v>
      </c>
      <c r="B16" s="418"/>
      <c r="C16" s="418"/>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19" t="s">
        <v>511</v>
      </c>
      <c r="B18" s="420"/>
      <c r="C18" s="420"/>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570</v>
      </c>
      <c r="C23" s="151" t="s">
        <v>597</v>
      </c>
      <c r="D23" s="277"/>
      <c r="E23" s="277"/>
      <c r="F23" s="321"/>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4"/>
      <c r="B24" s="415"/>
      <c r="C24" s="416"/>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609</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584</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4"/>
      <c r="B39" s="415"/>
      <c r="C39" s="416"/>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CONCATENATE("∆L15лэп = ",'3.2 паспорт Техсостояние ЛЭП'!S33," км; ∆L0,4лэп = ",'3.2 паспорт Техсостояние ЛЭП'!S34," км")</f>
        <v>∆L15лэп = 0,167 км; ∆L0,4лэп = 0,02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4"/>
      <c r="B47" s="415"/>
      <c r="C47" s="416"/>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0,55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0,46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row>
    <row r="5" spans="1:28" s="11" customFormat="1" ht="15.75" x14ac:dyDescent="0.2">
      <c r="A5" s="16"/>
    </row>
    <row r="6" spans="1:28" s="11" customFormat="1" ht="18.75" x14ac:dyDescent="0.2">
      <c r="A6" s="426" t="s">
        <v>7</v>
      </c>
      <c r="B6" s="426"/>
      <c r="C6" s="426"/>
      <c r="D6" s="426"/>
      <c r="E6" s="426"/>
      <c r="F6" s="426"/>
      <c r="G6" s="426"/>
      <c r="H6" s="426"/>
      <c r="I6" s="426"/>
      <c r="J6" s="426"/>
      <c r="K6" s="426"/>
      <c r="L6" s="426"/>
      <c r="M6" s="426"/>
      <c r="N6" s="426"/>
      <c r="O6" s="426"/>
      <c r="P6" s="426"/>
      <c r="Q6" s="426"/>
      <c r="R6" s="426"/>
      <c r="S6" s="426"/>
      <c r="T6" s="12"/>
      <c r="U6" s="12"/>
      <c r="V6" s="12"/>
      <c r="W6" s="12"/>
      <c r="X6" s="12"/>
      <c r="Y6" s="12"/>
      <c r="Z6" s="12"/>
      <c r="AA6" s="12"/>
      <c r="AB6" s="12"/>
    </row>
    <row r="7" spans="1:28" s="11" customFormat="1" ht="18.75" x14ac:dyDescent="0.2">
      <c r="A7" s="426"/>
      <c r="B7" s="426"/>
      <c r="C7" s="426"/>
      <c r="D7" s="426"/>
      <c r="E7" s="426"/>
      <c r="F7" s="426"/>
      <c r="G7" s="426"/>
      <c r="H7" s="426"/>
      <c r="I7" s="426"/>
      <c r="J7" s="426"/>
      <c r="K7" s="426"/>
      <c r="L7" s="426"/>
      <c r="M7" s="426"/>
      <c r="N7" s="426"/>
      <c r="O7" s="426"/>
      <c r="P7" s="426"/>
      <c r="Q7" s="426"/>
      <c r="R7" s="426"/>
      <c r="S7" s="426"/>
      <c r="T7" s="12"/>
      <c r="U7" s="12"/>
      <c r="V7" s="12"/>
      <c r="W7" s="12"/>
      <c r="X7" s="12"/>
      <c r="Y7" s="12"/>
      <c r="Z7" s="12"/>
      <c r="AA7" s="12"/>
      <c r="AB7" s="12"/>
    </row>
    <row r="8" spans="1:28" s="11" customFormat="1" ht="18.75" x14ac:dyDescent="0.2">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12"/>
      <c r="U8" s="12"/>
      <c r="V8" s="12"/>
      <c r="W8" s="12"/>
      <c r="X8" s="12"/>
      <c r="Y8" s="12"/>
      <c r="Z8" s="12"/>
      <c r="AA8" s="12"/>
      <c r="AB8" s="12"/>
    </row>
    <row r="9" spans="1:28" s="11" customFormat="1" ht="18.75" x14ac:dyDescent="0.2">
      <c r="A9" s="431" t="s">
        <v>6</v>
      </c>
      <c r="B9" s="431"/>
      <c r="C9" s="431"/>
      <c r="D9" s="431"/>
      <c r="E9" s="431"/>
      <c r="F9" s="431"/>
      <c r="G9" s="431"/>
      <c r="H9" s="431"/>
      <c r="I9" s="431"/>
      <c r="J9" s="431"/>
      <c r="K9" s="431"/>
      <c r="L9" s="431"/>
      <c r="M9" s="431"/>
      <c r="N9" s="431"/>
      <c r="O9" s="431"/>
      <c r="P9" s="431"/>
      <c r="Q9" s="431"/>
      <c r="R9" s="431"/>
      <c r="S9" s="431"/>
      <c r="T9" s="12"/>
      <c r="U9" s="12"/>
      <c r="V9" s="12"/>
      <c r="W9" s="12"/>
      <c r="X9" s="12"/>
      <c r="Y9" s="12"/>
      <c r="Z9" s="12"/>
      <c r="AA9" s="12"/>
      <c r="AB9" s="12"/>
    </row>
    <row r="10" spans="1:28" s="11" customFormat="1" ht="18.75" x14ac:dyDescent="0.2">
      <c r="A10" s="426"/>
      <c r="B10" s="426"/>
      <c r="C10" s="426"/>
      <c r="D10" s="426"/>
      <c r="E10" s="426"/>
      <c r="F10" s="426"/>
      <c r="G10" s="426"/>
      <c r="H10" s="426"/>
      <c r="I10" s="426"/>
      <c r="J10" s="426"/>
      <c r="K10" s="426"/>
      <c r="L10" s="426"/>
      <c r="M10" s="426"/>
      <c r="N10" s="426"/>
      <c r="O10" s="426"/>
      <c r="P10" s="426"/>
      <c r="Q10" s="426"/>
      <c r="R10" s="426"/>
      <c r="S10" s="426"/>
      <c r="T10" s="12"/>
      <c r="U10" s="12"/>
      <c r="V10" s="12"/>
      <c r="W10" s="12"/>
      <c r="X10" s="12"/>
      <c r="Y10" s="12"/>
      <c r="Z10" s="12"/>
      <c r="AA10" s="12"/>
      <c r="AB10" s="12"/>
    </row>
    <row r="11" spans="1:28" s="11" customFormat="1" ht="18.75" x14ac:dyDescent="0.2">
      <c r="A11" s="427" t="str">
        <f>'1. паспорт местоположение'!A12:C12</f>
        <v>P_25-0695</v>
      </c>
      <c r="B11" s="427"/>
      <c r="C11" s="427"/>
      <c r="D11" s="427"/>
      <c r="E11" s="427"/>
      <c r="F11" s="427"/>
      <c r="G11" s="427"/>
      <c r="H11" s="427"/>
      <c r="I11" s="427"/>
      <c r="J11" s="427"/>
      <c r="K11" s="427"/>
      <c r="L11" s="427"/>
      <c r="M11" s="427"/>
      <c r="N11" s="427"/>
      <c r="O11" s="427"/>
      <c r="P11" s="427"/>
      <c r="Q11" s="427"/>
      <c r="R11" s="427"/>
      <c r="S11" s="427"/>
      <c r="T11" s="12"/>
      <c r="U11" s="12"/>
      <c r="V11" s="12"/>
      <c r="W11" s="12"/>
      <c r="X11" s="12"/>
      <c r="Y11" s="12"/>
      <c r="Z11" s="12"/>
      <c r="AA11" s="12"/>
      <c r="AB11" s="12"/>
    </row>
    <row r="12" spans="1:28" s="11" customFormat="1" ht="18.75" x14ac:dyDescent="0.2">
      <c r="A12" s="431" t="s">
        <v>5</v>
      </c>
      <c r="B12" s="431"/>
      <c r="C12" s="431"/>
      <c r="D12" s="431"/>
      <c r="E12" s="431"/>
      <c r="F12" s="431"/>
      <c r="G12" s="431"/>
      <c r="H12" s="431"/>
      <c r="I12" s="431"/>
      <c r="J12" s="431"/>
      <c r="K12" s="431"/>
      <c r="L12" s="431"/>
      <c r="M12" s="431"/>
      <c r="N12" s="431"/>
      <c r="O12" s="431"/>
      <c r="P12" s="431"/>
      <c r="Q12" s="431"/>
      <c r="R12" s="431"/>
      <c r="S12" s="431"/>
      <c r="T12" s="12"/>
      <c r="U12" s="12"/>
      <c r="V12" s="12"/>
      <c r="W12" s="12"/>
      <c r="X12" s="12"/>
      <c r="Y12" s="12"/>
      <c r="Z12" s="12"/>
      <c r="AA12" s="12"/>
      <c r="AB12" s="12"/>
    </row>
    <row r="13" spans="1:28" s="8" customFormat="1" ht="15.75" customHeight="1" x14ac:dyDescent="0.2">
      <c r="A13" s="432"/>
      <c r="B13" s="432"/>
      <c r="C13" s="432"/>
      <c r="D13" s="432"/>
      <c r="E13" s="432"/>
      <c r="F13" s="432"/>
      <c r="G13" s="432"/>
      <c r="H13" s="432"/>
      <c r="I13" s="432"/>
      <c r="J13" s="432"/>
      <c r="K13" s="432"/>
      <c r="L13" s="432"/>
      <c r="M13" s="432"/>
      <c r="N13" s="432"/>
      <c r="O13" s="432"/>
      <c r="P13" s="432"/>
      <c r="Q13" s="432"/>
      <c r="R13" s="432"/>
      <c r="S13" s="432"/>
      <c r="T13" s="9"/>
      <c r="U13" s="9"/>
      <c r="V13" s="9"/>
      <c r="W13" s="9"/>
      <c r="X13" s="9"/>
      <c r="Y13" s="9"/>
      <c r="Z13" s="9"/>
      <c r="AA13" s="9"/>
      <c r="AB13" s="9"/>
    </row>
    <row r="14" spans="1:28" s="3" customFormat="1" ht="12" x14ac:dyDescent="0.2">
      <c r="A14" s="427" t="str">
        <f>'1. паспорт местоположение'!A9:C9</f>
        <v>Акционерное общество "Россети Янтарь" ДЗО  ПАО "Россети"</v>
      </c>
      <c r="B14" s="427"/>
      <c r="C14" s="427"/>
      <c r="D14" s="427"/>
      <c r="E14" s="427"/>
      <c r="F14" s="427"/>
      <c r="G14" s="427"/>
      <c r="H14" s="427"/>
      <c r="I14" s="427"/>
      <c r="J14" s="427"/>
      <c r="K14" s="427"/>
      <c r="L14" s="427"/>
      <c r="M14" s="427"/>
      <c r="N14" s="427"/>
      <c r="O14" s="427"/>
      <c r="P14" s="427"/>
      <c r="Q14" s="427"/>
      <c r="R14" s="427"/>
      <c r="S14" s="427"/>
      <c r="T14" s="7"/>
      <c r="U14" s="7"/>
      <c r="V14" s="7"/>
      <c r="W14" s="7"/>
      <c r="X14" s="7"/>
      <c r="Y14" s="7"/>
      <c r="Z14" s="7"/>
      <c r="AA14" s="7"/>
      <c r="AB14" s="7"/>
    </row>
    <row r="15" spans="1:28" s="3" customFormat="1" ht="15" customHeight="1" x14ac:dyDescent="0.2">
      <c r="A15" s="433" t="str">
        <f>'1. паспорт местоположение'!A15:C15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31"/>
      <c r="C15" s="431"/>
      <c r="D15" s="431"/>
      <c r="E15" s="431"/>
      <c r="F15" s="431"/>
      <c r="G15" s="431"/>
      <c r="H15" s="431"/>
      <c r="I15" s="431"/>
      <c r="J15" s="431"/>
      <c r="K15" s="431"/>
      <c r="L15" s="431"/>
      <c r="M15" s="431"/>
      <c r="N15" s="431"/>
      <c r="O15" s="431"/>
      <c r="P15" s="431"/>
      <c r="Q15" s="431"/>
      <c r="R15" s="431"/>
      <c r="S15" s="431"/>
      <c r="T15" s="5"/>
      <c r="U15" s="5"/>
      <c r="V15" s="5"/>
      <c r="W15" s="5"/>
      <c r="X15" s="5"/>
      <c r="Y15" s="5"/>
      <c r="Z15" s="5"/>
      <c r="AA15" s="5"/>
      <c r="AB15" s="5"/>
    </row>
    <row r="16" spans="1:28" s="3"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4"/>
      <c r="U16" s="4"/>
      <c r="V16" s="4"/>
      <c r="W16" s="4"/>
      <c r="X16" s="4"/>
      <c r="Y16" s="4"/>
    </row>
    <row r="17" spans="1:28" s="3" customFormat="1" ht="45.75" customHeight="1" x14ac:dyDescent="0.2">
      <c r="A17" s="435" t="s">
        <v>485</v>
      </c>
      <c r="B17" s="435"/>
      <c r="C17" s="435"/>
      <c r="D17" s="435"/>
      <c r="E17" s="435"/>
      <c r="F17" s="435"/>
      <c r="G17" s="435"/>
      <c r="H17" s="435"/>
      <c r="I17" s="435"/>
      <c r="J17" s="435"/>
      <c r="K17" s="435"/>
      <c r="L17" s="435"/>
      <c r="M17" s="435"/>
      <c r="N17" s="435"/>
      <c r="O17" s="435"/>
      <c r="P17" s="435"/>
      <c r="Q17" s="435"/>
      <c r="R17" s="435"/>
      <c r="S17" s="435"/>
      <c r="T17" s="6"/>
      <c r="U17" s="6"/>
      <c r="V17" s="6"/>
      <c r="W17" s="6"/>
      <c r="X17" s="6"/>
      <c r="Y17" s="6"/>
      <c r="Z17" s="6"/>
      <c r="AA17" s="6"/>
      <c r="AB17" s="6"/>
    </row>
    <row r="18" spans="1:28"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
      <c r="U18" s="4"/>
      <c r="V18" s="4"/>
      <c r="W18" s="4"/>
      <c r="X18" s="4"/>
      <c r="Y18" s="4"/>
    </row>
    <row r="19" spans="1:28" s="3" customFormat="1" ht="54" customHeight="1" x14ac:dyDescent="0.2">
      <c r="A19" s="425" t="s">
        <v>3</v>
      </c>
      <c r="B19" s="425" t="s">
        <v>94</v>
      </c>
      <c r="C19" s="428" t="s">
        <v>379</v>
      </c>
      <c r="D19" s="425" t="s">
        <v>378</v>
      </c>
      <c r="E19" s="425" t="s">
        <v>93</v>
      </c>
      <c r="F19" s="425" t="s">
        <v>92</v>
      </c>
      <c r="G19" s="425" t="s">
        <v>374</v>
      </c>
      <c r="H19" s="425" t="s">
        <v>91</v>
      </c>
      <c r="I19" s="425" t="s">
        <v>90</v>
      </c>
      <c r="J19" s="425" t="s">
        <v>89</v>
      </c>
      <c r="K19" s="425" t="s">
        <v>88</v>
      </c>
      <c r="L19" s="425" t="s">
        <v>87</v>
      </c>
      <c r="M19" s="425" t="s">
        <v>86</v>
      </c>
      <c r="N19" s="425" t="s">
        <v>85</v>
      </c>
      <c r="O19" s="425" t="s">
        <v>84</v>
      </c>
      <c r="P19" s="425" t="s">
        <v>83</v>
      </c>
      <c r="Q19" s="425" t="s">
        <v>377</v>
      </c>
      <c r="R19" s="425"/>
      <c r="S19" s="430" t="s">
        <v>479</v>
      </c>
      <c r="T19" s="4"/>
      <c r="U19" s="4"/>
      <c r="V19" s="4"/>
      <c r="W19" s="4"/>
      <c r="X19" s="4"/>
      <c r="Y19" s="4"/>
    </row>
    <row r="20" spans="1:28" s="3" customFormat="1" ht="180.75" customHeight="1" x14ac:dyDescent="0.2">
      <c r="A20" s="425"/>
      <c r="B20" s="425"/>
      <c r="C20" s="429"/>
      <c r="D20" s="425"/>
      <c r="E20" s="425"/>
      <c r="F20" s="425"/>
      <c r="G20" s="425"/>
      <c r="H20" s="425"/>
      <c r="I20" s="425"/>
      <c r="J20" s="425"/>
      <c r="K20" s="425"/>
      <c r="L20" s="425"/>
      <c r="M20" s="425"/>
      <c r="N20" s="425"/>
      <c r="O20" s="425"/>
      <c r="P20" s="425"/>
      <c r="Q20" s="40" t="s">
        <v>375</v>
      </c>
      <c r="R20" s="41" t="s">
        <v>376</v>
      </c>
      <c r="S20" s="430"/>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7" t="str">
        <f>'1. паспорт местоположение'!A5:C5</f>
        <v>Год раскрытия информации: 2026 год</v>
      </c>
      <c r="B6" s="417"/>
      <c r="C6" s="417"/>
      <c r="D6" s="417"/>
      <c r="E6" s="417"/>
      <c r="F6" s="417"/>
      <c r="G6" s="417"/>
      <c r="H6" s="417"/>
      <c r="I6" s="417"/>
      <c r="J6" s="417"/>
      <c r="K6" s="417"/>
      <c r="L6" s="417"/>
      <c r="M6" s="417"/>
      <c r="N6" s="417"/>
      <c r="O6" s="417"/>
      <c r="P6" s="417"/>
      <c r="Q6" s="417"/>
      <c r="R6" s="417"/>
      <c r="S6" s="417"/>
      <c r="T6" s="417"/>
    </row>
    <row r="7" spans="1:20" s="11" customFormat="1" x14ac:dyDescent="0.2">
      <c r="A7" s="16"/>
      <c r="H7" s="15"/>
    </row>
    <row r="8" spans="1:20" s="11" customFormat="1" ht="18.75" x14ac:dyDescent="0.2">
      <c r="A8" s="426" t="s">
        <v>7</v>
      </c>
      <c r="B8" s="426"/>
      <c r="C8" s="426"/>
      <c r="D8" s="426"/>
      <c r="E8" s="426"/>
      <c r="F8" s="426"/>
      <c r="G8" s="426"/>
      <c r="H8" s="426"/>
      <c r="I8" s="426"/>
      <c r="J8" s="426"/>
      <c r="K8" s="426"/>
      <c r="L8" s="426"/>
      <c r="M8" s="426"/>
      <c r="N8" s="426"/>
      <c r="O8" s="426"/>
      <c r="P8" s="426"/>
      <c r="Q8" s="426"/>
      <c r="R8" s="426"/>
      <c r="S8" s="426"/>
      <c r="T8" s="426"/>
    </row>
    <row r="9" spans="1:20" s="11" customFormat="1" ht="18.75" x14ac:dyDescent="0.2">
      <c r="A9" s="426"/>
      <c r="B9" s="426"/>
      <c r="C9" s="426"/>
      <c r="D9" s="426"/>
      <c r="E9" s="426"/>
      <c r="F9" s="426"/>
      <c r="G9" s="426"/>
      <c r="H9" s="426"/>
      <c r="I9" s="426"/>
      <c r="J9" s="426"/>
      <c r="K9" s="426"/>
      <c r="L9" s="426"/>
      <c r="M9" s="426"/>
      <c r="N9" s="426"/>
      <c r="O9" s="426"/>
      <c r="P9" s="426"/>
      <c r="Q9" s="426"/>
      <c r="R9" s="426"/>
      <c r="S9" s="426"/>
      <c r="T9" s="426"/>
    </row>
    <row r="10" spans="1:20" s="11" customFormat="1" ht="18.75" customHeight="1" x14ac:dyDescent="0.2">
      <c r="A10" s="427" t="str">
        <f>'1. паспорт местоположение'!A9:C9</f>
        <v>Акционерное общество "Россети Янтарь" ДЗО  ПАО "Россети"</v>
      </c>
      <c r="B10" s="427"/>
      <c r="C10" s="427"/>
      <c r="D10" s="427"/>
      <c r="E10" s="427"/>
      <c r="F10" s="427"/>
      <c r="G10" s="427"/>
      <c r="H10" s="427"/>
      <c r="I10" s="427"/>
      <c r="J10" s="427"/>
      <c r="K10" s="427"/>
      <c r="L10" s="427"/>
      <c r="M10" s="427"/>
      <c r="N10" s="427"/>
      <c r="O10" s="427"/>
      <c r="P10" s="427"/>
      <c r="Q10" s="427"/>
      <c r="R10" s="427"/>
      <c r="S10" s="427"/>
      <c r="T10" s="427"/>
    </row>
    <row r="11" spans="1:20" s="11" customFormat="1" ht="18.75" customHeight="1" x14ac:dyDescent="0.2">
      <c r="A11" s="431" t="s">
        <v>6</v>
      </c>
      <c r="B11" s="431"/>
      <c r="C11" s="431"/>
      <c r="D11" s="431"/>
      <c r="E11" s="431"/>
      <c r="F11" s="431"/>
      <c r="G11" s="431"/>
      <c r="H11" s="431"/>
      <c r="I11" s="431"/>
      <c r="J11" s="431"/>
      <c r="K11" s="431"/>
      <c r="L11" s="431"/>
      <c r="M11" s="431"/>
      <c r="N11" s="431"/>
      <c r="O11" s="431"/>
      <c r="P11" s="431"/>
      <c r="Q11" s="431"/>
      <c r="R11" s="431"/>
      <c r="S11" s="431"/>
      <c r="T11" s="431"/>
    </row>
    <row r="12" spans="1:20" s="11" customFormat="1" ht="18.75" x14ac:dyDescent="0.2">
      <c r="A12" s="426"/>
      <c r="B12" s="426"/>
      <c r="C12" s="426"/>
      <c r="D12" s="426"/>
      <c r="E12" s="426"/>
      <c r="F12" s="426"/>
      <c r="G12" s="426"/>
      <c r="H12" s="426"/>
      <c r="I12" s="426"/>
      <c r="J12" s="426"/>
      <c r="K12" s="426"/>
      <c r="L12" s="426"/>
      <c r="M12" s="426"/>
      <c r="N12" s="426"/>
      <c r="O12" s="426"/>
      <c r="P12" s="426"/>
      <c r="Q12" s="426"/>
      <c r="R12" s="426"/>
      <c r="S12" s="426"/>
      <c r="T12" s="426"/>
    </row>
    <row r="13" spans="1:20" s="11" customFormat="1" ht="18.75" customHeight="1" x14ac:dyDescent="0.2">
      <c r="A13" s="427" t="str">
        <f>'1. паспорт местоположение'!A12:C12</f>
        <v>P_25-0695</v>
      </c>
      <c r="B13" s="427"/>
      <c r="C13" s="427"/>
      <c r="D13" s="427"/>
      <c r="E13" s="427"/>
      <c r="F13" s="427"/>
      <c r="G13" s="427"/>
      <c r="H13" s="427"/>
      <c r="I13" s="427"/>
      <c r="J13" s="427"/>
      <c r="K13" s="427"/>
      <c r="L13" s="427"/>
      <c r="M13" s="427"/>
      <c r="N13" s="427"/>
      <c r="O13" s="427"/>
      <c r="P13" s="427"/>
      <c r="Q13" s="427"/>
      <c r="R13" s="427"/>
      <c r="S13" s="427"/>
      <c r="T13" s="427"/>
    </row>
    <row r="14" spans="1:20" s="11" customFormat="1" ht="18.75" customHeight="1" x14ac:dyDescent="0.2">
      <c r="A14" s="431" t="s">
        <v>5</v>
      </c>
      <c r="B14" s="431"/>
      <c r="C14" s="431"/>
      <c r="D14" s="431"/>
      <c r="E14" s="431"/>
      <c r="F14" s="431"/>
      <c r="G14" s="431"/>
      <c r="H14" s="431"/>
      <c r="I14" s="431"/>
      <c r="J14" s="431"/>
      <c r="K14" s="431"/>
      <c r="L14" s="431"/>
      <c r="M14" s="431"/>
      <c r="N14" s="431"/>
      <c r="O14" s="431"/>
      <c r="P14" s="431"/>
      <c r="Q14" s="431"/>
      <c r="R14" s="431"/>
      <c r="S14" s="431"/>
      <c r="T14" s="431"/>
    </row>
    <row r="15" spans="1:20" s="8" customFormat="1" ht="15.75" customHeight="1" x14ac:dyDescent="0.2">
      <c r="A15" s="432"/>
      <c r="B15" s="432"/>
      <c r="C15" s="432"/>
      <c r="D15" s="432"/>
      <c r="E15" s="432"/>
      <c r="F15" s="432"/>
      <c r="G15" s="432"/>
      <c r="H15" s="432"/>
      <c r="I15" s="432"/>
      <c r="J15" s="432"/>
      <c r="K15" s="432"/>
      <c r="L15" s="432"/>
      <c r="M15" s="432"/>
      <c r="N15" s="432"/>
      <c r="O15" s="432"/>
      <c r="P15" s="432"/>
      <c r="Q15" s="432"/>
      <c r="R15" s="432"/>
      <c r="S15" s="432"/>
      <c r="T15" s="432"/>
    </row>
    <row r="16" spans="1:20" s="3" customFormat="1" ht="12" x14ac:dyDescent="0.2">
      <c r="A16" s="427"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6" s="427"/>
      <c r="C16" s="427"/>
      <c r="D16" s="427"/>
      <c r="E16" s="427"/>
      <c r="F16" s="427"/>
      <c r="G16" s="427"/>
      <c r="H16" s="427"/>
      <c r="I16" s="427"/>
      <c r="J16" s="427"/>
      <c r="K16" s="427"/>
      <c r="L16" s="427"/>
      <c r="M16" s="427"/>
      <c r="N16" s="427"/>
      <c r="O16" s="427"/>
      <c r="P16" s="427"/>
      <c r="Q16" s="427"/>
      <c r="R16" s="427"/>
      <c r="S16" s="427"/>
      <c r="T16" s="427"/>
    </row>
    <row r="17" spans="1:113" s="3" customFormat="1" ht="15" customHeight="1" x14ac:dyDescent="0.2">
      <c r="A17" s="431" t="s">
        <v>4</v>
      </c>
      <c r="B17" s="431"/>
      <c r="C17" s="431"/>
      <c r="D17" s="431"/>
      <c r="E17" s="431"/>
      <c r="F17" s="431"/>
      <c r="G17" s="431"/>
      <c r="H17" s="431"/>
      <c r="I17" s="431"/>
      <c r="J17" s="431"/>
      <c r="K17" s="431"/>
      <c r="L17" s="431"/>
      <c r="M17" s="431"/>
      <c r="N17" s="431"/>
      <c r="O17" s="431"/>
      <c r="P17" s="431"/>
      <c r="Q17" s="431"/>
      <c r="R17" s="431"/>
      <c r="S17" s="431"/>
      <c r="T17" s="431"/>
    </row>
    <row r="18" spans="1:113"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113" s="3" customFormat="1" ht="15" customHeight="1" x14ac:dyDescent="0.2">
      <c r="A19" s="451" t="s">
        <v>490</v>
      </c>
      <c r="B19" s="451"/>
      <c r="C19" s="451"/>
      <c r="D19" s="451"/>
      <c r="E19" s="451"/>
      <c r="F19" s="451"/>
      <c r="G19" s="451"/>
      <c r="H19" s="451"/>
      <c r="I19" s="451"/>
      <c r="J19" s="451"/>
      <c r="K19" s="451"/>
      <c r="L19" s="451"/>
      <c r="M19" s="451"/>
      <c r="N19" s="451"/>
      <c r="O19" s="451"/>
      <c r="P19" s="451"/>
      <c r="Q19" s="451"/>
      <c r="R19" s="451"/>
      <c r="S19" s="451"/>
      <c r="T19" s="451"/>
    </row>
    <row r="20" spans="1:113" s="53" customFormat="1" ht="21" customHeight="1" x14ac:dyDescent="0.25">
      <c r="A20" s="452"/>
      <c r="B20" s="452"/>
      <c r="C20" s="452"/>
      <c r="D20" s="452"/>
      <c r="E20" s="452"/>
      <c r="F20" s="452"/>
      <c r="G20" s="452"/>
      <c r="H20" s="452"/>
      <c r="I20" s="452"/>
      <c r="J20" s="452"/>
      <c r="K20" s="452"/>
      <c r="L20" s="452"/>
      <c r="M20" s="452"/>
      <c r="N20" s="452"/>
      <c r="O20" s="452"/>
      <c r="P20" s="452"/>
      <c r="Q20" s="452"/>
      <c r="R20" s="452"/>
      <c r="S20" s="452"/>
      <c r="T20" s="452"/>
    </row>
    <row r="21" spans="1:113" ht="46.5" customHeight="1" x14ac:dyDescent="0.25">
      <c r="A21" s="445" t="s">
        <v>3</v>
      </c>
      <c r="B21" s="438" t="s">
        <v>219</v>
      </c>
      <c r="C21" s="439"/>
      <c r="D21" s="442" t="s">
        <v>116</v>
      </c>
      <c r="E21" s="438" t="s">
        <v>519</v>
      </c>
      <c r="F21" s="439"/>
      <c r="G21" s="438" t="s">
        <v>269</v>
      </c>
      <c r="H21" s="439"/>
      <c r="I21" s="438" t="s">
        <v>115</v>
      </c>
      <c r="J21" s="439"/>
      <c r="K21" s="442" t="s">
        <v>114</v>
      </c>
      <c r="L21" s="438" t="s">
        <v>113</v>
      </c>
      <c r="M21" s="439"/>
      <c r="N21" s="438" t="s">
        <v>515</v>
      </c>
      <c r="O21" s="439"/>
      <c r="P21" s="442" t="s">
        <v>112</v>
      </c>
      <c r="Q21" s="448" t="s">
        <v>111</v>
      </c>
      <c r="R21" s="449"/>
      <c r="S21" s="448" t="s">
        <v>110</v>
      </c>
      <c r="T21" s="450"/>
    </row>
    <row r="22" spans="1:113" ht="204.75" customHeight="1" x14ac:dyDescent="0.25">
      <c r="A22" s="446"/>
      <c r="B22" s="440"/>
      <c r="C22" s="441"/>
      <c r="D22" s="444"/>
      <c r="E22" s="440"/>
      <c r="F22" s="441"/>
      <c r="G22" s="440"/>
      <c r="H22" s="441"/>
      <c r="I22" s="440"/>
      <c r="J22" s="441"/>
      <c r="K22" s="443"/>
      <c r="L22" s="440"/>
      <c r="M22" s="441"/>
      <c r="N22" s="440"/>
      <c r="O22" s="441"/>
      <c r="P22" s="443"/>
      <c r="Q22" s="103" t="s">
        <v>109</v>
      </c>
      <c r="R22" s="103" t="s">
        <v>489</v>
      </c>
      <c r="S22" s="103" t="s">
        <v>108</v>
      </c>
      <c r="T22" s="103" t="s">
        <v>107</v>
      </c>
    </row>
    <row r="23" spans="1:113" ht="51.75" customHeight="1" x14ac:dyDescent="0.25">
      <c r="A23" s="447"/>
      <c r="B23" s="152" t="s">
        <v>105</v>
      </c>
      <c r="C23" s="152" t="s">
        <v>106</v>
      </c>
      <c r="D23" s="443"/>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7" t="s">
        <v>525</v>
      </c>
      <c r="C29" s="437"/>
      <c r="D29" s="437"/>
      <c r="E29" s="437"/>
      <c r="F29" s="437"/>
      <c r="G29" s="437"/>
      <c r="H29" s="437"/>
      <c r="I29" s="437"/>
      <c r="J29" s="437"/>
      <c r="K29" s="437"/>
      <c r="L29" s="437"/>
      <c r="M29" s="437"/>
      <c r="N29" s="437"/>
      <c r="O29" s="437"/>
      <c r="P29" s="437"/>
      <c r="Q29" s="437"/>
      <c r="R29" s="43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view="pageBreakPreview" topLeftCell="A10" zoomScale="80" zoomScaleSheetLayoutView="80" workbookViewId="0">
      <selection activeCell="Q34" sqref="Q34"/>
    </sheetView>
  </sheetViews>
  <sheetFormatPr defaultColWidth="10.7109375" defaultRowHeight="15.75" x14ac:dyDescent="0.25"/>
  <cols>
    <col min="1" max="1" width="10.7109375" style="45"/>
    <col min="2" max="3" width="30"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26" t="s">
        <v>7</v>
      </c>
      <c r="F7" s="426"/>
      <c r="G7" s="426"/>
      <c r="H7" s="426"/>
      <c r="I7" s="426"/>
      <c r="J7" s="426"/>
      <c r="K7" s="426"/>
      <c r="L7" s="426"/>
      <c r="M7" s="426"/>
      <c r="N7" s="426"/>
      <c r="O7" s="426"/>
      <c r="P7" s="426"/>
      <c r="Q7" s="426"/>
      <c r="R7" s="426"/>
      <c r="S7" s="426"/>
      <c r="T7" s="426"/>
      <c r="U7" s="426"/>
      <c r="V7" s="426"/>
      <c r="W7" s="426"/>
      <c r="X7" s="426"/>
      <c r="Y7" s="4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7" t="str">
        <f>'1. паспорт местоположение'!A9</f>
        <v>Акционерное общество "Россети Янтарь" ДЗО  ПАО "Россети"</v>
      </c>
      <c r="F9" s="427"/>
      <c r="G9" s="427"/>
      <c r="H9" s="427"/>
      <c r="I9" s="427"/>
      <c r="J9" s="427"/>
      <c r="K9" s="427"/>
      <c r="L9" s="427"/>
      <c r="M9" s="427"/>
      <c r="N9" s="427"/>
      <c r="O9" s="427"/>
      <c r="P9" s="427"/>
      <c r="Q9" s="427"/>
      <c r="R9" s="427"/>
      <c r="S9" s="427"/>
      <c r="T9" s="427"/>
      <c r="U9" s="427"/>
      <c r="V9" s="427"/>
      <c r="W9" s="427"/>
      <c r="X9" s="427"/>
      <c r="Y9" s="427"/>
    </row>
    <row r="10" spans="1:27" s="11" customFormat="1" ht="18.75" customHeight="1" x14ac:dyDescent="0.2">
      <c r="E10" s="431" t="s">
        <v>6</v>
      </c>
      <c r="F10" s="431"/>
      <c r="G10" s="431"/>
      <c r="H10" s="431"/>
      <c r="I10" s="431"/>
      <c r="J10" s="431"/>
      <c r="K10" s="431"/>
      <c r="L10" s="431"/>
      <c r="M10" s="431"/>
      <c r="N10" s="431"/>
      <c r="O10" s="431"/>
      <c r="P10" s="431"/>
      <c r="Q10" s="431"/>
      <c r="R10" s="431"/>
      <c r="S10" s="431"/>
      <c r="T10" s="431"/>
      <c r="U10" s="431"/>
      <c r="V10" s="431"/>
      <c r="W10" s="431"/>
      <c r="X10" s="431"/>
      <c r="Y10" s="4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7" t="str">
        <f>'1. паспорт местоположение'!A12</f>
        <v>P_25-0695</v>
      </c>
      <c r="F12" s="427"/>
      <c r="G12" s="427"/>
      <c r="H12" s="427"/>
      <c r="I12" s="427"/>
      <c r="J12" s="427"/>
      <c r="K12" s="427"/>
      <c r="L12" s="427"/>
      <c r="M12" s="427"/>
      <c r="N12" s="427"/>
      <c r="O12" s="427"/>
      <c r="P12" s="427"/>
      <c r="Q12" s="427"/>
      <c r="R12" s="427"/>
      <c r="S12" s="427"/>
      <c r="T12" s="427"/>
      <c r="U12" s="427"/>
      <c r="V12" s="427"/>
      <c r="W12" s="427"/>
      <c r="X12" s="427"/>
      <c r="Y12" s="427"/>
    </row>
    <row r="13" spans="1:27" s="11" customFormat="1" ht="18.75" customHeight="1" x14ac:dyDescent="0.2">
      <c r="E13" s="431" t="s">
        <v>5</v>
      </c>
      <c r="F13" s="431"/>
      <c r="G13" s="431"/>
      <c r="H13" s="431"/>
      <c r="I13" s="431"/>
      <c r="J13" s="431"/>
      <c r="K13" s="431"/>
      <c r="L13" s="431"/>
      <c r="M13" s="431"/>
      <c r="N13" s="431"/>
      <c r="O13" s="431"/>
      <c r="P13" s="431"/>
      <c r="Q13" s="431"/>
      <c r="R13" s="431"/>
      <c r="S13" s="431"/>
      <c r="T13" s="431"/>
      <c r="U13" s="431"/>
      <c r="V13" s="431"/>
      <c r="W13" s="431"/>
      <c r="X13" s="431"/>
      <c r="Y13" s="4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7"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F15" s="427"/>
      <c r="G15" s="427"/>
      <c r="H15" s="427"/>
      <c r="I15" s="427"/>
      <c r="J15" s="427"/>
      <c r="K15" s="427"/>
      <c r="L15" s="427"/>
      <c r="M15" s="427"/>
      <c r="N15" s="427"/>
      <c r="O15" s="427"/>
      <c r="P15" s="427"/>
      <c r="Q15" s="427"/>
      <c r="R15" s="427"/>
      <c r="S15" s="427"/>
      <c r="T15" s="427"/>
      <c r="U15" s="427"/>
      <c r="V15" s="427"/>
      <c r="W15" s="427"/>
      <c r="X15" s="427"/>
      <c r="Y15" s="427"/>
    </row>
    <row r="16" spans="1:27" s="3" customFormat="1" ht="15" customHeight="1" x14ac:dyDescent="0.2">
      <c r="E16" s="431" t="s">
        <v>4</v>
      </c>
      <c r="F16" s="431"/>
      <c r="G16" s="431"/>
      <c r="H16" s="431"/>
      <c r="I16" s="431"/>
      <c r="J16" s="431"/>
      <c r="K16" s="431"/>
      <c r="L16" s="431"/>
      <c r="M16" s="431"/>
      <c r="N16" s="431"/>
      <c r="O16" s="431"/>
      <c r="P16" s="431"/>
      <c r="Q16" s="431"/>
      <c r="R16" s="431"/>
      <c r="S16" s="431"/>
      <c r="T16" s="431"/>
      <c r="U16" s="431"/>
      <c r="V16" s="431"/>
      <c r="W16" s="431"/>
      <c r="X16" s="431"/>
      <c r="Y16" s="4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492</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53" customFormat="1" ht="21" customHeight="1" x14ac:dyDescent="0.25"/>
    <row r="21" spans="1:27" ht="15.75" customHeight="1" x14ac:dyDescent="0.25">
      <c r="A21" s="453" t="s">
        <v>3</v>
      </c>
      <c r="B21" s="456" t="s">
        <v>499</v>
      </c>
      <c r="C21" s="457"/>
      <c r="D21" s="456" t="s">
        <v>501</v>
      </c>
      <c r="E21" s="457"/>
      <c r="F21" s="448" t="s">
        <v>88</v>
      </c>
      <c r="G21" s="450"/>
      <c r="H21" s="450"/>
      <c r="I21" s="449"/>
      <c r="J21" s="453" t="s">
        <v>502</v>
      </c>
      <c r="K21" s="456" t="s">
        <v>503</v>
      </c>
      <c r="L21" s="457"/>
      <c r="M21" s="456" t="s">
        <v>504</v>
      </c>
      <c r="N21" s="457"/>
      <c r="O21" s="456" t="s">
        <v>491</v>
      </c>
      <c r="P21" s="457"/>
      <c r="Q21" s="456" t="s">
        <v>121</v>
      </c>
      <c r="R21" s="457"/>
      <c r="S21" s="453" t="s">
        <v>120</v>
      </c>
      <c r="T21" s="453" t="s">
        <v>505</v>
      </c>
      <c r="U21" s="453" t="s">
        <v>500</v>
      </c>
      <c r="V21" s="456" t="s">
        <v>119</v>
      </c>
      <c r="W21" s="457"/>
      <c r="X21" s="448" t="s">
        <v>111</v>
      </c>
      <c r="Y21" s="450"/>
      <c r="Z21" s="448" t="s">
        <v>110</v>
      </c>
      <c r="AA21" s="450"/>
    </row>
    <row r="22" spans="1:27" ht="216" customHeight="1" x14ac:dyDescent="0.25">
      <c r="A22" s="454"/>
      <c r="B22" s="458"/>
      <c r="C22" s="459"/>
      <c r="D22" s="458"/>
      <c r="E22" s="459"/>
      <c r="F22" s="448" t="s">
        <v>118</v>
      </c>
      <c r="G22" s="449"/>
      <c r="H22" s="448" t="s">
        <v>117</v>
      </c>
      <c r="I22" s="449"/>
      <c r="J22" s="455"/>
      <c r="K22" s="458"/>
      <c r="L22" s="459"/>
      <c r="M22" s="458"/>
      <c r="N22" s="459"/>
      <c r="O22" s="458"/>
      <c r="P22" s="459"/>
      <c r="Q22" s="458"/>
      <c r="R22" s="459"/>
      <c r="S22" s="455"/>
      <c r="T22" s="455"/>
      <c r="U22" s="455"/>
      <c r="V22" s="458"/>
      <c r="W22" s="459"/>
      <c r="X22" s="103" t="s">
        <v>109</v>
      </c>
      <c r="Y22" s="103" t="s">
        <v>489</v>
      </c>
      <c r="Z22" s="103" t="s">
        <v>108</v>
      </c>
      <c r="AA22" s="103" t="s">
        <v>107</v>
      </c>
    </row>
    <row r="23" spans="1:27" ht="60" customHeight="1" x14ac:dyDescent="0.25">
      <c r="A23" s="455"/>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x14ac:dyDescent="0.25">
      <c r="A25" s="460">
        <v>1</v>
      </c>
      <c r="B25" s="460" t="s">
        <v>615</v>
      </c>
      <c r="C25" s="460" t="s">
        <v>615</v>
      </c>
      <c r="D25" s="462" t="s">
        <v>616</v>
      </c>
      <c r="E25" s="405" t="s">
        <v>617</v>
      </c>
      <c r="F25" s="460">
        <v>15</v>
      </c>
      <c r="G25" s="460">
        <v>15</v>
      </c>
      <c r="H25" s="460">
        <v>15</v>
      </c>
      <c r="I25" s="460">
        <v>15</v>
      </c>
      <c r="J25" s="460" t="s">
        <v>574</v>
      </c>
      <c r="K25" s="462">
        <v>1</v>
      </c>
      <c r="L25" s="406">
        <v>1</v>
      </c>
      <c r="M25" s="462">
        <v>50</v>
      </c>
      <c r="N25" s="406">
        <v>50</v>
      </c>
      <c r="O25" s="462" t="s">
        <v>578</v>
      </c>
      <c r="P25" s="406" t="s">
        <v>578</v>
      </c>
      <c r="Q25" s="460">
        <v>0.27200000000000002</v>
      </c>
      <c r="R25" s="406">
        <v>3.0000000000000001E-3</v>
      </c>
      <c r="S25" s="405" t="s">
        <v>373</v>
      </c>
      <c r="T25" s="405" t="s">
        <v>373</v>
      </c>
      <c r="U25" s="405" t="s">
        <v>373</v>
      </c>
      <c r="V25" s="460" t="s">
        <v>614</v>
      </c>
      <c r="W25" s="405" t="s">
        <v>614</v>
      </c>
      <c r="X25" s="405" t="s">
        <v>373</v>
      </c>
      <c r="Y25" s="405" t="s">
        <v>373</v>
      </c>
      <c r="Z25" s="405" t="s">
        <v>373</v>
      </c>
      <c r="AA25" s="405" t="s">
        <v>373</v>
      </c>
    </row>
    <row r="26" spans="1:27" s="306" customFormat="1" x14ac:dyDescent="0.25">
      <c r="A26" s="464"/>
      <c r="B26" s="464"/>
      <c r="C26" s="464"/>
      <c r="D26" s="463"/>
      <c r="E26" s="405" t="s">
        <v>618</v>
      </c>
      <c r="F26" s="464"/>
      <c r="G26" s="464"/>
      <c r="H26" s="464"/>
      <c r="I26" s="464"/>
      <c r="J26" s="464"/>
      <c r="K26" s="463"/>
      <c r="L26" s="406">
        <v>1</v>
      </c>
      <c r="M26" s="463"/>
      <c r="N26" s="406">
        <v>120</v>
      </c>
      <c r="O26" s="463"/>
      <c r="P26" s="406" t="s">
        <v>575</v>
      </c>
      <c r="Q26" s="461"/>
      <c r="R26" s="406">
        <v>0.317</v>
      </c>
      <c r="S26" s="405" t="s">
        <v>373</v>
      </c>
      <c r="T26" s="405" t="s">
        <v>373</v>
      </c>
      <c r="U26" s="405" t="s">
        <v>373</v>
      </c>
      <c r="V26" s="461"/>
      <c r="W26" s="405" t="s">
        <v>585</v>
      </c>
      <c r="X26" s="405" t="s">
        <v>373</v>
      </c>
      <c r="Y26" s="405" t="s">
        <v>373</v>
      </c>
      <c r="Z26" s="405" t="s">
        <v>373</v>
      </c>
      <c r="AA26" s="405" t="s">
        <v>373</v>
      </c>
    </row>
    <row r="27" spans="1:27" s="306" customFormat="1" x14ac:dyDescent="0.25">
      <c r="A27" s="464"/>
      <c r="B27" s="464"/>
      <c r="C27" s="464"/>
      <c r="D27" s="405" t="s">
        <v>619</v>
      </c>
      <c r="E27" s="405" t="s">
        <v>619</v>
      </c>
      <c r="F27" s="464"/>
      <c r="G27" s="464"/>
      <c r="H27" s="464"/>
      <c r="I27" s="464"/>
      <c r="J27" s="464"/>
      <c r="K27" s="405">
        <v>1</v>
      </c>
      <c r="L27" s="405">
        <v>1</v>
      </c>
      <c r="M27" s="406">
        <v>50</v>
      </c>
      <c r="N27" s="406">
        <v>70</v>
      </c>
      <c r="O27" s="406" t="s">
        <v>578</v>
      </c>
      <c r="P27" s="406" t="s">
        <v>575</v>
      </c>
      <c r="Q27" s="405">
        <v>0.01</v>
      </c>
      <c r="R27" s="406">
        <v>0.129</v>
      </c>
      <c r="S27" s="405" t="s">
        <v>373</v>
      </c>
      <c r="T27" s="405" t="s">
        <v>373</v>
      </c>
      <c r="U27" s="405" t="s">
        <v>373</v>
      </c>
      <c r="V27" s="405" t="s">
        <v>614</v>
      </c>
      <c r="W27" s="405" t="s">
        <v>585</v>
      </c>
      <c r="X27" s="405" t="s">
        <v>373</v>
      </c>
      <c r="Y27" s="405" t="s">
        <v>373</v>
      </c>
      <c r="Z27" s="405" t="s">
        <v>373</v>
      </c>
      <c r="AA27" s="405" t="s">
        <v>373</v>
      </c>
    </row>
    <row r="28" spans="1:27" s="306" customFormat="1" x14ac:dyDescent="0.25">
      <c r="A28" s="461"/>
      <c r="B28" s="461"/>
      <c r="C28" s="461"/>
      <c r="D28" s="405" t="s">
        <v>620</v>
      </c>
      <c r="E28" s="405" t="s">
        <v>620</v>
      </c>
      <c r="F28" s="461"/>
      <c r="G28" s="461"/>
      <c r="H28" s="461"/>
      <c r="I28" s="461"/>
      <c r="J28" s="461"/>
      <c r="K28" s="405">
        <v>1</v>
      </c>
      <c r="L28" s="405">
        <v>1</v>
      </c>
      <c r="M28" s="406">
        <v>50</v>
      </c>
      <c r="N28" s="406">
        <v>50</v>
      </c>
      <c r="O28" s="406" t="s">
        <v>578</v>
      </c>
      <c r="P28" s="406" t="s">
        <v>578</v>
      </c>
      <c r="Q28" s="405">
        <v>5.0000000000000001E-3</v>
      </c>
      <c r="R28" s="406">
        <v>5.0000000000000001E-3</v>
      </c>
      <c r="S28" s="405" t="s">
        <v>373</v>
      </c>
      <c r="T28" s="405" t="s">
        <v>373</v>
      </c>
      <c r="U28" s="405" t="s">
        <v>373</v>
      </c>
      <c r="V28" s="405" t="s">
        <v>614</v>
      </c>
      <c r="W28" s="405" t="s">
        <v>614</v>
      </c>
      <c r="X28" s="405" t="s">
        <v>373</v>
      </c>
      <c r="Y28" s="405" t="s">
        <v>373</v>
      </c>
      <c r="Z28" s="405" t="s">
        <v>373</v>
      </c>
      <c r="AA28" s="405" t="s">
        <v>373</v>
      </c>
    </row>
    <row r="29" spans="1:27" s="306" customFormat="1" ht="31.5" x14ac:dyDescent="0.25">
      <c r="A29" s="405">
        <v>2</v>
      </c>
      <c r="B29" s="405" t="s">
        <v>610</v>
      </c>
      <c r="C29" s="405" t="s">
        <v>611</v>
      </c>
      <c r="D29" s="405" t="s">
        <v>612</v>
      </c>
      <c r="E29" s="405" t="s">
        <v>613</v>
      </c>
      <c r="F29" s="405">
        <v>0.4</v>
      </c>
      <c r="G29" s="405">
        <v>0.4</v>
      </c>
      <c r="H29" s="405">
        <v>0.4</v>
      </c>
      <c r="I29" s="405">
        <v>0.4</v>
      </c>
      <c r="J29" s="405" t="s">
        <v>574</v>
      </c>
      <c r="K29" s="405">
        <v>1</v>
      </c>
      <c r="L29" s="405">
        <v>1</v>
      </c>
      <c r="M29" s="405">
        <v>70</v>
      </c>
      <c r="N29" s="406">
        <v>70</v>
      </c>
      <c r="O29" s="406" t="s">
        <v>578</v>
      </c>
      <c r="P29" s="406" t="s">
        <v>575</v>
      </c>
      <c r="Q29" s="405">
        <v>0.23200000000000001</v>
      </c>
      <c r="R29" s="406">
        <v>0.252</v>
      </c>
      <c r="S29" s="405" t="s">
        <v>373</v>
      </c>
      <c r="T29" s="405" t="s">
        <v>373</v>
      </c>
      <c r="U29" s="405" t="s">
        <v>373</v>
      </c>
      <c r="V29" s="405" t="s">
        <v>614</v>
      </c>
      <c r="W29" s="405" t="s">
        <v>585</v>
      </c>
      <c r="X29" s="405" t="s">
        <v>373</v>
      </c>
      <c r="Y29" s="405" t="s">
        <v>373</v>
      </c>
      <c r="Z29" s="405" t="s">
        <v>373</v>
      </c>
      <c r="AA29" s="405" t="s">
        <v>373</v>
      </c>
    </row>
    <row r="30" spans="1:27" x14ac:dyDescent="0.25">
      <c r="Q30" s="45">
        <f>SUM(Q25:Q29)</f>
        <v>0.51900000000000002</v>
      </c>
      <c r="R30" s="45">
        <f>SUM(R25:R29)</f>
        <v>0.70599999999999996</v>
      </c>
      <c r="S30" s="45">
        <f>R30-Q30</f>
        <v>0.18699999999999994</v>
      </c>
    </row>
    <row r="33" spans="16:19" x14ac:dyDescent="0.25">
      <c r="P33" s="45">
        <v>15</v>
      </c>
      <c r="Q33" s="45">
        <f>SUM(Q25:Q28)</f>
        <v>0.28700000000000003</v>
      </c>
      <c r="R33" s="45">
        <f>SUM(R25:R28)</f>
        <v>0.45400000000000001</v>
      </c>
      <c r="S33" s="45">
        <f t="shared" ref="S33:S34" si="0">R33-Q33</f>
        <v>0.16699999999999998</v>
      </c>
    </row>
    <row r="34" spans="16:19" x14ac:dyDescent="0.25">
      <c r="P34" s="45">
        <v>0.4</v>
      </c>
      <c r="Q34" s="45">
        <f>SUM(Q29:Q29)</f>
        <v>0.23200000000000001</v>
      </c>
      <c r="R34" s="45">
        <f>SUM(R29:R29)</f>
        <v>0.252</v>
      </c>
      <c r="S34" s="45">
        <f t="shared" si="0"/>
        <v>1.999999999999999E-2</v>
      </c>
    </row>
  </sheetData>
  <mergeCells count="41">
    <mergeCell ref="A25:A28"/>
    <mergeCell ref="B25:B28"/>
    <mergeCell ref="C25:C28"/>
    <mergeCell ref="F25:F28"/>
    <mergeCell ref="G25:G28"/>
    <mergeCell ref="H22:I22"/>
    <mergeCell ref="B21:C22"/>
    <mergeCell ref="Z21:AA21"/>
    <mergeCell ref="Q25:Q26"/>
    <mergeCell ref="V25:V26"/>
    <mergeCell ref="O25:O26"/>
    <mergeCell ref="D25:D26"/>
    <mergeCell ref="H25:H28"/>
    <mergeCell ref="I25:I28"/>
    <mergeCell ref="J25:J28"/>
    <mergeCell ref="M25:M26"/>
    <mergeCell ref="K25:K26"/>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K21:L22"/>
    <mergeCell ref="M21:N22"/>
    <mergeCell ref="U21:U22"/>
    <mergeCell ref="Q21:R22"/>
    <mergeCell ref="S21:S22"/>
    <mergeCell ref="T21:T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11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7" t="str">
        <f>'1. паспорт местоположение'!A5:C5</f>
        <v>Год раскрытия информации: 2026 год</v>
      </c>
      <c r="B5" s="417"/>
      <c r="C5" s="41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26" t="s">
        <v>7</v>
      </c>
      <c r="B7" s="426"/>
      <c r="C7" s="426"/>
      <c r="D7" s="12"/>
      <c r="E7" s="12"/>
      <c r="F7" s="12"/>
      <c r="G7" s="12"/>
      <c r="H7" s="12"/>
      <c r="I7" s="12"/>
      <c r="J7" s="12"/>
      <c r="K7" s="12"/>
      <c r="L7" s="12"/>
      <c r="M7" s="12"/>
      <c r="N7" s="12"/>
      <c r="O7" s="12"/>
      <c r="P7" s="12"/>
      <c r="Q7" s="12"/>
      <c r="R7" s="12"/>
      <c r="S7" s="12"/>
      <c r="T7" s="12"/>
      <c r="U7" s="12"/>
    </row>
    <row r="8" spans="1:29" s="11" customFormat="1" ht="18.75" x14ac:dyDescent="0.2">
      <c r="A8" s="426"/>
      <c r="B8" s="426"/>
      <c r="C8" s="426"/>
      <c r="D8" s="13"/>
      <c r="E8" s="13"/>
      <c r="F8" s="13"/>
      <c r="G8" s="13"/>
      <c r="H8" s="12"/>
      <c r="I8" s="12"/>
      <c r="J8" s="12"/>
      <c r="K8" s="12"/>
      <c r="L8" s="12"/>
      <c r="M8" s="12"/>
      <c r="N8" s="12"/>
      <c r="O8" s="12"/>
      <c r="P8" s="12"/>
      <c r="Q8" s="12"/>
      <c r="R8" s="12"/>
      <c r="S8" s="12"/>
      <c r="T8" s="12"/>
      <c r="U8" s="12"/>
    </row>
    <row r="9" spans="1:29" s="11" customFormat="1" ht="18.75" x14ac:dyDescent="0.2">
      <c r="A9" s="427" t="str">
        <f>'1. паспорт местоположение'!A9:C9</f>
        <v>Акционерное общество "Россети Янтарь" ДЗО  ПАО "Россети"</v>
      </c>
      <c r="B9" s="427"/>
      <c r="C9" s="427"/>
      <c r="D9" s="7"/>
      <c r="E9" s="7"/>
      <c r="F9" s="7"/>
      <c r="G9" s="7"/>
      <c r="H9" s="12"/>
      <c r="I9" s="12"/>
      <c r="J9" s="12"/>
      <c r="K9" s="12"/>
      <c r="L9" s="12"/>
      <c r="M9" s="12"/>
      <c r="N9" s="12"/>
      <c r="O9" s="12"/>
      <c r="P9" s="12"/>
      <c r="Q9" s="12"/>
      <c r="R9" s="12"/>
      <c r="S9" s="12"/>
      <c r="T9" s="12"/>
      <c r="U9" s="12"/>
    </row>
    <row r="10" spans="1:29" s="11" customFormat="1" ht="18.75" x14ac:dyDescent="0.2">
      <c r="A10" s="431" t="s">
        <v>6</v>
      </c>
      <c r="B10" s="431"/>
      <c r="C10" s="431"/>
      <c r="D10" s="5"/>
      <c r="E10" s="5"/>
      <c r="F10" s="5"/>
      <c r="G10" s="5"/>
      <c r="H10" s="12"/>
      <c r="I10" s="12"/>
      <c r="J10" s="12"/>
      <c r="K10" s="12"/>
      <c r="L10" s="12"/>
      <c r="M10" s="12"/>
      <c r="N10" s="12"/>
      <c r="O10" s="12"/>
      <c r="P10" s="12"/>
      <c r="Q10" s="12"/>
      <c r="R10" s="12"/>
      <c r="S10" s="12"/>
      <c r="T10" s="12"/>
      <c r="U10" s="12"/>
    </row>
    <row r="11" spans="1:29" s="11" customFormat="1" ht="18.75" x14ac:dyDescent="0.2">
      <c r="A11" s="426"/>
      <c r="B11" s="426"/>
      <c r="C11" s="426"/>
      <c r="D11" s="13"/>
      <c r="E11" s="13"/>
      <c r="F11" s="13"/>
      <c r="G11" s="13"/>
      <c r="H11" s="12"/>
      <c r="I11" s="12"/>
      <c r="J11" s="12"/>
      <c r="K11" s="12"/>
      <c r="L11" s="12"/>
      <c r="M11" s="12"/>
      <c r="N11" s="12"/>
      <c r="O11" s="12"/>
      <c r="P11" s="12"/>
      <c r="Q11" s="12"/>
      <c r="R11" s="12"/>
      <c r="S11" s="12"/>
      <c r="T11" s="12"/>
      <c r="U11" s="12"/>
    </row>
    <row r="12" spans="1:29" s="11" customFormat="1" ht="18.75" x14ac:dyDescent="0.2">
      <c r="A12" s="427" t="str">
        <f>'1. паспорт местоположение'!A12:C12</f>
        <v>P_25-0695</v>
      </c>
      <c r="B12" s="427"/>
      <c r="C12" s="427"/>
      <c r="D12" s="7"/>
      <c r="E12" s="7"/>
      <c r="F12" s="7"/>
      <c r="G12" s="7"/>
      <c r="H12" s="12"/>
      <c r="I12" s="12"/>
      <c r="J12" s="12"/>
      <c r="K12" s="12"/>
      <c r="L12" s="12"/>
      <c r="M12" s="12"/>
      <c r="N12" s="12"/>
      <c r="O12" s="12"/>
      <c r="P12" s="12"/>
      <c r="Q12" s="12"/>
      <c r="R12" s="12"/>
      <c r="S12" s="12"/>
      <c r="T12" s="12"/>
      <c r="U12" s="12"/>
    </row>
    <row r="13" spans="1:29" s="11" customFormat="1" ht="18.75" x14ac:dyDescent="0.2">
      <c r="A13" s="431" t="s">
        <v>5</v>
      </c>
      <c r="B13" s="431"/>
      <c r="C13" s="4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2"/>
      <c r="B14" s="432"/>
      <c r="C14" s="432"/>
      <c r="D14" s="9"/>
      <c r="E14" s="9"/>
      <c r="F14" s="9"/>
      <c r="G14" s="9"/>
      <c r="H14" s="9"/>
      <c r="I14" s="9"/>
      <c r="J14" s="9"/>
      <c r="K14" s="9"/>
      <c r="L14" s="9"/>
      <c r="M14" s="9"/>
      <c r="N14" s="9"/>
      <c r="O14" s="9"/>
      <c r="P14" s="9"/>
      <c r="Q14" s="9"/>
      <c r="R14" s="9"/>
      <c r="S14" s="9"/>
      <c r="T14" s="9"/>
      <c r="U14" s="9"/>
    </row>
    <row r="15" spans="1:29" s="3" customFormat="1" ht="12" x14ac:dyDescent="0.2">
      <c r="A15" s="427"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27"/>
      <c r="C15" s="427"/>
      <c r="D15" s="7"/>
      <c r="E15" s="7"/>
      <c r="F15" s="7"/>
      <c r="G15" s="7"/>
      <c r="H15" s="7"/>
      <c r="I15" s="7"/>
      <c r="J15" s="7"/>
      <c r="K15" s="7"/>
      <c r="L15" s="7"/>
      <c r="M15" s="7"/>
      <c r="N15" s="7"/>
      <c r="O15" s="7"/>
      <c r="P15" s="7"/>
      <c r="Q15" s="7"/>
      <c r="R15" s="7"/>
      <c r="S15" s="7"/>
      <c r="T15" s="7"/>
      <c r="U15" s="7"/>
    </row>
    <row r="16" spans="1:29" s="3" customFormat="1" ht="15" customHeight="1" x14ac:dyDescent="0.2">
      <c r="A16" s="431" t="s">
        <v>4</v>
      </c>
      <c r="B16" s="431"/>
      <c r="C16" s="431"/>
      <c r="D16" s="5"/>
      <c r="E16" s="5"/>
      <c r="F16" s="5"/>
      <c r="G16" s="5"/>
      <c r="H16" s="5"/>
      <c r="I16" s="5"/>
      <c r="J16" s="5"/>
      <c r="K16" s="5"/>
      <c r="L16" s="5"/>
      <c r="M16" s="5"/>
      <c r="N16" s="5"/>
      <c r="O16" s="5"/>
      <c r="P16" s="5"/>
      <c r="Q16" s="5"/>
      <c r="R16" s="5"/>
      <c r="S16" s="5"/>
      <c r="T16" s="5"/>
      <c r="U16" s="5"/>
    </row>
    <row r="17" spans="1:21" s="3" customFormat="1" ht="15" customHeight="1" x14ac:dyDescent="0.2">
      <c r="A17" s="434"/>
      <c r="B17" s="434"/>
      <c r="C17" s="434"/>
      <c r="D17" s="4"/>
      <c r="E17" s="4"/>
      <c r="F17" s="4"/>
      <c r="G17" s="4"/>
      <c r="H17" s="4"/>
      <c r="I17" s="4"/>
      <c r="J17" s="4"/>
      <c r="K17" s="4"/>
      <c r="L17" s="4"/>
      <c r="M17" s="4"/>
      <c r="N17" s="4"/>
      <c r="O17" s="4"/>
      <c r="P17" s="4"/>
      <c r="Q17" s="4"/>
      <c r="R17" s="4"/>
    </row>
    <row r="18" spans="1:21" s="3" customFormat="1" ht="27.75" customHeight="1" x14ac:dyDescent="0.2">
      <c r="A18" s="435" t="s">
        <v>484</v>
      </c>
      <c r="B18" s="435"/>
      <c r="C18" s="43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606</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КЛ 15 кВ, КЛ 0,4 кВ с участка застройки</v>
      </c>
      <c r="D23" s="26"/>
      <c r="E23" s="26"/>
      <c r="F23" s="26"/>
      <c r="G23" s="26"/>
      <c r="H23" s="26"/>
      <c r="I23" s="26"/>
      <c r="J23" s="26"/>
      <c r="K23" s="26"/>
      <c r="L23" s="26"/>
      <c r="M23" s="26"/>
      <c r="N23" s="26"/>
      <c r="O23" s="26"/>
      <c r="P23" s="26"/>
      <c r="Q23" s="26"/>
      <c r="R23" s="26"/>
      <c r="S23" s="26"/>
      <c r="T23" s="26"/>
      <c r="U23" s="26"/>
    </row>
    <row r="24" spans="1:21" ht="330.75" x14ac:dyDescent="0.25">
      <c r="A24" s="27" t="s">
        <v>60</v>
      </c>
      <c r="B24" s="29" t="s">
        <v>517</v>
      </c>
      <c r="C24" s="34" t="s">
        <v>621</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622</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7" t="s">
        <v>623</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147"/>
      <c r="AB6" s="147"/>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147"/>
      <c r="AB7" s="147"/>
    </row>
    <row r="8" spans="1:28" x14ac:dyDescent="0.25">
      <c r="A8" s="427" t="str">
        <f>'1. паспорт местоположение'!A9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48"/>
      <c r="AB8" s="148"/>
    </row>
    <row r="9" spans="1:28" ht="15.75"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149"/>
      <c r="AB9" s="149"/>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147"/>
      <c r="AB10" s="147"/>
    </row>
    <row r="11" spans="1:28" x14ac:dyDescent="0.25">
      <c r="A11" s="427" t="str">
        <f>'1. паспорт местоположение'!A12:C12</f>
        <v>P_25-0695</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48"/>
      <c r="AB11" s="148"/>
    </row>
    <row r="12" spans="1:28" ht="15.75"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149"/>
      <c r="AB12" s="149"/>
    </row>
    <row r="13" spans="1:28" ht="18.75"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10"/>
      <c r="AB13" s="10"/>
    </row>
    <row r="14" spans="1:28" x14ac:dyDescent="0.25">
      <c r="A14" s="427"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48"/>
      <c r="AB14" s="148"/>
    </row>
    <row r="15" spans="1:28" ht="15.75"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149"/>
      <c r="AB15" s="149"/>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57"/>
      <c r="AB16" s="157"/>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57"/>
      <c r="AB17" s="157"/>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57"/>
      <c r="AB18" s="157"/>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57"/>
      <c r="AB19" s="157"/>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58"/>
      <c r="AB20" s="158"/>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58"/>
      <c r="AB21" s="158"/>
    </row>
    <row r="22" spans="1:28" x14ac:dyDescent="0.25">
      <c r="A22" s="466" t="s">
        <v>516</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59"/>
      <c r="AB22" s="159"/>
    </row>
    <row r="23" spans="1:28" ht="32.25" customHeight="1" x14ac:dyDescent="0.25">
      <c r="A23" s="468" t="s">
        <v>370</v>
      </c>
      <c r="B23" s="469"/>
      <c r="C23" s="469"/>
      <c r="D23" s="469"/>
      <c r="E23" s="469"/>
      <c r="F23" s="469"/>
      <c r="G23" s="469"/>
      <c r="H23" s="469"/>
      <c r="I23" s="469"/>
      <c r="J23" s="469"/>
      <c r="K23" s="469"/>
      <c r="L23" s="470"/>
      <c r="M23" s="467" t="s">
        <v>371</v>
      </c>
      <c r="N23" s="467"/>
      <c r="O23" s="467"/>
      <c r="P23" s="467"/>
      <c r="Q23" s="467"/>
      <c r="R23" s="467"/>
      <c r="S23" s="467"/>
      <c r="T23" s="467"/>
      <c r="U23" s="467"/>
      <c r="V23" s="467"/>
      <c r="W23" s="467"/>
      <c r="X23" s="467"/>
      <c r="Y23" s="467"/>
      <c r="Z23" s="467"/>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26" t="s">
        <v>7</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31" t="s">
        <v>6</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7" t="str">
        <f>'1. паспорт местоположение'!A12:C12</f>
        <v>P_25-0695</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31" t="s">
        <v>5</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32"/>
      <c r="B14" s="432"/>
      <c r="C14" s="432"/>
      <c r="D14" s="432"/>
      <c r="E14" s="432"/>
      <c r="F14" s="432"/>
      <c r="G14" s="432"/>
      <c r="H14" s="432"/>
      <c r="I14" s="432"/>
      <c r="J14" s="432"/>
      <c r="K14" s="432"/>
      <c r="L14" s="432"/>
      <c r="M14" s="432"/>
      <c r="N14" s="432"/>
      <c r="O14" s="432"/>
      <c r="P14" s="9"/>
      <c r="Q14" s="9"/>
      <c r="R14" s="9"/>
      <c r="S14" s="9"/>
      <c r="T14" s="9"/>
      <c r="U14" s="9"/>
      <c r="V14" s="9"/>
      <c r="W14" s="9"/>
      <c r="X14" s="9"/>
      <c r="Y14" s="9"/>
      <c r="Z14" s="9"/>
    </row>
    <row r="15" spans="1:28" s="3" customFormat="1" ht="12" x14ac:dyDescent="0.2">
      <c r="A15" s="427"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3" customFormat="1" ht="15" customHeight="1" x14ac:dyDescent="0.2">
      <c r="A16" s="431" t="s">
        <v>4</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3" customFormat="1" ht="15" customHeight="1" x14ac:dyDescent="0.2">
      <c r="A17" s="434"/>
      <c r="B17" s="434"/>
      <c r="C17" s="434"/>
      <c r="D17" s="434"/>
      <c r="E17" s="434"/>
      <c r="F17" s="434"/>
      <c r="G17" s="434"/>
      <c r="H17" s="434"/>
      <c r="I17" s="434"/>
      <c r="J17" s="434"/>
      <c r="K17" s="434"/>
      <c r="L17" s="434"/>
      <c r="M17" s="434"/>
      <c r="N17" s="434"/>
      <c r="O17" s="434"/>
      <c r="P17" s="4"/>
      <c r="Q17" s="4"/>
      <c r="R17" s="4"/>
      <c r="S17" s="4"/>
      <c r="T17" s="4"/>
      <c r="U17" s="4"/>
      <c r="V17" s="4"/>
      <c r="W17" s="4"/>
    </row>
    <row r="18" spans="1:26" s="3" customFormat="1" ht="91.5" customHeight="1" x14ac:dyDescent="0.2">
      <c r="A18" s="472" t="s">
        <v>493</v>
      </c>
      <c r="B18" s="472"/>
      <c r="C18" s="472"/>
      <c r="D18" s="472"/>
      <c r="E18" s="472"/>
      <c r="F18" s="472"/>
      <c r="G18" s="472"/>
      <c r="H18" s="472"/>
      <c r="I18" s="472"/>
      <c r="J18" s="472"/>
      <c r="K18" s="472"/>
      <c r="L18" s="472"/>
      <c r="M18" s="472"/>
      <c r="N18" s="472"/>
      <c r="O18" s="472"/>
      <c r="P18" s="6"/>
      <c r="Q18" s="6"/>
      <c r="R18" s="6"/>
      <c r="S18" s="6"/>
      <c r="T18" s="6"/>
      <c r="U18" s="6"/>
      <c r="V18" s="6"/>
      <c r="W18" s="6"/>
      <c r="X18" s="6"/>
      <c r="Y18" s="6"/>
      <c r="Z18" s="6"/>
    </row>
    <row r="19" spans="1:26" s="3" customFormat="1" ht="78" customHeight="1" x14ac:dyDescent="0.2">
      <c r="A19" s="425" t="s">
        <v>3</v>
      </c>
      <c r="B19" s="425" t="s">
        <v>82</v>
      </c>
      <c r="C19" s="425" t="s">
        <v>81</v>
      </c>
      <c r="D19" s="425" t="s">
        <v>73</v>
      </c>
      <c r="E19" s="473" t="s">
        <v>80</v>
      </c>
      <c r="F19" s="474"/>
      <c r="G19" s="474"/>
      <c r="H19" s="474"/>
      <c r="I19" s="475"/>
      <c r="J19" s="425" t="s">
        <v>79</v>
      </c>
      <c r="K19" s="425"/>
      <c r="L19" s="425"/>
      <c r="M19" s="425"/>
      <c r="N19" s="425"/>
      <c r="O19" s="425"/>
      <c r="P19" s="4"/>
      <c r="Q19" s="4"/>
      <c r="R19" s="4"/>
      <c r="S19" s="4"/>
      <c r="T19" s="4"/>
      <c r="U19" s="4"/>
      <c r="V19" s="4"/>
      <c r="W19" s="4"/>
    </row>
    <row r="20" spans="1:26" s="3" customFormat="1" ht="51" customHeight="1" x14ac:dyDescent="0.2">
      <c r="A20" s="425"/>
      <c r="B20" s="425"/>
      <c r="C20" s="425"/>
      <c r="D20" s="425"/>
      <c r="E20" s="40" t="s">
        <v>78</v>
      </c>
      <c r="F20" s="40" t="s">
        <v>77</v>
      </c>
      <c r="G20" s="40" t="s">
        <v>76</v>
      </c>
      <c r="H20" s="40" t="s">
        <v>75</v>
      </c>
      <c r="I20" s="40" t="s">
        <v>74</v>
      </c>
      <c r="J20" s="331">
        <v>2023</v>
      </c>
      <c r="K20" s="331">
        <v>2024</v>
      </c>
      <c r="L20" s="331">
        <v>2025</v>
      </c>
      <c r="M20" s="331">
        <v>2026</v>
      </c>
      <c r="N20" s="331">
        <v>2027</v>
      </c>
      <c r="O20" s="331">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7" t="s">
        <v>62</v>
      </c>
      <c r="B22" s="328" t="s">
        <v>596</v>
      </c>
      <c r="C22" s="329">
        <v>0</v>
      </c>
      <c r="D22" s="329">
        <v>0</v>
      </c>
      <c r="E22" s="329">
        <v>0</v>
      </c>
      <c r="F22" s="329">
        <v>0</v>
      </c>
      <c r="G22" s="329">
        <v>0</v>
      </c>
      <c r="H22" s="329">
        <v>0</v>
      </c>
      <c r="I22" s="329">
        <v>0</v>
      </c>
      <c r="J22" s="330">
        <v>0</v>
      </c>
      <c r="K22" s="330">
        <v>0</v>
      </c>
      <c r="L22" s="330">
        <v>0</v>
      </c>
      <c r="M22" s="330">
        <v>0</v>
      </c>
      <c r="N22" s="330">
        <v>0</v>
      </c>
      <c r="O22" s="330">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5" zoomScale="80" zoomScaleNormal="80" workbookViewId="0">
      <selection activeCell="C25" sqref="C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91" t="str">
        <f>'1. паспорт местоположение'!A5:C5</f>
        <v>Год раскрытия информации: 2026 год</v>
      </c>
      <c r="B5" s="491"/>
      <c r="C5" s="491"/>
      <c r="D5" s="491"/>
      <c r="E5" s="491"/>
      <c r="F5" s="491"/>
      <c r="G5" s="491"/>
      <c r="H5" s="491"/>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26" t="s">
        <v>7</v>
      </c>
      <c r="B7" s="426"/>
      <c r="C7" s="426"/>
      <c r="D7" s="426"/>
      <c r="E7" s="426"/>
      <c r="F7" s="426"/>
      <c r="G7" s="426"/>
      <c r="H7" s="426"/>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7"/>
      <c r="B8" s="347"/>
      <c r="C8" s="347"/>
      <c r="D8" s="347"/>
      <c r="E8" s="347"/>
      <c r="F8" s="347"/>
      <c r="G8" s="347"/>
      <c r="H8" s="347"/>
      <c r="I8" s="347"/>
      <c r="J8" s="347"/>
      <c r="K8" s="347"/>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1" t="str">
        <f>'1. паспорт местоположение'!A9:C9</f>
        <v>Акционерное общество "Россети Янтарь" ДЗО  ПАО "Россети"</v>
      </c>
      <c r="B9" s="451"/>
      <c r="C9" s="451"/>
      <c r="D9" s="451"/>
      <c r="E9" s="451"/>
      <c r="F9" s="451"/>
      <c r="G9" s="451"/>
      <c r="H9" s="45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1" t="s">
        <v>6</v>
      </c>
      <c r="B10" s="431"/>
      <c r="C10" s="431"/>
      <c r="D10" s="431"/>
      <c r="E10" s="431"/>
      <c r="F10" s="431"/>
      <c r="G10" s="431"/>
      <c r="H10" s="431"/>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7"/>
      <c r="B11" s="347"/>
      <c r="C11" s="347"/>
      <c r="D11" s="347"/>
      <c r="E11" s="347"/>
      <c r="F11" s="347"/>
      <c r="G11" s="347"/>
      <c r="H11" s="347"/>
      <c r="I11" s="347"/>
      <c r="J11" s="347"/>
      <c r="K11" s="347"/>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1" t="str">
        <f>'1. паспорт местоположение'!A12:C12</f>
        <v>P_25-0695</v>
      </c>
      <c r="B12" s="451"/>
      <c r="C12" s="451"/>
      <c r="D12" s="451"/>
      <c r="E12" s="451"/>
      <c r="F12" s="451"/>
      <c r="G12" s="451"/>
      <c r="H12" s="45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1" t="s">
        <v>5</v>
      </c>
      <c r="B13" s="431"/>
      <c r="C13" s="431"/>
      <c r="D13" s="431"/>
      <c r="E13" s="431"/>
      <c r="F13" s="431"/>
      <c r="G13" s="431"/>
      <c r="H13" s="431"/>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172"/>
      <c r="AR14" s="172"/>
    </row>
    <row r="15" spans="1:44" ht="18.75" x14ac:dyDescent="0.2">
      <c r="A15" s="492" t="str">
        <f>'1. паспорт местоположение'!A15:C15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35"/>
      <c r="C15" s="435"/>
      <c r="D15" s="435"/>
      <c r="E15" s="435"/>
      <c r="F15" s="435"/>
      <c r="G15" s="435"/>
      <c r="H15" s="435"/>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1" t="s">
        <v>4</v>
      </c>
      <c r="B16" s="431"/>
      <c r="C16" s="431"/>
      <c r="D16" s="431"/>
      <c r="E16" s="431"/>
      <c r="F16" s="431"/>
      <c r="G16" s="431"/>
      <c r="H16" s="431"/>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1" t="s">
        <v>494</v>
      </c>
      <c r="B18" s="451"/>
      <c r="C18" s="451"/>
      <c r="D18" s="451"/>
      <c r="E18" s="451"/>
      <c r="F18" s="451"/>
      <c r="G18" s="451"/>
      <c r="H18" s="45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1945450</v>
      </c>
    </row>
    <row r="26" spans="1:44" x14ac:dyDescent="0.2">
      <c r="A26" s="185" t="s">
        <v>342</v>
      </c>
      <c r="B26" s="351">
        <v>0</v>
      </c>
    </row>
    <row r="27" spans="1:44" x14ac:dyDescent="0.2">
      <c r="A27" s="185" t="s">
        <v>340</v>
      </c>
      <c r="B27" s="351">
        <f>$B$123</f>
        <v>30</v>
      </c>
      <c r="D27" s="178" t="s">
        <v>343</v>
      </c>
    </row>
    <row r="28" spans="1:44" ht="16.149999999999999" customHeight="1" thickBot="1" x14ac:dyDescent="0.25">
      <c r="A28" s="186" t="s">
        <v>338</v>
      </c>
      <c r="B28" s="187">
        <v>1</v>
      </c>
      <c r="D28" s="478" t="s">
        <v>341</v>
      </c>
      <c r="E28" s="479"/>
      <c r="F28" s="480"/>
      <c r="G28" s="489" t="str">
        <f>IF(SUM(B89:L89)=0,"не окупается",SUM(B89:L89))</f>
        <v>не окупается</v>
      </c>
      <c r="H28" s="490"/>
    </row>
    <row r="29" spans="1:44" ht="15.6" customHeight="1" x14ac:dyDescent="0.2">
      <c r="A29" s="183" t="s">
        <v>336</v>
      </c>
      <c r="B29" s="184">
        <f>$B$126*$B$127</f>
        <v>70036.2</v>
      </c>
      <c r="D29" s="478" t="s">
        <v>339</v>
      </c>
      <c r="E29" s="479"/>
      <c r="F29" s="480"/>
      <c r="G29" s="489" t="str">
        <f>IF(SUM(B90:L90)=0,"не окупается",SUM(B90:L90))</f>
        <v>не окупается</v>
      </c>
      <c r="H29" s="490"/>
    </row>
    <row r="30" spans="1:44" ht="27.6" customHeight="1" x14ac:dyDescent="0.2">
      <c r="A30" s="185" t="s">
        <v>533</v>
      </c>
      <c r="B30" s="351">
        <v>1</v>
      </c>
      <c r="D30" s="478" t="s">
        <v>337</v>
      </c>
      <c r="E30" s="479"/>
      <c r="F30" s="480"/>
      <c r="G30" s="481">
        <f>L87</f>
        <v>-452966.44974447659</v>
      </c>
      <c r="H30" s="482"/>
    </row>
    <row r="31" spans="1:44" x14ac:dyDescent="0.2">
      <c r="A31" s="185" t="s">
        <v>335</v>
      </c>
      <c r="B31" s="351">
        <v>1</v>
      </c>
      <c r="D31" s="483"/>
      <c r="E31" s="484"/>
      <c r="F31" s="485"/>
      <c r="G31" s="483"/>
      <c r="H31" s="485"/>
    </row>
    <row r="32" spans="1:44" x14ac:dyDescent="0.2">
      <c r="A32" s="185" t="s">
        <v>313</v>
      </c>
      <c r="B32" s="351"/>
    </row>
    <row r="33" spans="1:42" x14ac:dyDescent="0.2">
      <c r="A33" s="185" t="s">
        <v>334</v>
      </c>
      <c r="B33" s="351"/>
    </row>
    <row r="34" spans="1:42" x14ac:dyDescent="0.2">
      <c r="A34" s="185" t="s">
        <v>333</v>
      </c>
      <c r="B34" s="351"/>
    </row>
    <row r="35" spans="1:42" x14ac:dyDescent="0.2">
      <c r="A35" s="352"/>
      <c r="B35" s="351"/>
    </row>
    <row r="36" spans="1:42" ht="16.5" thickBot="1" x14ac:dyDescent="0.25">
      <c r="A36" s="186" t="s">
        <v>305</v>
      </c>
      <c r="B36" s="188">
        <v>0.2</v>
      </c>
    </row>
    <row r="37" spans="1:42" x14ac:dyDescent="0.2">
      <c r="A37" s="183" t="s">
        <v>534</v>
      </c>
      <c r="B37" s="184">
        <v>0</v>
      </c>
    </row>
    <row r="38" spans="1:42" x14ac:dyDescent="0.2">
      <c r="A38" s="185" t="s">
        <v>332</v>
      </c>
      <c r="B38" s="351"/>
    </row>
    <row r="39" spans="1:42" ht="16.5" thickBot="1" x14ac:dyDescent="0.25">
      <c r="A39" s="353" t="s">
        <v>331</v>
      </c>
      <c r="B39" s="296"/>
    </row>
    <row r="40" spans="1:42" x14ac:dyDescent="0.2">
      <c r="A40" s="189" t="s">
        <v>535</v>
      </c>
      <c r="B40" s="190">
        <v>1</v>
      </c>
    </row>
    <row r="41" spans="1:42" x14ac:dyDescent="0.2">
      <c r="A41" s="191" t="s">
        <v>330</v>
      </c>
      <c r="B41" s="192"/>
    </row>
    <row r="42" spans="1:42" x14ac:dyDescent="0.2">
      <c r="A42" s="191" t="s">
        <v>329</v>
      </c>
      <c r="B42" s="193"/>
    </row>
    <row r="43" spans="1:42" x14ac:dyDescent="0.2">
      <c r="A43" s="191" t="s">
        <v>328</v>
      </c>
      <c r="B43" s="193">
        <v>0</v>
      </c>
    </row>
    <row r="44" spans="1:42" x14ac:dyDescent="0.2">
      <c r="A44" s="191" t="s">
        <v>327</v>
      </c>
      <c r="B44" s="193">
        <f>B129</f>
        <v>0.1371</v>
      </c>
    </row>
    <row r="45" spans="1:42" x14ac:dyDescent="0.2">
      <c r="A45" s="191" t="s">
        <v>326</v>
      </c>
      <c r="B45" s="193">
        <f>1-B43</f>
        <v>1</v>
      </c>
    </row>
    <row r="46" spans="1:42" ht="16.5" thickBot="1" x14ac:dyDescent="0.25">
      <c r="A46" s="354" t="s">
        <v>325</v>
      </c>
      <c r="B46" s="355">
        <f>B45*B44+B43*B42*(1-B36)</f>
        <v>0.1371</v>
      </c>
      <c r="C46" s="194"/>
    </row>
    <row r="47" spans="1:42"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2" s="197" customFormat="1" x14ac:dyDescent="0.2">
      <c r="A48" s="198" t="s">
        <v>323</v>
      </c>
      <c r="B48" s="356">
        <f>K136</f>
        <v>4.1000000000000002E-2</v>
      </c>
      <c r="C48" s="356">
        <f t="shared" ref="C48:AP48" si="1">L136</f>
        <v>4.1000000000000002E-2</v>
      </c>
      <c r="D48" s="356">
        <f t="shared" si="1"/>
        <v>4.1000000000000002E-2</v>
      </c>
      <c r="E48" s="356">
        <f t="shared" si="1"/>
        <v>4.1000000000000002E-2</v>
      </c>
      <c r="F48" s="356">
        <f t="shared" si="1"/>
        <v>4.1000000000000002E-2</v>
      </c>
      <c r="G48" s="356">
        <f t="shared" si="1"/>
        <v>4.1000000000000002E-2</v>
      </c>
      <c r="H48" s="356">
        <f t="shared" si="1"/>
        <v>4.1000000000000002E-2</v>
      </c>
      <c r="I48" s="356">
        <f t="shared" si="1"/>
        <v>4.1000000000000002E-2</v>
      </c>
      <c r="J48" s="356">
        <f t="shared" si="1"/>
        <v>4.1000000000000002E-2</v>
      </c>
      <c r="K48" s="356">
        <f t="shared" si="1"/>
        <v>4.1000000000000002E-2</v>
      </c>
      <c r="L48" s="356">
        <f t="shared" si="1"/>
        <v>4.1000000000000002E-2</v>
      </c>
      <c r="M48" s="356">
        <f t="shared" si="1"/>
        <v>4.1000000000000002E-2</v>
      </c>
      <c r="N48" s="356">
        <f t="shared" si="1"/>
        <v>4.1000000000000002E-2</v>
      </c>
      <c r="O48" s="356">
        <f t="shared" si="1"/>
        <v>4.1000000000000002E-2</v>
      </c>
      <c r="P48" s="356">
        <f t="shared" si="1"/>
        <v>4.1000000000000002E-2</v>
      </c>
      <c r="Q48" s="356">
        <f t="shared" si="1"/>
        <v>4.1000000000000002E-2</v>
      </c>
      <c r="R48" s="356">
        <f t="shared" si="1"/>
        <v>4.1000000000000002E-2</v>
      </c>
      <c r="S48" s="356">
        <f t="shared" si="1"/>
        <v>4.1000000000000002E-2</v>
      </c>
      <c r="T48" s="356">
        <f t="shared" si="1"/>
        <v>4.1000000000000002E-2</v>
      </c>
      <c r="U48" s="356">
        <f t="shared" si="1"/>
        <v>4.1000000000000002E-2</v>
      </c>
      <c r="V48" s="356">
        <f t="shared" si="1"/>
        <v>4.1000000000000002E-2</v>
      </c>
      <c r="W48" s="356">
        <f t="shared" si="1"/>
        <v>4.1000000000000002E-2</v>
      </c>
      <c r="X48" s="356">
        <f t="shared" si="1"/>
        <v>4.1000000000000002E-2</v>
      </c>
      <c r="Y48" s="356">
        <f t="shared" si="1"/>
        <v>4.1000000000000002E-2</v>
      </c>
      <c r="Z48" s="356">
        <f t="shared" si="1"/>
        <v>4.1000000000000002E-2</v>
      </c>
      <c r="AA48" s="356">
        <f t="shared" si="1"/>
        <v>4.1000000000000002E-2</v>
      </c>
      <c r="AB48" s="356">
        <f t="shared" si="1"/>
        <v>4.1000000000000002E-2</v>
      </c>
      <c r="AC48" s="356">
        <f t="shared" si="1"/>
        <v>4.1000000000000002E-2</v>
      </c>
      <c r="AD48" s="356">
        <f t="shared" si="1"/>
        <v>4.1000000000000002E-2</v>
      </c>
      <c r="AE48" s="356">
        <f t="shared" si="1"/>
        <v>4.1000000000000002E-2</v>
      </c>
      <c r="AF48" s="356">
        <f t="shared" si="1"/>
        <v>4.1000000000000002E-2</v>
      </c>
      <c r="AG48" s="356">
        <f t="shared" si="1"/>
        <v>4.1000000000000002E-2</v>
      </c>
      <c r="AH48" s="356">
        <f t="shared" si="1"/>
        <v>4.1000000000000002E-2</v>
      </c>
      <c r="AI48" s="356">
        <f t="shared" si="1"/>
        <v>4.1000000000000002E-2</v>
      </c>
      <c r="AJ48" s="356">
        <f t="shared" si="1"/>
        <v>4.1000000000000002E-2</v>
      </c>
      <c r="AK48" s="356">
        <f t="shared" si="1"/>
        <v>4.1000000000000002E-2</v>
      </c>
      <c r="AL48" s="356">
        <f t="shared" si="1"/>
        <v>4.1000000000000002E-2</v>
      </c>
      <c r="AM48" s="356">
        <f t="shared" si="1"/>
        <v>4.1000000000000002E-2</v>
      </c>
      <c r="AN48" s="356">
        <f t="shared" si="1"/>
        <v>4.1000000000000002E-2</v>
      </c>
      <c r="AO48" s="356">
        <f t="shared" si="1"/>
        <v>4.1000000000000002E-2</v>
      </c>
      <c r="AP48" s="356">
        <f t="shared" si="1"/>
        <v>4.1000000000000002E-2</v>
      </c>
    </row>
    <row r="49" spans="1:45" s="197" customFormat="1" x14ac:dyDescent="0.2">
      <c r="A49" s="198" t="s">
        <v>322</v>
      </c>
      <c r="B49" s="356">
        <f>H137</f>
        <v>0.33063719507489586</v>
      </c>
      <c r="C49" s="356">
        <f t="shared" ref="C49:AP49" si="2">I137</f>
        <v>0.38519332007296647</v>
      </c>
      <c r="D49" s="356">
        <f t="shared" si="2"/>
        <v>0.44198624619595805</v>
      </c>
      <c r="E49" s="356">
        <f t="shared" si="2"/>
        <v>0.50110768228999225</v>
      </c>
      <c r="F49" s="356">
        <f t="shared" si="2"/>
        <v>0.56265309726388191</v>
      </c>
      <c r="G49" s="356">
        <f t="shared" si="2"/>
        <v>0.62672187425170089</v>
      </c>
      <c r="H49" s="356">
        <f t="shared" si="2"/>
        <v>0.69341747109602059</v>
      </c>
      <c r="I49" s="356">
        <f t="shared" si="2"/>
        <v>0.76284758741095726</v>
      </c>
      <c r="J49" s="356">
        <f t="shared" si="2"/>
        <v>0.83512433849480638</v>
      </c>
      <c r="K49" s="356">
        <f t="shared" si="2"/>
        <v>0.91036443637309339</v>
      </c>
      <c r="L49" s="356">
        <f t="shared" si="2"/>
        <v>0.98868937826439018</v>
      </c>
      <c r="M49" s="356">
        <f t="shared" si="2"/>
        <v>1.07022564277323</v>
      </c>
      <c r="N49" s="356">
        <f t="shared" si="2"/>
        <v>1.1551048941269322</v>
      </c>
      <c r="O49" s="356">
        <f t="shared" si="2"/>
        <v>1.2434641947861365</v>
      </c>
      <c r="P49" s="356">
        <f t="shared" si="2"/>
        <v>1.3354462267723677</v>
      </c>
      <c r="Q49" s="356">
        <f t="shared" si="2"/>
        <v>1.4311995220700346</v>
      </c>
      <c r="R49" s="356">
        <f t="shared" si="2"/>
        <v>1.5308787024749058</v>
      </c>
      <c r="S49" s="356">
        <f t="shared" si="2"/>
        <v>1.6346447292763768</v>
      </c>
      <c r="T49" s="356">
        <f t="shared" si="2"/>
        <v>1.7426651631767083</v>
      </c>
      <c r="U49" s="356">
        <f t="shared" si="2"/>
        <v>1.855114434866953</v>
      </c>
      <c r="V49" s="356">
        <f t="shared" si="2"/>
        <v>1.9721741266964981</v>
      </c>
      <c r="W49" s="356">
        <f t="shared" si="2"/>
        <v>2.0940332658910541</v>
      </c>
      <c r="X49" s="356">
        <f t="shared" si="2"/>
        <v>2.2208886297925869</v>
      </c>
      <c r="Y49" s="356">
        <f t="shared" si="2"/>
        <v>2.352945063614083</v>
      </c>
      <c r="Z49" s="356">
        <f t="shared" si="2"/>
        <v>2.4904158112222601</v>
      </c>
      <c r="AA49" s="356">
        <f t="shared" si="2"/>
        <v>2.6335228594823725</v>
      </c>
      <c r="AB49" s="356">
        <f t="shared" si="2"/>
        <v>2.7824972967211496</v>
      </c>
      <c r="AC49" s="356">
        <f t="shared" si="2"/>
        <v>2.9375796858867167</v>
      </c>
      <c r="AD49" s="356">
        <f t="shared" si="2"/>
        <v>3.0990204530080714</v>
      </c>
      <c r="AE49" s="356">
        <f t="shared" si="2"/>
        <v>3.2670802915814017</v>
      </c>
      <c r="AF49" s="356">
        <f t="shared" si="2"/>
        <v>3.4420305835362388</v>
      </c>
      <c r="AG49" s="356">
        <f t="shared" si="2"/>
        <v>3.6241538374612245</v>
      </c>
      <c r="AH49" s="356">
        <f t="shared" si="2"/>
        <v>3.8137441447971341</v>
      </c>
      <c r="AI49" s="356">
        <f t="shared" si="2"/>
        <v>4.0111076547338165</v>
      </c>
      <c r="AJ49" s="356">
        <f t="shared" si="2"/>
        <v>4.2165630685779023</v>
      </c>
      <c r="AK49" s="356">
        <f t="shared" si="2"/>
        <v>4.4304421543895955</v>
      </c>
      <c r="AL49" s="356">
        <f t="shared" si="2"/>
        <v>4.6530902827195684</v>
      </c>
      <c r="AM49" s="356">
        <f t="shared" si="2"/>
        <v>4.8848669843110706</v>
      </c>
      <c r="AN49" s="356">
        <f t="shared" si="2"/>
        <v>5.1261465306678238</v>
      </c>
      <c r="AO49" s="356">
        <f t="shared" si="2"/>
        <v>5.3773185384252038</v>
      </c>
      <c r="AP49" s="356">
        <f t="shared" si="2"/>
        <v>5.6387885985006365</v>
      </c>
    </row>
    <row r="50" spans="1:45" s="197" customFormat="1" ht="16.5" thickBot="1" x14ac:dyDescent="0.25">
      <c r="A50" s="199" t="s">
        <v>536</v>
      </c>
      <c r="B50" s="200">
        <f>IF($B$124="да",($B$126-0.05),0)</f>
        <v>2334539.9500000002</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5" ht="16.5" thickBot="1" x14ac:dyDescent="0.25"/>
    <row r="52" spans="1:45"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5" x14ac:dyDescent="0.2">
      <c r="A53" s="203" t="s">
        <v>320</v>
      </c>
      <c r="B53" s="357">
        <v>0</v>
      </c>
      <c r="C53" s="357">
        <f t="shared" ref="C53:AP53" si="5">B53+B54-B55</f>
        <v>0</v>
      </c>
      <c r="D53" s="357">
        <f t="shared" si="5"/>
        <v>0</v>
      </c>
      <c r="E53" s="357">
        <f t="shared" si="5"/>
        <v>0</v>
      </c>
      <c r="F53" s="357">
        <f t="shared" si="5"/>
        <v>0</v>
      </c>
      <c r="G53" s="357">
        <f t="shared" si="5"/>
        <v>0</v>
      </c>
      <c r="H53" s="357">
        <f t="shared" si="5"/>
        <v>0</v>
      </c>
      <c r="I53" s="357">
        <f t="shared" si="5"/>
        <v>0</v>
      </c>
      <c r="J53" s="357">
        <f t="shared" si="5"/>
        <v>0</v>
      </c>
      <c r="K53" s="357">
        <f t="shared" si="5"/>
        <v>0</v>
      </c>
      <c r="L53" s="357">
        <f t="shared" si="5"/>
        <v>0</v>
      </c>
      <c r="M53" s="357">
        <f t="shared" si="5"/>
        <v>0</v>
      </c>
      <c r="N53" s="357">
        <f t="shared" si="5"/>
        <v>0</v>
      </c>
      <c r="O53" s="357">
        <f t="shared" si="5"/>
        <v>0</v>
      </c>
      <c r="P53" s="357">
        <f t="shared" si="5"/>
        <v>0</v>
      </c>
      <c r="Q53" s="357">
        <f t="shared" si="5"/>
        <v>0</v>
      </c>
      <c r="R53" s="357">
        <f t="shared" si="5"/>
        <v>0</v>
      </c>
      <c r="S53" s="357">
        <f t="shared" si="5"/>
        <v>0</v>
      </c>
      <c r="T53" s="357">
        <f t="shared" si="5"/>
        <v>0</v>
      </c>
      <c r="U53" s="357">
        <f t="shared" si="5"/>
        <v>0</v>
      </c>
      <c r="V53" s="357">
        <f t="shared" si="5"/>
        <v>0</v>
      </c>
      <c r="W53" s="357">
        <f t="shared" si="5"/>
        <v>0</v>
      </c>
      <c r="X53" s="357">
        <f t="shared" si="5"/>
        <v>0</v>
      </c>
      <c r="Y53" s="357">
        <f t="shared" si="5"/>
        <v>0</v>
      </c>
      <c r="Z53" s="357">
        <f t="shared" si="5"/>
        <v>0</v>
      </c>
      <c r="AA53" s="357">
        <f t="shared" si="5"/>
        <v>0</v>
      </c>
      <c r="AB53" s="357">
        <f t="shared" si="5"/>
        <v>0</v>
      </c>
      <c r="AC53" s="357">
        <f t="shared" si="5"/>
        <v>0</v>
      </c>
      <c r="AD53" s="357">
        <f t="shared" si="5"/>
        <v>0</v>
      </c>
      <c r="AE53" s="357">
        <f t="shared" si="5"/>
        <v>0</v>
      </c>
      <c r="AF53" s="357">
        <f t="shared" si="5"/>
        <v>0</v>
      </c>
      <c r="AG53" s="357">
        <f t="shared" si="5"/>
        <v>0</v>
      </c>
      <c r="AH53" s="357">
        <f t="shared" si="5"/>
        <v>0</v>
      </c>
      <c r="AI53" s="357">
        <f t="shared" si="5"/>
        <v>0</v>
      </c>
      <c r="AJ53" s="357">
        <f t="shared" si="5"/>
        <v>0</v>
      </c>
      <c r="AK53" s="357">
        <f t="shared" si="5"/>
        <v>0</v>
      </c>
      <c r="AL53" s="357">
        <f t="shared" si="5"/>
        <v>0</v>
      </c>
      <c r="AM53" s="357">
        <f t="shared" si="5"/>
        <v>0</v>
      </c>
      <c r="AN53" s="357">
        <f t="shared" si="5"/>
        <v>0</v>
      </c>
      <c r="AO53" s="357">
        <f t="shared" si="5"/>
        <v>0</v>
      </c>
      <c r="AP53" s="357">
        <f t="shared" si="5"/>
        <v>0</v>
      </c>
    </row>
    <row r="54" spans="1:45" x14ac:dyDescent="0.2">
      <c r="A54" s="203" t="s">
        <v>319</v>
      </c>
      <c r="B54" s="357">
        <f>B25*B28*B43*1.18</f>
        <v>0</v>
      </c>
      <c r="C54" s="357">
        <v>0</v>
      </c>
      <c r="D54" s="357">
        <v>0</v>
      </c>
      <c r="E54" s="357">
        <v>0</v>
      </c>
      <c r="F54" s="357">
        <v>0</v>
      </c>
      <c r="G54" s="357">
        <v>0</v>
      </c>
      <c r="H54" s="357">
        <v>0</v>
      </c>
      <c r="I54" s="357">
        <v>0</v>
      </c>
      <c r="J54" s="357">
        <v>0</v>
      </c>
      <c r="K54" s="357">
        <v>0</v>
      </c>
      <c r="L54" s="357">
        <v>0</v>
      </c>
      <c r="M54" s="357">
        <v>0</v>
      </c>
      <c r="N54" s="357">
        <v>0</v>
      </c>
      <c r="O54" s="357">
        <v>0</v>
      </c>
      <c r="P54" s="357">
        <v>0</v>
      </c>
      <c r="Q54" s="357">
        <v>0</v>
      </c>
      <c r="R54" s="357">
        <v>0</v>
      </c>
      <c r="S54" s="357">
        <v>0</v>
      </c>
      <c r="T54" s="357">
        <v>0</v>
      </c>
      <c r="U54" s="357">
        <v>0</v>
      </c>
      <c r="V54" s="357">
        <v>0</v>
      </c>
      <c r="W54" s="357">
        <v>0</v>
      </c>
      <c r="X54" s="357">
        <v>0</v>
      </c>
      <c r="Y54" s="357">
        <v>0</v>
      </c>
      <c r="Z54" s="357">
        <v>0</v>
      </c>
      <c r="AA54" s="357">
        <v>0</v>
      </c>
      <c r="AB54" s="357">
        <v>0</v>
      </c>
      <c r="AC54" s="357">
        <v>0</v>
      </c>
      <c r="AD54" s="357">
        <v>0</v>
      </c>
      <c r="AE54" s="357">
        <v>0</v>
      </c>
      <c r="AF54" s="357">
        <v>0</v>
      </c>
      <c r="AG54" s="357">
        <v>0</v>
      </c>
      <c r="AH54" s="357">
        <v>0</v>
      </c>
      <c r="AI54" s="357">
        <v>0</v>
      </c>
      <c r="AJ54" s="357">
        <v>0</v>
      </c>
      <c r="AK54" s="357">
        <v>0</v>
      </c>
      <c r="AL54" s="357">
        <v>0</v>
      </c>
      <c r="AM54" s="357">
        <v>0</v>
      </c>
      <c r="AN54" s="357">
        <v>0</v>
      </c>
      <c r="AO54" s="357">
        <v>0</v>
      </c>
      <c r="AP54" s="357">
        <v>0</v>
      </c>
    </row>
    <row r="55" spans="1:45" x14ac:dyDescent="0.2">
      <c r="A55" s="203" t="s">
        <v>318</v>
      </c>
      <c r="B55" s="357">
        <f>$B$54/$B$40</f>
        <v>0</v>
      </c>
      <c r="C55" s="357">
        <f t="shared" ref="C55:AP55" si="6">IF(ROUND(C53,1)=0,0,B55+C54/$B$40)</f>
        <v>0</v>
      </c>
      <c r="D55" s="357">
        <f t="shared" si="6"/>
        <v>0</v>
      </c>
      <c r="E55" s="357">
        <f t="shared" si="6"/>
        <v>0</v>
      </c>
      <c r="F55" s="357">
        <f t="shared" si="6"/>
        <v>0</v>
      </c>
      <c r="G55" s="357">
        <f t="shared" si="6"/>
        <v>0</v>
      </c>
      <c r="H55" s="357">
        <f t="shared" si="6"/>
        <v>0</v>
      </c>
      <c r="I55" s="357">
        <f t="shared" si="6"/>
        <v>0</v>
      </c>
      <c r="J55" s="357">
        <f t="shared" si="6"/>
        <v>0</v>
      </c>
      <c r="K55" s="357">
        <f t="shared" si="6"/>
        <v>0</v>
      </c>
      <c r="L55" s="357">
        <f t="shared" si="6"/>
        <v>0</v>
      </c>
      <c r="M55" s="357">
        <f t="shared" si="6"/>
        <v>0</v>
      </c>
      <c r="N55" s="357">
        <f t="shared" si="6"/>
        <v>0</v>
      </c>
      <c r="O55" s="357">
        <f t="shared" si="6"/>
        <v>0</v>
      </c>
      <c r="P55" s="357">
        <f t="shared" si="6"/>
        <v>0</v>
      </c>
      <c r="Q55" s="357">
        <f t="shared" si="6"/>
        <v>0</v>
      </c>
      <c r="R55" s="357">
        <f t="shared" si="6"/>
        <v>0</v>
      </c>
      <c r="S55" s="357">
        <f t="shared" si="6"/>
        <v>0</v>
      </c>
      <c r="T55" s="357">
        <f t="shared" si="6"/>
        <v>0</v>
      </c>
      <c r="U55" s="357">
        <f t="shared" si="6"/>
        <v>0</v>
      </c>
      <c r="V55" s="357">
        <f t="shared" si="6"/>
        <v>0</v>
      </c>
      <c r="W55" s="357">
        <f t="shared" si="6"/>
        <v>0</v>
      </c>
      <c r="X55" s="357">
        <f t="shared" si="6"/>
        <v>0</v>
      </c>
      <c r="Y55" s="357">
        <f t="shared" si="6"/>
        <v>0</v>
      </c>
      <c r="Z55" s="357">
        <f t="shared" si="6"/>
        <v>0</v>
      </c>
      <c r="AA55" s="357">
        <f t="shared" si="6"/>
        <v>0</v>
      </c>
      <c r="AB55" s="357">
        <f t="shared" si="6"/>
        <v>0</v>
      </c>
      <c r="AC55" s="357">
        <f t="shared" si="6"/>
        <v>0</v>
      </c>
      <c r="AD55" s="357">
        <f t="shared" si="6"/>
        <v>0</v>
      </c>
      <c r="AE55" s="357">
        <f t="shared" si="6"/>
        <v>0</v>
      </c>
      <c r="AF55" s="357">
        <f t="shared" si="6"/>
        <v>0</v>
      </c>
      <c r="AG55" s="357">
        <f t="shared" si="6"/>
        <v>0</v>
      </c>
      <c r="AH55" s="357">
        <f t="shared" si="6"/>
        <v>0</v>
      </c>
      <c r="AI55" s="357">
        <f t="shared" si="6"/>
        <v>0</v>
      </c>
      <c r="AJ55" s="357">
        <f t="shared" si="6"/>
        <v>0</v>
      </c>
      <c r="AK55" s="357">
        <f t="shared" si="6"/>
        <v>0</v>
      </c>
      <c r="AL55" s="357">
        <f t="shared" si="6"/>
        <v>0</v>
      </c>
      <c r="AM55" s="357">
        <f t="shared" si="6"/>
        <v>0</v>
      </c>
      <c r="AN55" s="357">
        <f t="shared" si="6"/>
        <v>0</v>
      </c>
      <c r="AO55" s="357">
        <f t="shared" si="6"/>
        <v>0</v>
      </c>
      <c r="AP55" s="357">
        <f t="shared" si="6"/>
        <v>0</v>
      </c>
    </row>
    <row r="56" spans="1:45"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5"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5"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5" ht="14.25" x14ac:dyDescent="0.2">
      <c r="A59" s="209" t="s">
        <v>316</v>
      </c>
      <c r="B59" s="358">
        <f t="shared" ref="B59:AP59" si="9">B50*$B$28</f>
        <v>2334539.9500000002</v>
      </c>
      <c r="C59" s="358">
        <f t="shared" si="9"/>
        <v>0</v>
      </c>
      <c r="D59" s="358">
        <f t="shared" si="9"/>
        <v>0</v>
      </c>
      <c r="E59" s="358">
        <f t="shared" si="9"/>
        <v>0</v>
      </c>
      <c r="F59" s="358">
        <f t="shared" si="9"/>
        <v>0</v>
      </c>
      <c r="G59" s="358">
        <f t="shared" si="9"/>
        <v>0</v>
      </c>
      <c r="H59" s="358">
        <f t="shared" si="9"/>
        <v>0</v>
      </c>
      <c r="I59" s="358">
        <f t="shared" si="9"/>
        <v>0</v>
      </c>
      <c r="J59" s="358">
        <f t="shared" si="9"/>
        <v>0</v>
      </c>
      <c r="K59" s="358">
        <f t="shared" si="9"/>
        <v>0</v>
      </c>
      <c r="L59" s="358">
        <f t="shared" si="9"/>
        <v>0</v>
      </c>
      <c r="M59" s="358">
        <f t="shared" si="9"/>
        <v>0</v>
      </c>
      <c r="N59" s="358">
        <f t="shared" si="9"/>
        <v>0</v>
      </c>
      <c r="O59" s="358">
        <f t="shared" si="9"/>
        <v>0</v>
      </c>
      <c r="P59" s="358">
        <f t="shared" si="9"/>
        <v>0</v>
      </c>
      <c r="Q59" s="358">
        <f t="shared" si="9"/>
        <v>0</v>
      </c>
      <c r="R59" s="358">
        <f t="shared" si="9"/>
        <v>0</v>
      </c>
      <c r="S59" s="358">
        <f t="shared" si="9"/>
        <v>0</v>
      </c>
      <c r="T59" s="358">
        <f t="shared" si="9"/>
        <v>0</v>
      </c>
      <c r="U59" s="358">
        <f t="shared" si="9"/>
        <v>0</v>
      </c>
      <c r="V59" s="358">
        <f t="shared" si="9"/>
        <v>0</v>
      </c>
      <c r="W59" s="358">
        <f t="shared" si="9"/>
        <v>0</v>
      </c>
      <c r="X59" s="358">
        <f t="shared" si="9"/>
        <v>0</v>
      </c>
      <c r="Y59" s="358">
        <f t="shared" si="9"/>
        <v>0</v>
      </c>
      <c r="Z59" s="358">
        <f t="shared" si="9"/>
        <v>0</v>
      </c>
      <c r="AA59" s="358">
        <f t="shared" si="9"/>
        <v>0</v>
      </c>
      <c r="AB59" s="358">
        <f t="shared" si="9"/>
        <v>0</v>
      </c>
      <c r="AC59" s="358">
        <f t="shared" si="9"/>
        <v>0</v>
      </c>
      <c r="AD59" s="358">
        <f t="shared" si="9"/>
        <v>0</v>
      </c>
      <c r="AE59" s="358">
        <f t="shared" si="9"/>
        <v>0</v>
      </c>
      <c r="AF59" s="358">
        <f t="shared" si="9"/>
        <v>0</v>
      </c>
      <c r="AG59" s="358">
        <f t="shared" si="9"/>
        <v>0</v>
      </c>
      <c r="AH59" s="358">
        <f t="shared" si="9"/>
        <v>0</v>
      </c>
      <c r="AI59" s="358">
        <f t="shared" si="9"/>
        <v>0</v>
      </c>
      <c r="AJ59" s="358">
        <f t="shared" si="9"/>
        <v>0</v>
      </c>
      <c r="AK59" s="358">
        <f t="shared" si="9"/>
        <v>0</v>
      </c>
      <c r="AL59" s="358">
        <f t="shared" si="9"/>
        <v>0</v>
      </c>
      <c r="AM59" s="358">
        <f t="shared" si="9"/>
        <v>0</v>
      </c>
      <c r="AN59" s="358">
        <f t="shared" si="9"/>
        <v>0</v>
      </c>
      <c r="AO59" s="358">
        <f t="shared" si="9"/>
        <v>0</v>
      </c>
      <c r="AP59" s="358">
        <f t="shared" si="9"/>
        <v>0</v>
      </c>
    </row>
    <row r="60" spans="1:45" x14ac:dyDescent="0.2">
      <c r="A60" s="203" t="s">
        <v>315</v>
      </c>
      <c r="B60" s="357">
        <f t="shared" ref="B60:Z60" si="10">SUM(B61:B65)</f>
        <v>0</v>
      </c>
      <c r="C60" s="357">
        <f t="shared" si="10"/>
        <v>-97013.676403294288</v>
      </c>
      <c r="D60" s="357">
        <f>SUM(D61:D65)</f>
        <v>-100991.23713582936</v>
      </c>
      <c r="E60" s="357">
        <f t="shared" si="10"/>
        <v>-105131.87785839835</v>
      </c>
      <c r="F60" s="357">
        <f t="shared" si="10"/>
        <v>-109442.28485059268</v>
      </c>
      <c r="G60" s="357">
        <f t="shared" si="10"/>
        <v>-113929.41852946697</v>
      </c>
      <c r="H60" s="357">
        <f t="shared" si="10"/>
        <v>-118600.52468917512</v>
      </c>
      <c r="I60" s="357">
        <f t="shared" si="10"/>
        <v>-123463.14620143129</v>
      </c>
      <c r="J60" s="357">
        <f t="shared" si="10"/>
        <v>-128525.13519568996</v>
      </c>
      <c r="K60" s="357">
        <f t="shared" si="10"/>
        <v>-133794.66573871323</v>
      </c>
      <c r="L60" s="357">
        <f t="shared" si="10"/>
        <v>-139280.24703400047</v>
      </c>
      <c r="M60" s="357">
        <f t="shared" si="10"/>
        <v>-144990.73716239448</v>
      </c>
      <c r="N60" s="357">
        <f t="shared" si="10"/>
        <v>-150935.35738605264</v>
      </c>
      <c r="O60" s="357">
        <f t="shared" si="10"/>
        <v>-157123.70703888079</v>
      </c>
      <c r="P60" s="357">
        <f t="shared" si="10"/>
        <v>-163565.7790274749</v>
      </c>
      <c r="Q60" s="357">
        <f t="shared" si="10"/>
        <v>-170271.97596760135</v>
      </c>
      <c r="R60" s="357">
        <f t="shared" si="10"/>
        <v>-177253.12698227298</v>
      </c>
      <c r="S60" s="357">
        <f t="shared" si="10"/>
        <v>-184520.50518854617</v>
      </c>
      <c r="T60" s="357">
        <f t="shared" si="10"/>
        <v>-192085.84590127657</v>
      </c>
      <c r="U60" s="357">
        <f t="shared" si="10"/>
        <v>-199961.36558322888</v>
      </c>
      <c r="V60" s="357">
        <f t="shared" si="10"/>
        <v>-208159.78157214128</v>
      </c>
      <c r="W60" s="357">
        <f t="shared" si="10"/>
        <v>-216694.33261659904</v>
      </c>
      <c r="X60" s="357">
        <f t="shared" si="10"/>
        <v>-225578.80025387957</v>
      </c>
      <c r="Y60" s="357">
        <f t="shared" si="10"/>
        <v>-234827.53106428863</v>
      </c>
      <c r="Z60" s="357">
        <f t="shared" si="10"/>
        <v>-244455.45983792443</v>
      </c>
      <c r="AA60" s="357">
        <f t="shared" ref="AA60:AP60" si="11">SUM(AA61:AA65)</f>
        <v>-254478.13369127933</v>
      </c>
      <c r="AB60" s="357">
        <f t="shared" si="11"/>
        <v>-264911.73717262177</v>
      </c>
      <c r="AC60" s="357">
        <f t="shared" si="11"/>
        <v>-275773.11839669925</v>
      </c>
      <c r="AD60" s="357">
        <f t="shared" si="11"/>
        <v>-287079.81625096389</v>
      </c>
      <c r="AE60" s="357">
        <f t="shared" si="11"/>
        <v>-298850.08871725335</v>
      </c>
      <c r="AF60" s="357">
        <f t="shared" si="11"/>
        <v>-311102.94235466071</v>
      </c>
      <c r="AG60" s="357">
        <f t="shared" si="11"/>
        <v>-323858.1629912018</v>
      </c>
      <c r="AH60" s="357">
        <f t="shared" si="11"/>
        <v>-337136.34767384105</v>
      </c>
      <c r="AI60" s="357">
        <f t="shared" si="11"/>
        <v>-350958.93792846851</v>
      </c>
      <c r="AJ60" s="357">
        <f t="shared" si="11"/>
        <v>-365348.25438353565</v>
      </c>
      <c r="AK60" s="357">
        <f t="shared" si="11"/>
        <v>-380327.53281326056</v>
      </c>
      <c r="AL60" s="357">
        <f t="shared" si="11"/>
        <v>-395920.96165860421</v>
      </c>
      <c r="AM60" s="357">
        <f t="shared" si="11"/>
        <v>-412153.72108660697</v>
      </c>
      <c r="AN60" s="357">
        <f t="shared" si="11"/>
        <v>-429052.0236511578</v>
      </c>
      <c r="AO60" s="357">
        <f t="shared" si="11"/>
        <v>-446643.15662085527</v>
      </c>
      <c r="AP60" s="357">
        <f t="shared" si="11"/>
        <v>-464955.52604231029</v>
      </c>
    </row>
    <row r="61" spans="1:45" x14ac:dyDescent="0.2">
      <c r="A61" s="210" t="s">
        <v>314</v>
      </c>
      <c r="B61" s="357"/>
      <c r="C61" s="357">
        <f>-IF(C$47&lt;=$B$30,0,$B$29*(1+C$49)*$B$28)</f>
        <v>-97013.676403294288</v>
      </c>
      <c r="D61" s="357">
        <f>-IF(D$47&lt;=$B$30,0,$B$29*(1+D$49)*$B$28)</f>
        <v>-100991.23713582936</v>
      </c>
      <c r="E61" s="357">
        <f t="shared" ref="E61:AP61" si="12">-IF(E$47&lt;=$B$30,0,$B$29*(1+E$49)*$B$28)</f>
        <v>-105131.87785839835</v>
      </c>
      <c r="F61" s="357">
        <f t="shared" si="12"/>
        <v>-109442.28485059268</v>
      </c>
      <c r="G61" s="357">
        <f t="shared" si="12"/>
        <v>-113929.41852946697</v>
      </c>
      <c r="H61" s="357">
        <f t="shared" si="12"/>
        <v>-118600.52468917512</v>
      </c>
      <c r="I61" s="357">
        <f t="shared" si="12"/>
        <v>-123463.14620143129</v>
      </c>
      <c r="J61" s="357">
        <f t="shared" si="12"/>
        <v>-128525.13519568996</v>
      </c>
      <c r="K61" s="357">
        <f t="shared" si="12"/>
        <v>-133794.66573871323</v>
      </c>
      <c r="L61" s="357">
        <f t="shared" si="12"/>
        <v>-139280.24703400047</v>
      </c>
      <c r="M61" s="357">
        <f t="shared" si="12"/>
        <v>-144990.73716239448</v>
      </c>
      <c r="N61" s="357">
        <f t="shared" si="12"/>
        <v>-150935.35738605264</v>
      </c>
      <c r="O61" s="357">
        <f t="shared" si="12"/>
        <v>-157123.70703888079</v>
      </c>
      <c r="P61" s="357">
        <f t="shared" si="12"/>
        <v>-163565.7790274749</v>
      </c>
      <c r="Q61" s="357">
        <f t="shared" si="12"/>
        <v>-170271.97596760135</v>
      </c>
      <c r="R61" s="357">
        <f t="shared" si="12"/>
        <v>-177253.12698227298</v>
      </c>
      <c r="S61" s="357">
        <f t="shared" si="12"/>
        <v>-184520.50518854617</v>
      </c>
      <c r="T61" s="357">
        <f t="shared" si="12"/>
        <v>-192085.84590127657</v>
      </c>
      <c r="U61" s="357">
        <f t="shared" si="12"/>
        <v>-199961.36558322888</v>
      </c>
      <c r="V61" s="357">
        <f t="shared" si="12"/>
        <v>-208159.78157214128</v>
      </c>
      <c r="W61" s="357">
        <f t="shared" si="12"/>
        <v>-216694.33261659904</v>
      </c>
      <c r="X61" s="357">
        <f t="shared" si="12"/>
        <v>-225578.80025387957</v>
      </c>
      <c r="Y61" s="357">
        <f t="shared" si="12"/>
        <v>-234827.53106428863</v>
      </c>
      <c r="Z61" s="357">
        <f t="shared" si="12"/>
        <v>-244455.45983792443</v>
      </c>
      <c r="AA61" s="357">
        <f t="shared" si="12"/>
        <v>-254478.13369127933</v>
      </c>
      <c r="AB61" s="357">
        <f t="shared" si="12"/>
        <v>-264911.73717262177</v>
      </c>
      <c r="AC61" s="357">
        <f t="shared" si="12"/>
        <v>-275773.11839669925</v>
      </c>
      <c r="AD61" s="357">
        <f t="shared" si="12"/>
        <v>-287079.81625096389</v>
      </c>
      <c r="AE61" s="357">
        <f t="shared" si="12"/>
        <v>-298850.08871725335</v>
      </c>
      <c r="AF61" s="357">
        <f t="shared" si="12"/>
        <v>-311102.94235466071</v>
      </c>
      <c r="AG61" s="357">
        <f t="shared" si="12"/>
        <v>-323858.1629912018</v>
      </c>
      <c r="AH61" s="357">
        <f t="shared" si="12"/>
        <v>-337136.34767384105</v>
      </c>
      <c r="AI61" s="357">
        <f t="shared" si="12"/>
        <v>-350958.93792846851</v>
      </c>
      <c r="AJ61" s="357">
        <f t="shared" si="12"/>
        <v>-365348.25438353565</v>
      </c>
      <c r="AK61" s="357">
        <f t="shared" si="12"/>
        <v>-380327.53281326056</v>
      </c>
      <c r="AL61" s="357">
        <f t="shared" si="12"/>
        <v>-395920.96165860421</v>
      </c>
      <c r="AM61" s="357">
        <f t="shared" si="12"/>
        <v>-412153.72108660697</v>
      </c>
      <c r="AN61" s="357">
        <f t="shared" si="12"/>
        <v>-429052.0236511578</v>
      </c>
      <c r="AO61" s="357">
        <f t="shared" si="12"/>
        <v>-446643.15662085527</v>
      </c>
      <c r="AP61" s="357">
        <f t="shared" si="12"/>
        <v>-464955.52604231029</v>
      </c>
    </row>
    <row r="62" spans="1:45" x14ac:dyDescent="0.2">
      <c r="A62" s="210" t="str">
        <f>A32</f>
        <v>Прочие расходы при эксплуатации объекта, руб. без НДС</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row>
    <row r="63" spans="1:45" x14ac:dyDescent="0.2">
      <c r="A63" s="210" t="s">
        <v>534</v>
      </c>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row>
    <row r="64" spans="1:45" x14ac:dyDescent="0.2">
      <c r="A64" s="210" t="s">
        <v>534</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row>
    <row r="65" spans="1:45" ht="31.5" x14ac:dyDescent="0.2">
      <c r="A65" s="210" t="s">
        <v>538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row>
    <row r="66" spans="1:45" ht="28.5" x14ac:dyDescent="0.2">
      <c r="A66" s="211" t="s">
        <v>312</v>
      </c>
      <c r="B66" s="358">
        <f t="shared" ref="B66:AO66" si="13">B59+B60</f>
        <v>2334539.9500000002</v>
      </c>
      <c r="C66" s="358">
        <f t="shared" si="13"/>
        <v>-97013.676403294288</v>
      </c>
      <c r="D66" s="358">
        <f t="shared" si="13"/>
        <v>-100991.23713582936</v>
      </c>
      <c r="E66" s="358">
        <f t="shared" si="13"/>
        <v>-105131.87785839835</v>
      </c>
      <c r="F66" s="358">
        <f t="shared" si="13"/>
        <v>-109442.28485059268</v>
      </c>
      <c r="G66" s="358">
        <f t="shared" si="13"/>
        <v>-113929.41852946697</v>
      </c>
      <c r="H66" s="358">
        <f t="shared" si="13"/>
        <v>-118600.52468917512</v>
      </c>
      <c r="I66" s="358">
        <f t="shared" si="13"/>
        <v>-123463.14620143129</v>
      </c>
      <c r="J66" s="358">
        <f t="shared" si="13"/>
        <v>-128525.13519568996</v>
      </c>
      <c r="K66" s="358">
        <f t="shared" si="13"/>
        <v>-133794.66573871323</v>
      </c>
      <c r="L66" s="358">
        <f t="shared" si="13"/>
        <v>-139280.24703400047</v>
      </c>
      <c r="M66" s="358">
        <f t="shared" si="13"/>
        <v>-144990.73716239448</v>
      </c>
      <c r="N66" s="358">
        <f t="shared" si="13"/>
        <v>-150935.35738605264</v>
      </c>
      <c r="O66" s="358">
        <f t="shared" si="13"/>
        <v>-157123.70703888079</v>
      </c>
      <c r="P66" s="358">
        <f t="shared" si="13"/>
        <v>-163565.7790274749</v>
      </c>
      <c r="Q66" s="358">
        <f t="shared" si="13"/>
        <v>-170271.97596760135</v>
      </c>
      <c r="R66" s="358">
        <f t="shared" si="13"/>
        <v>-177253.12698227298</v>
      </c>
      <c r="S66" s="358">
        <f t="shared" si="13"/>
        <v>-184520.50518854617</v>
      </c>
      <c r="T66" s="358">
        <f t="shared" si="13"/>
        <v>-192085.84590127657</v>
      </c>
      <c r="U66" s="358">
        <f t="shared" si="13"/>
        <v>-199961.36558322888</v>
      </c>
      <c r="V66" s="358">
        <f t="shared" si="13"/>
        <v>-208159.78157214128</v>
      </c>
      <c r="W66" s="358">
        <f t="shared" si="13"/>
        <v>-216694.33261659904</v>
      </c>
      <c r="X66" s="358">
        <f t="shared" si="13"/>
        <v>-225578.80025387957</v>
      </c>
      <c r="Y66" s="358">
        <f t="shared" si="13"/>
        <v>-234827.53106428863</v>
      </c>
      <c r="Z66" s="358">
        <f t="shared" si="13"/>
        <v>-244455.45983792443</v>
      </c>
      <c r="AA66" s="358">
        <f t="shared" si="13"/>
        <v>-254478.13369127933</v>
      </c>
      <c r="AB66" s="358">
        <f t="shared" si="13"/>
        <v>-264911.73717262177</v>
      </c>
      <c r="AC66" s="358">
        <f t="shared" si="13"/>
        <v>-275773.11839669925</v>
      </c>
      <c r="AD66" s="358">
        <f t="shared" si="13"/>
        <v>-287079.81625096389</v>
      </c>
      <c r="AE66" s="358">
        <f t="shared" si="13"/>
        <v>-298850.08871725335</v>
      </c>
      <c r="AF66" s="358">
        <f t="shared" si="13"/>
        <v>-311102.94235466071</v>
      </c>
      <c r="AG66" s="358">
        <f t="shared" si="13"/>
        <v>-323858.1629912018</v>
      </c>
      <c r="AH66" s="358">
        <f t="shared" si="13"/>
        <v>-337136.34767384105</v>
      </c>
      <c r="AI66" s="358">
        <f t="shared" si="13"/>
        <v>-350958.93792846851</v>
      </c>
      <c r="AJ66" s="358">
        <f t="shared" si="13"/>
        <v>-365348.25438353565</v>
      </c>
      <c r="AK66" s="358">
        <f t="shared" si="13"/>
        <v>-380327.53281326056</v>
      </c>
      <c r="AL66" s="358">
        <f t="shared" si="13"/>
        <v>-395920.96165860421</v>
      </c>
      <c r="AM66" s="358">
        <f t="shared" si="13"/>
        <v>-412153.72108660697</v>
      </c>
      <c r="AN66" s="358">
        <f t="shared" si="13"/>
        <v>-429052.0236511578</v>
      </c>
      <c r="AO66" s="358">
        <f t="shared" si="13"/>
        <v>-446643.15662085527</v>
      </c>
      <c r="AP66" s="358">
        <f>AP59+AP60</f>
        <v>-464955.52604231029</v>
      </c>
    </row>
    <row r="67" spans="1:45" x14ac:dyDescent="0.2">
      <c r="A67" s="210" t="s">
        <v>307</v>
      </c>
      <c r="B67" s="212"/>
      <c r="C67" s="357">
        <f>-($B$25)*$B$28/$B$27</f>
        <v>-64848.333333333336</v>
      </c>
      <c r="D67" s="357">
        <f>C67</f>
        <v>-64848.333333333336</v>
      </c>
      <c r="E67" s="357">
        <f t="shared" ref="E67:AP67" si="14">D67</f>
        <v>-64848.333333333336</v>
      </c>
      <c r="F67" s="357">
        <f t="shared" si="14"/>
        <v>-64848.333333333336</v>
      </c>
      <c r="G67" s="357">
        <f t="shared" si="14"/>
        <v>-64848.333333333336</v>
      </c>
      <c r="H67" s="357">
        <f t="shared" si="14"/>
        <v>-64848.333333333336</v>
      </c>
      <c r="I67" s="357">
        <f t="shared" si="14"/>
        <v>-64848.333333333336</v>
      </c>
      <c r="J67" s="357">
        <f t="shared" si="14"/>
        <v>-64848.333333333336</v>
      </c>
      <c r="K67" s="357">
        <f t="shared" si="14"/>
        <v>-64848.333333333336</v>
      </c>
      <c r="L67" s="357">
        <f t="shared" si="14"/>
        <v>-64848.333333333336</v>
      </c>
      <c r="M67" s="357">
        <f t="shared" si="14"/>
        <v>-64848.333333333336</v>
      </c>
      <c r="N67" s="357">
        <f t="shared" si="14"/>
        <v>-64848.333333333336</v>
      </c>
      <c r="O67" s="357">
        <f t="shared" si="14"/>
        <v>-64848.333333333336</v>
      </c>
      <c r="P67" s="357">
        <f t="shared" si="14"/>
        <v>-64848.333333333336</v>
      </c>
      <c r="Q67" s="357">
        <f t="shared" si="14"/>
        <v>-64848.333333333336</v>
      </c>
      <c r="R67" s="357">
        <f t="shared" si="14"/>
        <v>-64848.333333333336</v>
      </c>
      <c r="S67" s="357">
        <f t="shared" si="14"/>
        <v>-64848.333333333336</v>
      </c>
      <c r="T67" s="357">
        <f t="shared" si="14"/>
        <v>-64848.333333333336</v>
      </c>
      <c r="U67" s="357">
        <f t="shared" si="14"/>
        <v>-64848.333333333336</v>
      </c>
      <c r="V67" s="357">
        <f t="shared" si="14"/>
        <v>-64848.333333333336</v>
      </c>
      <c r="W67" s="357">
        <f t="shared" si="14"/>
        <v>-64848.333333333336</v>
      </c>
      <c r="X67" s="357">
        <f t="shared" si="14"/>
        <v>-64848.333333333336</v>
      </c>
      <c r="Y67" s="357">
        <f t="shared" si="14"/>
        <v>-64848.333333333336</v>
      </c>
      <c r="Z67" s="357">
        <f t="shared" si="14"/>
        <v>-64848.333333333336</v>
      </c>
      <c r="AA67" s="357">
        <f t="shared" si="14"/>
        <v>-64848.333333333336</v>
      </c>
      <c r="AB67" s="357">
        <f t="shared" si="14"/>
        <v>-64848.333333333336</v>
      </c>
      <c r="AC67" s="357">
        <f t="shared" si="14"/>
        <v>-64848.333333333336</v>
      </c>
      <c r="AD67" s="357">
        <f t="shared" si="14"/>
        <v>-64848.333333333336</v>
      </c>
      <c r="AE67" s="357">
        <f t="shared" si="14"/>
        <v>-64848.333333333336</v>
      </c>
      <c r="AF67" s="357">
        <f t="shared" si="14"/>
        <v>-64848.333333333336</v>
      </c>
      <c r="AG67" s="357">
        <f t="shared" si="14"/>
        <v>-64848.333333333336</v>
      </c>
      <c r="AH67" s="357">
        <f t="shared" si="14"/>
        <v>-64848.333333333336</v>
      </c>
      <c r="AI67" s="357">
        <f t="shared" si="14"/>
        <v>-64848.333333333336</v>
      </c>
      <c r="AJ67" s="357">
        <f t="shared" si="14"/>
        <v>-64848.333333333336</v>
      </c>
      <c r="AK67" s="357">
        <f t="shared" si="14"/>
        <v>-64848.333333333336</v>
      </c>
      <c r="AL67" s="357">
        <f t="shared" si="14"/>
        <v>-64848.333333333336</v>
      </c>
      <c r="AM67" s="357">
        <f t="shared" si="14"/>
        <v>-64848.333333333336</v>
      </c>
      <c r="AN67" s="357">
        <f t="shared" si="14"/>
        <v>-64848.333333333336</v>
      </c>
      <c r="AO67" s="357">
        <f t="shared" si="14"/>
        <v>-64848.333333333336</v>
      </c>
      <c r="AP67" s="357">
        <f t="shared" si="14"/>
        <v>-64848.333333333336</v>
      </c>
      <c r="AQ67" s="213">
        <f>SUM(B67:AA67)/1.18</f>
        <v>-1373905.3672316382</v>
      </c>
      <c r="AR67" s="214">
        <f>SUM(B67:AF67)/1.18</f>
        <v>-1648686.4406779655</v>
      </c>
      <c r="AS67" s="214">
        <f>SUM(B67:AP67)/1.18</f>
        <v>-2198248.5875706216</v>
      </c>
    </row>
    <row r="68" spans="1:45" ht="28.5" x14ac:dyDescent="0.2">
      <c r="A68" s="211" t="s">
        <v>308</v>
      </c>
      <c r="B68" s="358">
        <f t="shared" ref="B68:J68" si="15">B66+B67</f>
        <v>2334539.9500000002</v>
      </c>
      <c r="C68" s="358">
        <f>C66+C67</f>
        <v>-161862.00973662763</v>
      </c>
      <c r="D68" s="358">
        <f>D66+D67</f>
        <v>-165839.57046916269</v>
      </c>
      <c r="E68" s="358">
        <f t="shared" si="15"/>
        <v>-169980.21119173168</v>
      </c>
      <c r="F68" s="358">
        <f>F66+C67</f>
        <v>-174290.61818392601</v>
      </c>
      <c r="G68" s="358">
        <f t="shared" si="15"/>
        <v>-178777.7518628003</v>
      </c>
      <c r="H68" s="358">
        <f t="shared" si="15"/>
        <v>-183448.85802250844</v>
      </c>
      <c r="I68" s="358">
        <f t="shared" si="15"/>
        <v>-188311.47953476463</v>
      </c>
      <c r="J68" s="358">
        <f t="shared" si="15"/>
        <v>-193373.46852902329</v>
      </c>
      <c r="K68" s="358">
        <f>K66+K67</f>
        <v>-198642.99907204657</v>
      </c>
      <c r="L68" s="358">
        <f>L66+L67</f>
        <v>-204128.58036733381</v>
      </c>
      <c r="M68" s="358">
        <f t="shared" ref="M68:AO68" si="16">M66+M67</f>
        <v>-209839.07049572782</v>
      </c>
      <c r="N68" s="358">
        <f t="shared" si="16"/>
        <v>-215783.69071938598</v>
      </c>
      <c r="O68" s="358">
        <f t="shared" si="16"/>
        <v>-221972.04037221413</v>
      </c>
      <c r="P68" s="358">
        <f t="shared" si="16"/>
        <v>-228414.11236080824</v>
      </c>
      <c r="Q68" s="358">
        <f t="shared" si="16"/>
        <v>-235120.30930093469</v>
      </c>
      <c r="R68" s="358">
        <f t="shared" si="16"/>
        <v>-242101.46031560632</v>
      </c>
      <c r="S68" s="358">
        <f t="shared" si="16"/>
        <v>-249368.83852187952</v>
      </c>
      <c r="T68" s="358">
        <f t="shared" si="16"/>
        <v>-256934.17923460991</v>
      </c>
      <c r="U68" s="358">
        <f t="shared" si="16"/>
        <v>-264809.69891656219</v>
      </c>
      <c r="V68" s="358">
        <f t="shared" si="16"/>
        <v>-273008.11490547459</v>
      </c>
      <c r="W68" s="358">
        <f t="shared" si="16"/>
        <v>-281542.66594993236</v>
      </c>
      <c r="X68" s="358">
        <f t="shared" si="16"/>
        <v>-290427.13358721288</v>
      </c>
      <c r="Y68" s="358">
        <f t="shared" si="16"/>
        <v>-299675.86439762195</v>
      </c>
      <c r="Z68" s="358">
        <f t="shared" si="16"/>
        <v>-309303.79317125777</v>
      </c>
      <c r="AA68" s="358">
        <f t="shared" si="16"/>
        <v>-319326.46702461265</v>
      </c>
      <c r="AB68" s="358">
        <f t="shared" si="16"/>
        <v>-329760.07050595508</v>
      </c>
      <c r="AC68" s="358">
        <f t="shared" si="16"/>
        <v>-340621.45173003257</v>
      </c>
      <c r="AD68" s="358">
        <f t="shared" si="16"/>
        <v>-351928.14958429721</v>
      </c>
      <c r="AE68" s="358">
        <f t="shared" si="16"/>
        <v>-363698.42205058667</v>
      </c>
      <c r="AF68" s="358">
        <f t="shared" si="16"/>
        <v>-375951.27568799403</v>
      </c>
      <c r="AG68" s="358">
        <f t="shared" si="16"/>
        <v>-388706.49632453511</v>
      </c>
      <c r="AH68" s="358">
        <f t="shared" si="16"/>
        <v>-401984.68100717437</v>
      </c>
      <c r="AI68" s="358">
        <f t="shared" si="16"/>
        <v>-415807.27126180183</v>
      </c>
      <c r="AJ68" s="358">
        <f t="shared" si="16"/>
        <v>-430196.58771686896</v>
      </c>
      <c r="AK68" s="358">
        <f t="shared" si="16"/>
        <v>-445175.86614659388</v>
      </c>
      <c r="AL68" s="358">
        <f t="shared" si="16"/>
        <v>-460769.29499193752</v>
      </c>
      <c r="AM68" s="358">
        <f t="shared" si="16"/>
        <v>-477002.05441994028</v>
      </c>
      <c r="AN68" s="358">
        <f t="shared" si="16"/>
        <v>-493900.35698449111</v>
      </c>
      <c r="AO68" s="358">
        <f t="shared" si="16"/>
        <v>-511491.48995418858</v>
      </c>
      <c r="AP68" s="358">
        <f>AP66+AP67</f>
        <v>-529803.85937564366</v>
      </c>
      <c r="AQ68" s="163">
        <v>25</v>
      </c>
      <c r="AR68" s="163">
        <v>30</v>
      </c>
      <c r="AS68" s="163">
        <v>40</v>
      </c>
    </row>
    <row r="69" spans="1:45" x14ac:dyDescent="0.2">
      <c r="A69" s="210" t="s">
        <v>306</v>
      </c>
      <c r="B69" s="357">
        <f t="shared" ref="B69:AO69" si="17">-B56</f>
        <v>0</v>
      </c>
      <c r="C69" s="357">
        <f t="shared" si="17"/>
        <v>0</v>
      </c>
      <c r="D69" s="357">
        <f t="shared" si="17"/>
        <v>0</v>
      </c>
      <c r="E69" s="357">
        <f t="shared" si="17"/>
        <v>0</v>
      </c>
      <c r="F69" s="357">
        <f t="shared" si="17"/>
        <v>0</v>
      </c>
      <c r="G69" s="357">
        <f t="shared" si="17"/>
        <v>0</v>
      </c>
      <c r="H69" s="357">
        <f t="shared" si="17"/>
        <v>0</v>
      </c>
      <c r="I69" s="357">
        <f t="shared" si="17"/>
        <v>0</v>
      </c>
      <c r="J69" s="357">
        <f t="shared" si="17"/>
        <v>0</v>
      </c>
      <c r="K69" s="357">
        <f t="shared" si="17"/>
        <v>0</v>
      </c>
      <c r="L69" s="357">
        <f t="shared" si="17"/>
        <v>0</v>
      </c>
      <c r="M69" s="357">
        <f t="shared" si="17"/>
        <v>0</v>
      </c>
      <c r="N69" s="357">
        <f t="shared" si="17"/>
        <v>0</v>
      </c>
      <c r="O69" s="357">
        <f t="shared" si="17"/>
        <v>0</v>
      </c>
      <c r="P69" s="357">
        <f t="shared" si="17"/>
        <v>0</v>
      </c>
      <c r="Q69" s="357">
        <f t="shared" si="17"/>
        <v>0</v>
      </c>
      <c r="R69" s="357">
        <f t="shared" si="17"/>
        <v>0</v>
      </c>
      <c r="S69" s="357">
        <f t="shared" si="17"/>
        <v>0</v>
      </c>
      <c r="T69" s="357">
        <f t="shared" si="17"/>
        <v>0</v>
      </c>
      <c r="U69" s="357">
        <f t="shared" si="17"/>
        <v>0</v>
      </c>
      <c r="V69" s="357">
        <f t="shared" si="17"/>
        <v>0</v>
      </c>
      <c r="W69" s="357">
        <f t="shared" si="17"/>
        <v>0</v>
      </c>
      <c r="X69" s="357">
        <f t="shared" si="17"/>
        <v>0</v>
      </c>
      <c r="Y69" s="357">
        <f t="shared" si="17"/>
        <v>0</v>
      </c>
      <c r="Z69" s="357">
        <f t="shared" si="17"/>
        <v>0</v>
      </c>
      <c r="AA69" s="357">
        <f t="shared" si="17"/>
        <v>0</v>
      </c>
      <c r="AB69" s="357">
        <f t="shared" si="17"/>
        <v>0</v>
      </c>
      <c r="AC69" s="357">
        <f t="shared" si="17"/>
        <v>0</v>
      </c>
      <c r="AD69" s="357">
        <f t="shared" si="17"/>
        <v>0</v>
      </c>
      <c r="AE69" s="357">
        <f t="shared" si="17"/>
        <v>0</v>
      </c>
      <c r="AF69" s="357">
        <f t="shared" si="17"/>
        <v>0</v>
      </c>
      <c r="AG69" s="357">
        <f t="shared" si="17"/>
        <v>0</v>
      </c>
      <c r="AH69" s="357">
        <f t="shared" si="17"/>
        <v>0</v>
      </c>
      <c r="AI69" s="357">
        <f t="shared" si="17"/>
        <v>0</v>
      </c>
      <c r="AJ69" s="357">
        <f t="shared" si="17"/>
        <v>0</v>
      </c>
      <c r="AK69" s="357">
        <f t="shared" si="17"/>
        <v>0</v>
      </c>
      <c r="AL69" s="357">
        <f t="shared" si="17"/>
        <v>0</v>
      </c>
      <c r="AM69" s="357">
        <f t="shared" si="17"/>
        <v>0</v>
      </c>
      <c r="AN69" s="357">
        <f t="shared" si="17"/>
        <v>0</v>
      </c>
      <c r="AO69" s="357">
        <f t="shared" si="17"/>
        <v>0</v>
      </c>
      <c r="AP69" s="357">
        <f>-AP56</f>
        <v>0</v>
      </c>
    </row>
    <row r="70" spans="1:45" ht="14.25" x14ac:dyDescent="0.2">
      <c r="A70" s="211" t="s">
        <v>311</v>
      </c>
      <c r="B70" s="358">
        <f t="shared" ref="B70:AO70" si="18">B68+B69</f>
        <v>2334539.9500000002</v>
      </c>
      <c r="C70" s="358">
        <f t="shared" si="18"/>
        <v>-161862.00973662763</v>
      </c>
      <c r="D70" s="358">
        <f t="shared" si="18"/>
        <v>-165839.57046916269</v>
      </c>
      <c r="E70" s="358">
        <f t="shared" si="18"/>
        <v>-169980.21119173168</v>
      </c>
      <c r="F70" s="358">
        <f t="shared" si="18"/>
        <v>-174290.61818392601</v>
      </c>
      <c r="G70" s="358">
        <f t="shared" si="18"/>
        <v>-178777.7518628003</v>
      </c>
      <c r="H70" s="358">
        <f t="shared" si="18"/>
        <v>-183448.85802250844</v>
      </c>
      <c r="I70" s="358">
        <f t="shared" si="18"/>
        <v>-188311.47953476463</v>
      </c>
      <c r="J70" s="358">
        <f t="shared" si="18"/>
        <v>-193373.46852902329</v>
      </c>
      <c r="K70" s="358">
        <f t="shared" si="18"/>
        <v>-198642.99907204657</v>
      </c>
      <c r="L70" s="358">
        <f t="shared" si="18"/>
        <v>-204128.58036733381</v>
      </c>
      <c r="M70" s="358">
        <f t="shared" si="18"/>
        <v>-209839.07049572782</v>
      </c>
      <c r="N70" s="358">
        <f t="shared" si="18"/>
        <v>-215783.69071938598</v>
      </c>
      <c r="O70" s="358">
        <f t="shared" si="18"/>
        <v>-221972.04037221413</v>
      </c>
      <c r="P70" s="358">
        <f t="shared" si="18"/>
        <v>-228414.11236080824</v>
      </c>
      <c r="Q70" s="358">
        <f t="shared" si="18"/>
        <v>-235120.30930093469</v>
      </c>
      <c r="R70" s="358">
        <f t="shared" si="18"/>
        <v>-242101.46031560632</v>
      </c>
      <c r="S70" s="358">
        <f t="shared" si="18"/>
        <v>-249368.83852187952</v>
      </c>
      <c r="T70" s="358">
        <f t="shared" si="18"/>
        <v>-256934.17923460991</v>
      </c>
      <c r="U70" s="358">
        <f t="shared" si="18"/>
        <v>-264809.69891656219</v>
      </c>
      <c r="V70" s="358">
        <f t="shared" si="18"/>
        <v>-273008.11490547459</v>
      </c>
      <c r="W70" s="358">
        <f t="shared" si="18"/>
        <v>-281542.66594993236</v>
      </c>
      <c r="X70" s="358">
        <f t="shared" si="18"/>
        <v>-290427.13358721288</v>
      </c>
      <c r="Y70" s="358">
        <f t="shared" si="18"/>
        <v>-299675.86439762195</v>
      </c>
      <c r="Z70" s="358">
        <f t="shared" si="18"/>
        <v>-309303.79317125777</v>
      </c>
      <c r="AA70" s="358">
        <f t="shared" si="18"/>
        <v>-319326.46702461265</v>
      </c>
      <c r="AB70" s="358">
        <f t="shared" si="18"/>
        <v>-329760.07050595508</v>
      </c>
      <c r="AC70" s="358">
        <f t="shared" si="18"/>
        <v>-340621.45173003257</v>
      </c>
      <c r="AD70" s="358">
        <f t="shared" si="18"/>
        <v>-351928.14958429721</v>
      </c>
      <c r="AE70" s="358">
        <f t="shared" si="18"/>
        <v>-363698.42205058667</v>
      </c>
      <c r="AF70" s="358">
        <f t="shared" si="18"/>
        <v>-375951.27568799403</v>
      </c>
      <c r="AG70" s="358">
        <f t="shared" si="18"/>
        <v>-388706.49632453511</v>
      </c>
      <c r="AH70" s="358">
        <f t="shared" si="18"/>
        <v>-401984.68100717437</v>
      </c>
      <c r="AI70" s="358">
        <f t="shared" si="18"/>
        <v>-415807.27126180183</v>
      </c>
      <c r="AJ70" s="358">
        <f t="shared" si="18"/>
        <v>-430196.58771686896</v>
      </c>
      <c r="AK70" s="358">
        <f t="shared" si="18"/>
        <v>-445175.86614659388</v>
      </c>
      <c r="AL70" s="358">
        <f t="shared" si="18"/>
        <v>-460769.29499193752</v>
      </c>
      <c r="AM70" s="358">
        <f t="shared" si="18"/>
        <v>-477002.05441994028</v>
      </c>
      <c r="AN70" s="358">
        <f t="shared" si="18"/>
        <v>-493900.35698449111</v>
      </c>
      <c r="AO70" s="358">
        <f t="shared" si="18"/>
        <v>-511491.48995418858</v>
      </c>
      <c r="AP70" s="358">
        <f>AP68+AP69</f>
        <v>-529803.85937564366</v>
      </c>
    </row>
    <row r="71" spans="1:45" x14ac:dyDescent="0.2">
      <c r="A71" s="210" t="s">
        <v>305</v>
      </c>
      <c r="B71" s="357">
        <f t="shared" ref="B71:AP71" si="19">-B70*$B$36</f>
        <v>-466907.99000000005</v>
      </c>
      <c r="C71" s="357">
        <f t="shared" si="19"/>
        <v>32372.401947325528</v>
      </c>
      <c r="D71" s="357">
        <f t="shared" si="19"/>
        <v>33167.914093832536</v>
      </c>
      <c r="E71" s="357">
        <f t="shared" si="19"/>
        <v>33996.042238346337</v>
      </c>
      <c r="F71" s="357">
        <f t="shared" si="19"/>
        <v>34858.123636785203</v>
      </c>
      <c r="G71" s="357">
        <f t="shared" si="19"/>
        <v>35755.550372560065</v>
      </c>
      <c r="H71" s="357">
        <f t="shared" si="19"/>
        <v>36689.771604501693</v>
      </c>
      <c r="I71" s="357">
        <f t="shared" si="19"/>
        <v>37662.295906952924</v>
      </c>
      <c r="J71" s="357">
        <f t="shared" si="19"/>
        <v>38674.693705804661</v>
      </c>
      <c r="K71" s="357">
        <f t="shared" si="19"/>
        <v>39728.599814409317</v>
      </c>
      <c r="L71" s="357">
        <f t="shared" si="19"/>
        <v>40825.716073466763</v>
      </c>
      <c r="M71" s="357">
        <f t="shared" si="19"/>
        <v>41967.814099145566</v>
      </c>
      <c r="N71" s="357">
        <f t="shared" si="19"/>
        <v>43156.738143877199</v>
      </c>
      <c r="O71" s="357">
        <f t="shared" si="19"/>
        <v>44394.408074442828</v>
      </c>
      <c r="P71" s="357">
        <f t="shared" si="19"/>
        <v>45682.82247216165</v>
      </c>
      <c r="Q71" s="357">
        <f t="shared" si="19"/>
        <v>47024.061860186943</v>
      </c>
      <c r="R71" s="357">
        <f t="shared" si="19"/>
        <v>48420.292063121269</v>
      </c>
      <c r="S71" s="357">
        <f t="shared" si="19"/>
        <v>49873.767704375903</v>
      </c>
      <c r="T71" s="357">
        <f t="shared" si="19"/>
        <v>51386.835846921982</v>
      </c>
      <c r="U71" s="357">
        <f t="shared" si="19"/>
        <v>52961.939783312439</v>
      </c>
      <c r="V71" s="357">
        <f t="shared" si="19"/>
        <v>54601.622981094923</v>
      </c>
      <c r="W71" s="357">
        <f t="shared" si="19"/>
        <v>56308.533189986476</v>
      </c>
      <c r="X71" s="357">
        <f t="shared" si="19"/>
        <v>58085.426717442577</v>
      </c>
      <c r="Y71" s="357">
        <f t="shared" si="19"/>
        <v>59935.172879524391</v>
      </c>
      <c r="Z71" s="357">
        <f t="shared" si="19"/>
        <v>61860.758634251557</v>
      </c>
      <c r="AA71" s="357">
        <f t="shared" si="19"/>
        <v>63865.29340492253</v>
      </c>
      <c r="AB71" s="357">
        <f t="shared" si="19"/>
        <v>65952.014101191016</v>
      </c>
      <c r="AC71" s="357">
        <f t="shared" si="19"/>
        <v>68124.290346006514</v>
      </c>
      <c r="AD71" s="357">
        <f t="shared" si="19"/>
        <v>70385.629916859441</v>
      </c>
      <c r="AE71" s="357">
        <f t="shared" si="19"/>
        <v>72739.684410117334</v>
      </c>
      <c r="AF71" s="357">
        <f t="shared" si="19"/>
        <v>75190.255137598811</v>
      </c>
      <c r="AG71" s="357">
        <f t="shared" si="19"/>
        <v>77741.299264907022</v>
      </c>
      <c r="AH71" s="357">
        <f t="shared" si="19"/>
        <v>80396.936201434874</v>
      </c>
      <c r="AI71" s="357">
        <f t="shared" si="19"/>
        <v>83161.454252360374</v>
      </c>
      <c r="AJ71" s="357">
        <f t="shared" si="19"/>
        <v>86039.317543373792</v>
      </c>
      <c r="AK71" s="357">
        <f t="shared" si="19"/>
        <v>89035.173229318782</v>
      </c>
      <c r="AL71" s="357">
        <f t="shared" si="19"/>
        <v>92153.858998387514</v>
      </c>
      <c r="AM71" s="357">
        <f t="shared" si="19"/>
        <v>95400.410883988065</v>
      </c>
      <c r="AN71" s="357">
        <f t="shared" si="19"/>
        <v>98780.071396898231</v>
      </c>
      <c r="AO71" s="357">
        <f t="shared" si="19"/>
        <v>102298.29799083772</v>
      </c>
      <c r="AP71" s="357">
        <f t="shared" si="19"/>
        <v>105960.77187512873</v>
      </c>
    </row>
    <row r="72" spans="1:45" ht="15" thickBot="1" x14ac:dyDescent="0.25">
      <c r="A72" s="215" t="s">
        <v>310</v>
      </c>
      <c r="B72" s="216">
        <f t="shared" ref="B72:AO72" si="20">B70+B71</f>
        <v>1867631.9600000002</v>
      </c>
      <c r="C72" s="216">
        <f t="shared" si="20"/>
        <v>-129489.6077893021</v>
      </c>
      <c r="D72" s="216">
        <f t="shared" si="20"/>
        <v>-132671.65637533015</v>
      </c>
      <c r="E72" s="216">
        <f t="shared" si="20"/>
        <v>-135984.16895338535</v>
      </c>
      <c r="F72" s="216">
        <f t="shared" si="20"/>
        <v>-139432.49454714081</v>
      </c>
      <c r="G72" s="216">
        <f t="shared" si="20"/>
        <v>-143022.20149024023</v>
      </c>
      <c r="H72" s="216">
        <f t="shared" si="20"/>
        <v>-146759.08641800674</v>
      </c>
      <c r="I72" s="216">
        <f t="shared" si="20"/>
        <v>-150649.1836278117</v>
      </c>
      <c r="J72" s="216">
        <f t="shared" si="20"/>
        <v>-154698.77482321864</v>
      </c>
      <c r="K72" s="216">
        <f t="shared" si="20"/>
        <v>-158914.39925763727</v>
      </c>
      <c r="L72" s="216">
        <f t="shared" si="20"/>
        <v>-163302.86429386705</v>
      </c>
      <c r="M72" s="216">
        <f t="shared" si="20"/>
        <v>-167871.25639658226</v>
      </c>
      <c r="N72" s="216">
        <f t="shared" si="20"/>
        <v>-172626.9525755088</v>
      </c>
      <c r="O72" s="216">
        <f t="shared" si="20"/>
        <v>-177577.63229777131</v>
      </c>
      <c r="P72" s="216">
        <f t="shared" si="20"/>
        <v>-182731.2898886466</v>
      </c>
      <c r="Q72" s="216">
        <f t="shared" si="20"/>
        <v>-188096.24744074774</v>
      </c>
      <c r="R72" s="216">
        <f t="shared" si="20"/>
        <v>-193681.16825248505</v>
      </c>
      <c r="S72" s="216">
        <f t="shared" si="20"/>
        <v>-199495.07081750361</v>
      </c>
      <c r="T72" s="216">
        <f t="shared" si="20"/>
        <v>-205547.34338768793</v>
      </c>
      <c r="U72" s="216">
        <f t="shared" si="20"/>
        <v>-211847.75913324975</v>
      </c>
      <c r="V72" s="216">
        <f t="shared" si="20"/>
        <v>-218406.49192437966</v>
      </c>
      <c r="W72" s="216">
        <f t="shared" si="20"/>
        <v>-225234.13275994587</v>
      </c>
      <c r="X72" s="216">
        <f t="shared" si="20"/>
        <v>-232341.70686977031</v>
      </c>
      <c r="Y72" s="216">
        <f t="shared" si="20"/>
        <v>-239740.69151809756</v>
      </c>
      <c r="Z72" s="216">
        <f t="shared" si="20"/>
        <v>-247443.03453700623</v>
      </c>
      <c r="AA72" s="216">
        <f t="shared" si="20"/>
        <v>-255461.17361969012</v>
      </c>
      <c r="AB72" s="216">
        <f t="shared" si="20"/>
        <v>-263808.05640476407</v>
      </c>
      <c r="AC72" s="216">
        <f t="shared" si="20"/>
        <v>-272497.16138402605</v>
      </c>
      <c r="AD72" s="216">
        <f t="shared" si="20"/>
        <v>-281542.51966743777</v>
      </c>
      <c r="AE72" s="216">
        <f t="shared" si="20"/>
        <v>-290958.73764046934</v>
      </c>
      <c r="AF72" s="216">
        <f t="shared" si="20"/>
        <v>-300761.02055039525</v>
      </c>
      <c r="AG72" s="216">
        <f t="shared" si="20"/>
        <v>-310965.19705962809</v>
      </c>
      <c r="AH72" s="216">
        <f t="shared" si="20"/>
        <v>-321587.74480573949</v>
      </c>
      <c r="AI72" s="216">
        <f t="shared" si="20"/>
        <v>-332645.81700944144</v>
      </c>
      <c r="AJ72" s="216">
        <f t="shared" si="20"/>
        <v>-344157.27017349517</v>
      </c>
      <c r="AK72" s="216">
        <f t="shared" si="20"/>
        <v>-356140.69291727513</v>
      </c>
      <c r="AL72" s="216">
        <f t="shared" si="20"/>
        <v>-368615.43599355</v>
      </c>
      <c r="AM72" s="216">
        <f t="shared" si="20"/>
        <v>-381601.6435359522</v>
      </c>
      <c r="AN72" s="216">
        <f t="shared" si="20"/>
        <v>-395120.28558759287</v>
      </c>
      <c r="AO72" s="216">
        <f t="shared" si="20"/>
        <v>-409193.19196335087</v>
      </c>
      <c r="AP72" s="216">
        <f>AP70+AP71</f>
        <v>-423843.08750051493</v>
      </c>
    </row>
    <row r="73" spans="1:45" s="217" customFormat="1" ht="16.5" thickBot="1" x14ac:dyDescent="0.25">
      <c r="A73" s="206"/>
      <c r="B73" s="359">
        <f>C141</f>
        <v>0.5</v>
      </c>
      <c r="C73" s="359">
        <f t="shared" ref="C73:L73" si="21">D141</f>
        <v>1.5</v>
      </c>
      <c r="D73" s="359">
        <f t="shared" si="21"/>
        <v>2.5</v>
      </c>
      <c r="E73" s="359">
        <f t="shared" si="21"/>
        <v>3.5</v>
      </c>
      <c r="F73" s="359">
        <f t="shared" si="21"/>
        <v>4.5</v>
      </c>
      <c r="G73" s="359">
        <f t="shared" si="21"/>
        <v>5.5</v>
      </c>
      <c r="H73" s="359">
        <f t="shared" si="21"/>
        <v>6.5</v>
      </c>
      <c r="I73" s="359">
        <f t="shared" si="21"/>
        <v>7.5</v>
      </c>
      <c r="J73" s="359">
        <f t="shared" si="21"/>
        <v>8.5</v>
      </c>
      <c r="K73" s="359">
        <f t="shared" si="21"/>
        <v>9.5</v>
      </c>
      <c r="L73" s="359">
        <f t="shared" si="21"/>
        <v>10.5</v>
      </c>
      <c r="M73" s="359">
        <f t="shared" ref="M73:AP73" si="22">V141</f>
        <v>19.5</v>
      </c>
      <c r="N73" s="359">
        <f t="shared" si="22"/>
        <v>20.5</v>
      </c>
      <c r="O73" s="359">
        <f t="shared" si="22"/>
        <v>21.5</v>
      </c>
      <c r="P73" s="359">
        <f t="shared" si="22"/>
        <v>22.5</v>
      </c>
      <c r="Q73" s="359">
        <f t="shared" si="22"/>
        <v>23.5</v>
      </c>
      <c r="R73" s="359">
        <f t="shared" si="22"/>
        <v>24.5</v>
      </c>
      <c r="S73" s="359">
        <f t="shared" si="22"/>
        <v>25.5</v>
      </c>
      <c r="T73" s="359">
        <f t="shared" si="22"/>
        <v>26.5</v>
      </c>
      <c r="U73" s="359">
        <f t="shared" si="22"/>
        <v>27.5</v>
      </c>
      <c r="V73" s="359">
        <f t="shared" si="22"/>
        <v>28.5</v>
      </c>
      <c r="W73" s="359">
        <f t="shared" si="22"/>
        <v>29.5</v>
      </c>
      <c r="X73" s="359">
        <f t="shared" si="22"/>
        <v>30.5</v>
      </c>
      <c r="Y73" s="359">
        <f t="shared" si="22"/>
        <v>31.5</v>
      </c>
      <c r="Z73" s="359">
        <f t="shared" si="22"/>
        <v>32.5</v>
      </c>
      <c r="AA73" s="359">
        <f t="shared" si="22"/>
        <v>33.5</v>
      </c>
      <c r="AB73" s="359">
        <f t="shared" si="22"/>
        <v>34.5</v>
      </c>
      <c r="AC73" s="359">
        <f t="shared" si="22"/>
        <v>35.5</v>
      </c>
      <c r="AD73" s="359">
        <f t="shared" si="22"/>
        <v>36.5</v>
      </c>
      <c r="AE73" s="359">
        <f t="shared" si="22"/>
        <v>37.5</v>
      </c>
      <c r="AF73" s="359">
        <f t="shared" si="22"/>
        <v>38.5</v>
      </c>
      <c r="AG73" s="359">
        <f t="shared" si="22"/>
        <v>39.5</v>
      </c>
      <c r="AH73" s="359">
        <f t="shared" si="22"/>
        <v>40.5</v>
      </c>
      <c r="AI73" s="359">
        <f t="shared" si="22"/>
        <v>41.5</v>
      </c>
      <c r="AJ73" s="359">
        <f t="shared" si="22"/>
        <v>42.5</v>
      </c>
      <c r="AK73" s="359">
        <f t="shared" si="22"/>
        <v>43.5</v>
      </c>
      <c r="AL73" s="359">
        <f t="shared" si="22"/>
        <v>44.5</v>
      </c>
      <c r="AM73" s="359">
        <f t="shared" si="22"/>
        <v>45.5</v>
      </c>
      <c r="AN73" s="359">
        <f t="shared" si="22"/>
        <v>46.5</v>
      </c>
      <c r="AO73" s="359">
        <f t="shared" si="22"/>
        <v>47.5</v>
      </c>
      <c r="AP73" s="359">
        <f t="shared" si="22"/>
        <v>48.5</v>
      </c>
      <c r="AQ73" s="163"/>
      <c r="AR73" s="163"/>
      <c r="AS73" s="163"/>
    </row>
    <row r="74" spans="1:45" x14ac:dyDescent="0.2">
      <c r="A74" s="201" t="s">
        <v>309</v>
      </c>
      <c r="B74" s="202">
        <f t="shared" ref="B74:AO74" si="23">B58</f>
        <v>1</v>
      </c>
      <c r="C74" s="202">
        <f t="shared" si="23"/>
        <v>2</v>
      </c>
      <c r="D74" s="202">
        <f t="shared" si="23"/>
        <v>3</v>
      </c>
      <c r="E74" s="202">
        <f t="shared" si="23"/>
        <v>4</v>
      </c>
      <c r="F74" s="202">
        <f t="shared" si="23"/>
        <v>5</v>
      </c>
      <c r="G74" s="202">
        <f t="shared" si="23"/>
        <v>6</v>
      </c>
      <c r="H74" s="202">
        <f t="shared" si="23"/>
        <v>7</v>
      </c>
      <c r="I74" s="202">
        <f t="shared" si="23"/>
        <v>8</v>
      </c>
      <c r="J74" s="202">
        <f t="shared" si="23"/>
        <v>9</v>
      </c>
      <c r="K74" s="202">
        <f t="shared" si="23"/>
        <v>10</v>
      </c>
      <c r="L74" s="202">
        <f t="shared" si="23"/>
        <v>11</v>
      </c>
      <c r="M74" s="202">
        <f t="shared" si="23"/>
        <v>12</v>
      </c>
      <c r="N74" s="202">
        <f t="shared" si="23"/>
        <v>13</v>
      </c>
      <c r="O74" s="202">
        <f t="shared" si="23"/>
        <v>14</v>
      </c>
      <c r="P74" s="202">
        <f t="shared" si="23"/>
        <v>15</v>
      </c>
      <c r="Q74" s="202">
        <f t="shared" si="23"/>
        <v>16</v>
      </c>
      <c r="R74" s="202">
        <f t="shared" si="23"/>
        <v>17</v>
      </c>
      <c r="S74" s="202">
        <f t="shared" si="23"/>
        <v>18</v>
      </c>
      <c r="T74" s="202">
        <f t="shared" si="23"/>
        <v>19</v>
      </c>
      <c r="U74" s="202">
        <f t="shared" si="23"/>
        <v>20</v>
      </c>
      <c r="V74" s="202">
        <f t="shared" si="23"/>
        <v>21</v>
      </c>
      <c r="W74" s="202">
        <f t="shared" si="23"/>
        <v>22</v>
      </c>
      <c r="X74" s="202">
        <f t="shared" si="23"/>
        <v>23</v>
      </c>
      <c r="Y74" s="202">
        <f t="shared" si="23"/>
        <v>24</v>
      </c>
      <c r="Z74" s="202">
        <f t="shared" si="23"/>
        <v>25</v>
      </c>
      <c r="AA74" s="202">
        <f t="shared" si="23"/>
        <v>26</v>
      </c>
      <c r="AB74" s="202">
        <f t="shared" si="23"/>
        <v>27</v>
      </c>
      <c r="AC74" s="202">
        <f t="shared" si="23"/>
        <v>28</v>
      </c>
      <c r="AD74" s="202">
        <f t="shared" si="23"/>
        <v>29</v>
      </c>
      <c r="AE74" s="202">
        <f t="shared" si="23"/>
        <v>30</v>
      </c>
      <c r="AF74" s="202">
        <f t="shared" si="23"/>
        <v>31</v>
      </c>
      <c r="AG74" s="202">
        <f t="shared" si="23"/>
        <v>32</v>
      </c>
      <c r="AH74" s="202">
        <f t="shared" si="23"/>
        <v>33</v>
      </c>
      <c r="AI74" s="202">
        <f t="shared" si="23"/>
        <v>34</v>
      </c>
      <c r="AJ74" s="202">
        <f t="shared" si="23"/>
        <v>35</v>
      </c>
      <c r="AK74" s="202">
        <f t="shared" si="23"/>
        <v>36</v>
      </c>
      <c r="AL74" s="202">
        <f t="shared" si="23"/>
        <v>37</v>
      </c>
      <c r="AM74" s="202">
        <f t="shared" si="23"/>
        <v>38</v>
      </c>
      <c r="AN74" s="202">
        <f t="shared" si="23"/>
        <v>39</v>
      </c>
      <c r="AO74" s="202">
        <f t="shared" si="23"/>
        <v>40</v>
      </c>
      <c r="AP74" s="202">
        <f>AP58</f>
        <v>41</v>
      </c>
    </row>
    <row r="75" spans="1:45" ht="28.5" x14ac:dyDescent="0.2">
      <c r="A75" s="209" t="s">
        <v>308</v>
      </c>
      <c r="B75" s="358">
        <f t="shared" ref="B75:AO75" si="24">B68</f>
        <v>2334539.9500000002</v>
      </c>
      <c r="C75" s="358">
        <f t="shared" si="24"/>
        <v>-161862.00973662763</v>
      </c>
      <c r="D75" s="358">
        <f>D68</f>
        <v>-165839.57046916269</v>
      </c>
      <c r="E75" s="358">
        <f t="shared" si="24"/>
        <v>-169980.21119173168</v>
      </c>
      <c r="F75" s="358">
        <f t="shared" si="24"/>
        <v>-174290.61818392601</v>
      </c>
      <c r="G75" s="358">
        <f t="shared" si="24"/>
        <v>-178777.7518628003</v>
      </c>
      <c r="H75" s="358">
        <f t="shared" si="24"/>
        <v>-183448.85802250844</v>
      </c>
      <c r="I75" s="358">
        <f t="shared" si="24"/>
        <v>-188311.47953476463</v>
      </c>
      <c r="J75" s="358">
        <f t="shared" si="24"/>
        <v>-193373.46852902329</v>
      </c>
      <c r="K75" s="358">
        <f t="shared" si="24"/>
        <v>-198642.99907204657</v>
      </c>
      <c r="L75" s="358">
        <f t="shared" si="24"/>
        <v>-204128.58036733381</v>
      </c>
      <c r="M75" s="358">
        <f t="shared" si="24"/>
        <v>-209839.07049572782</v>
      </c>
      <c r="N75" s="358">
        <f t="shared" si="24"/>
        <v>-215783.69071938598</v>
      </c>
      <c r="O75" s="358">
        <f t="shared" si="24"/>
        <v>-221972.04037221413</v>
      </c>
      <c r="P75" s="358">
        <f t="shared" si="24"/>
        <v>-228414.11236080824</v>
      </c>
      <c r="Q75" s="358">
        <f t="shared" si="24"/>
        <v>-235120.30930093469</v>
      </c>
      <c r="R75" s="358">
        <f t="shared" si="24"/>
        <v>-242101.46031560632</v>
      </c>
      <c r="S75" s="358">
        <f t="shared" si="24"/>
        <v>-249368.83852187952</v>
      </c>
      <c r="T75" s="358">
        <f t="shared" si="24"/>
        <v>-256934.17923460991</v>
      </c>
      <c r="U75" s="358">
        <f t="shared" si="24"/>
        <v>-264809.69891656219</v>
      </c>
      <c r="V75" s="358">
        <f t="shared" si="24"/>
        <v>-273008.11490547459</v>
      </c>
      <c r="W75" s="358">
        <f t="shared" si="24"/>
        <v>-281542.66594993236</v>
      </c>
      <c r="X75" s="358">
        <f t="shared" si="24"/>
        <v>-290427.13358721288</v>
      </c>
      <c r="Y75" s="358">
        <f t="shared" si="24"/>
        <v>-299675.86439762195</v>
      </c>
      <c r="Z75" s="358">
        <f t="shared" si="24"/>
        <v>-309303.79317125777</v>
      </c>
      <c r="AA75" s="358">
        <f t="shared" si="24"/>
        <v>-319326.46702461265</v>
      </c>
      <c r="AB75" s="358">
        <f t="shared" si="24"/>
        <v>-329760.07050595508</v>
      </c>
      <c r="AC75" s="358">
        <f t="shared" si="24"/>
        <v>-340621.45173003257</v>
      </c>
      <c r="AD75" s="358">
        <f t="shared" si="24"/>
        <v>-351928.14958429721</v>
      </c>
      <c r="AE75" s="358">
        <f t="shared" si="24"/>
        <v>-363698.42205058667</v>
      </c>
      <c r="AF75" s="358">
        <f t="shared" si="24"/>
        <v>-375951.27568799403</v>
      </c>
      <c r="AG75" s="358">
        <f t="shared" si="24"/>
        <v>-388706.49632453511</v>
      </c>
      <c r="AH75" s="358">
        <f t="shared" si="24"/>
        <v>-401984.68100717437</v>
      </c>
      <c r="AI75" s="358">
        <f t="shared" si="24"/>
        <v>-415807.27126180183</v>
      </c>
      <c r="AJ75" s="358">
        <f t="shared" si="24"/>
        <v>-430196.58771686896</v>
      </c>
      <c r="AK75" s="358">
        <f t="shared" si="24"/>
        <v>-445175.86614659388</v>
      </c>
      <c r="AL75" s="358">
        <f t="shared" si="24"/>
        <v>-460769.29499193752</v>
      </c>
      <c r="AM75" s="358">
        <f t="shared" si="24"/>
        <v>-477002.05441994028</v>
      </c>
      <c r="AN75" s="358">
        <f t="shared" si="24"/>
        <v>-493900.35698449111</v>
      </c>
      <c r="AO75" s="358">
        <f t="shared" si="24"/>
        <v>-511491.48995418858</v>
      </c>
      <c r="AP75" s="358">
        <f>AP68</f>
        <v>-529803.85937564366</v>
      </c>
    </row>
    <row r="76" spans="1:45" x14ac:dyDescent="0.2">
      <c r="A76" s="210" t="s">
        <v>307</v>
      </c>
      <c r="B76" s="357">
        <f t="shared" ref="B76:AO76" si="25">-B67</f>
        <v>0</v>
      </c>
      <c r="C76" s="357">
        <f>-C67</f>
        <v>64848.333333333336</v>
      </c>
      <c r="D76" s="357">
        <f t="shared" si="25"/>
        <v>64848.333333333336</v>
      </c>
      <c r="E76" s="357">
        <f t="shared" si="25"/>
        <v>64848.333333333336</v>
      </c>
      <c r="F76" s="357">
        <f>-C67</f>
        <v>64848.333333333336</v>
      </c>
      <c r="G76" s="357">
        <f t="shared" si="25"/>
        <v>64848.333333333336</v>
      </c>
      <c r="H76" s="357">
        <f t="shared" si="25"/>
        <v>64848.333333333336</v>
      </c>
      <c r="I76" s="357">
        <f t="shared" si="25"/>
        <v>64848.333333333336</v>
      </c>
      <c r="J76" s="357">
        <f t="shared" si="25"/>
        <v>64848.333333333336</v>
      </c>
      <c r="K76" s="357">
        <f t="shared" si="25"/>
        <v>64848.333333333336</v>
      </c>
      <c r="L76" s="357">
        <f>-L67</f>
        <v>64848.333333333336</v>
      </c>
      <c r="M76" s="357">
        <f>-M67</f>
        <v>64848.333333333336</v>
      </c>
      <c r="N76" s="357">
        <f t="shared" si="25"/>
        <v>64848.333333333336</v>
      </c>
      <c r="O76" s="357">
        <f t="shared" si="25"/>
        <v>64848.333333333336</v>
      </c>
      <c r="P76" s="357">
        <f t="shared" si="25"/>
        <v>64848.333333333336</v>
      </c>
      <c r="Q76" s="357">
        <f t="shared" si="25"/>
        <v>64848.333333333336</v>
      </c>
      <c r="R76" s="357">
        <f t="shared" si="25"/>
        <v>64848.333333333336</v>
      </c>
      <c r="S76" s="357">
        <f t="shared" si="25"/>
        <v>64848.333333333336</v>
      </c>
      <c r="T76" s="357">
        <f t="shared" si="25"/>
        <v>64848.333333333336</v>
      </c>
      <c r="U76" s="357">
        <f t="shared" si="25"/>
        <v>64848.333333333336</v>
      </c>
      <c r="V76" s="357">
        <f t="shared" si="25"/>
        <v>64848.333333333336</v>
      </c>
      <c r="W76" s="357">
        <f t="shared" si="25"/>
        <v>64848.333333333336</v>
      </c>
      <c r="X76" s="357">
        <f t="shared" si="25"/>
        <v>64848.333333333336</v>
      </c>
      <c r="Y76" s="357">
        <f t="shared" si="25"/>
        <v>64848.333333333336</v>
      </c>
      <c r="Z76" s="357">
        <f t="shared" si="25"/>
        <v>64848.333333333336</v>
      </c>
      <c r="AA76" s="357">
        <f t="shared" si="25"/>
        <v>64848.333333333336</v>
      </c>
      <c r="AB76" s="357">
        <f t="shared" si="25"/>
        <v>64848.333333333336</v>
      </c>
      <c r="AC76" s="357">
        <f t="shared" si="25"/>
        <v>64848.333333333336</v>
      </c>
      <c r="AD76" s="357">
        <f t="shared" si="25"/>
        <v>64848.333333333336</v>
      </c>
      <c r="AE76" s="357">
        <f t="shared" si="25"/>
        <v>64848.333333333336</v>
      </c>
      <c r="AF76" s="357">
        <f t="shared" si="25"/>
        <v>64848.333333333336</v>
      </c>
      <c r="AG76" s="357">
        <f t="shared" si="25"/>
        <v>64848.333333333336</v>
      </c>
      <c r="AH76" s="357">
        <f t="shared" si="25"/>
        <v>64848.333333333336</v>
      </c>
      <c r="AI76" s="357">
        <f t="shared" si="25"/>
        <v>64848.333333333336</v>
      </c>
      <c r="AJ76" s="357">
        <f t="shared" si="25"/>
        <v>64848.333333333336</v>
      </c>
      <c r="AK76" s="357">
        <f t="shared" si="25"/>
        <v>64848.333333333336</v>
      </c>
      <c r="AL76" s="357">
        <f t="shared" si="25"/>
        <v>64848.333333333336</v>
      </c>
      <c r="AM76" s="357">
        <f t="shared" si="25"/>
        <v>64848.333333333336</v>
      </c>
      <c r="AN76" s="357">
        <f t="shared" si="25"/>
        <v>64848.333333333336</v>
      </c>
      <c r="AO76" s="357">
        <f t="shared" si="25"/>
        <v>64848.333333333336</v>
      </c>
      <c r="AP76" s="357">
        <f>-AP67</f>
        <v>64848.333333333336</v>
      </c>
    </row>
    <row r="77" spans="1:45" x14ac:dyDescent="0.2">
      <c r="A77" s="210" t="s">
        <v>306</v>
      </c>
      <c r="B77" s="357">
        <f t="shared" ref="B77:AO77" si="26">B69</f>
        <v>0</v>
      </c>
      <c r="C77" s="357">
        <f t="shared" si="26"/>
        <v>0</v>
      </c>
      <c r="D77" s="357">
        <f t="shared" si="26"/>
        <v>0</v>
      </c>
      <c r="E77" s="357">
        <f t="shared" si="26"/>
        <v>0</v>
      </c>
      <c r="F77" s="357">
        <f t="shared" si="26"/>
        <v>0</v>
      </c>
      <c r="G77" s="357">
        <f t="shared" si="26"/>
        <v>0</v>
      </c>
      <c r="H77" s="357">
        <f t="shared" si="26"/>
        <v>0</v>
      </c>
      <c r="I77" s="357">
        <f t="shared" si="26"/>
        <v>0</v>
      </c>
      <c r="J77" s="357">
        <f t="shared" si="26"/>
        <v>0</v>
      </c>
      <c r="K77" s="357">
        <f t="shared" si="26"/>
        <v>0</v>
      </c>
      <c r="L77" s="357">
        <f t="shared" si="26"/>
        <v>0</v>
      </c>
      <c r="M77" s="357">
        <f t="shared" si="26"/>
        <v>0</v>
      </c>
      <c r="N77" s="357">
        <f t="shared" si="26"/>
        <v>0</v>
      </c>
      <c r="O77" s="357">
        <f t="shared" si="26"/>
        <v>0</v>
      </c>
      <c r="P77" s="357">
        <f t="shared" si="26"/>
        <v>0</v>
      </c>
      <c r="Q77" s="357">
        <f t="shared" si="26"/>
        <v>0</v>
      </c>
      <c r="R77" s="357">
        <f t="shared" si="26"/>
        <v>0</v>
      </c>
      <c r="S77" s="357">
        <f t="shared" si="26"/>
        <v>0</v>
      </c>
      <c r="T77" s="357">
        <f t="shared" si="26"/>
        <v>0</v>
      </c>
      <c r="U77" s="357">
        <f t="shared" si="26"/>
        <v>0</v>
      </c>
      <c r="V77" s="357">
        <f t="shared" si="26"/>
        <v>0</v>
      </c>
      <c r="W77" s="357">
        <f t="shared" si="26"/>
        <v>0</v>
      </c>
      <c r="X77" s="357">
        <f t="shared" si="26"/>
        <v>0</v>
      </c>
      <c r="Y77" s="357">
        <f t="shared" si="26"/>
        <v>0</v>
      </c>
      <c r="Z77" s="357">
        <f t="shared" si="26"/>
        <v>0</v>
      </c>
      <c r="AA77" s="357">
        <f t="shared" si="26"/>
        <v>0</v>
      </c>
      <c r="AB77" s="357">
        <f t="shared" si="26"/>
        <v>0</v>
      </c>
      <c r="AC77" s="357">
        <f t="shared" si="26"/>
        <v>0</v>
      </c>
      <c r="AD77" s="357">
        <f t="shared" si="26"/>
        <v>0</v>
      </c>
      <c r="AE77" s="357">
        <f t="shared" si="26"/>
        <v>0</v>
      </c>
      <c r="AF77" s="357">
        <f t="shared" si="26"/>
        <v>0</v>
      </c>
      <c r="AG77" s="357">
        <f t="shared" si="26"/>
        <v>0</v>
      </c>
      <c r="AH77" s="357">
        <f t="shared" si="26"/>
        <v>0</v>
      </c>
      <c r="AI77" s="357">
        <f t="shared" si="26"/>
        <v>0</v>
      </c>
      <c r="AJ77" s="357">
        <f t="shared" si="26"/>
        <v>0</v>
      </c>
      <c r="AK77" s="357">
        <f t="shared" si="26"/>
        <v>0</v>
      </c>
      <c r="AL77" s="357">
        <f t="shared" si="26"/>
        <v>0</v>
      </c>
      <c r="AM77" s="357">
        <f t="shared" si="26"/>
        <v>0</v>
      </c>
      <c r="AN77" s="357">
        <f t="shared" si="26"/>
        <v>0</v>
      </c>
      <c r="AO77" s="357">
        <f t="shared" si="26"/>
        <v>0</v>
      </c>
      <c r="AP77" s="357">
        <f>AP69</f>
        <v>0</v>
      </c>
    </row>
    <row r="78" spans="1:45" x14ac:dyDescent="0.2">
      <c r="A78" s="210" t="s">
        <v>305</v>
      </c>
      <c r="B78" s="357">
        <f>IF(SUM($B$71:B71)+SUM($A$78:A78)&gt;0,0,SUM($B$71:B71)-SUM($A$78:A78))</f>
        <v>-466907.99000000005</v>
      </c>
      <c r="C78" s="357">
        <f>IF(SUM($B$71:C71)+SUM($A$78:B78)&gt;0,0,SUM($B$71:C71)-SUM($A$78:B78))</f>
        <v>32372.401947325503</v>
      </c>
      <c r="D78" s="357">
        <f>IF(SUM($B$71:D71)+SUM($A$78:C78)&gt;0,0,SUM($B$71:D71)-SUM($A$78:C78))</f>
        <v>33167.914093832544</v>
      </c>
      <c r="E78" s="357">
        <f>IF(SUM($B$71:E71)+SUM($A$78:D78)&gt;0,0,SUM($B$71:E71)-SUM($A$78:D78))</f>
        <v>33996.042238346359</v>
      </c>
      <c r="F78" s="357">
        <f>IF(SUM($B$71:F71)+SUM($A$78:E78)&gt;0,0,SUM($B$71:F71)-SUM($A$78:E78))</f>
        <v>34858.123636785196</v>
      </c>
      <c r="G78" s="357">
        <f>IF(SUM($B$71:G71)+SUM($A$78:F78)&gt;0,0,SUM($B$71:G71)-SUM($A$78:F78))</f>
        <v>35755.550372560043</v>
      </c>
      <c r="H78" s="357">
        <f>IF(SUM($B$71:H71)+SUM($A$78:G78)&gt;0,0,SUM($B$71:H71)-SUM($A$78:G78))</f>
        <v>36689.7716045017</v>
      </c>
      <c r="I78" s="357">
        <f>IF(SUM($B$71:I71)+SUM($A$78:H78)&gt;0,0,SUM($B$71:I71)-SUM($A$78:H78))</f>
        <v>37662.295906952932</v>
      </c>
      <c r="J78" s="357">
        <f>IF(SUM($B$71:J71)+SUM($A$78:I78)&gt;0,0,SUM($B$71:J71)-SUM($A$78:I78))</f>
        <v>38674.693705804646</v>
      </c>
      <c r="K78" s="357">
        <f>IF(SUM($B$71:K71)+SUM($A$78:J78)&gt;0,0,SUM($B$71:K71)-SUM($A$78:J78))</f>
        <v>39728.599814409332</v>
      </c>
      <c r="L78" s="357">
        <f>IF(SUM($B$71:L71)+SUM($A$78:K78)&gt;0,0,SUM($B$71:L71)-SUM($A$78:K78))</f>
        <v>40825.716073466756</v>
      </c>
      <c r="M78" s="357">
        <f>IF(SUM($B$71:M71)+SUM($A$78:L78)&gt;0,0,SUM($B$71:M71)-SUM($A$78:L78))</f>
        <v>41967.814099145566</v>
      </c>
      <c r="N78" s="357">
        <f>IF(SUM($B$71:N71)+SUM($A$78:M78)&gt;0,0,SUM($B$71:N71)-SUM($A$78:M78))</f>
        <v>43156.738143877199</v>
      </c>
      <c r="O78" s="357">
        <f>IF(SUM($B$71:O71)+SUM($A$78:N78)&gt;0,0,SUM($B$71:O71)-SUM($A$78:N78))</f>
        <v>0</v>
      </c>
      <c r="P78" s="357">
        <f>IF(SUM($B$71:P71)+SUM($A$78:O78)&gt;0,0,SUM($B$71:P71)-SUM($A$78:O78))</f>
        <v>0</v>
      </c>
      <c r="Q78" s="357">
        <f>IF(SUM($B$71:Q71)+SUM($A$78:P78)&gt;0,0,SUM($B$71:Q71)-SUM($A$78:P78))</f>
        <v>0</v>
      </c>
      <c r="R78" s="357">
        <f>IF(SUM($B$71:R71)+SUM($A$78:Q78)&gt;0,0,SUM($B$71:R71)-SUM($A$78:Q78))</f>
        <v>0</v>
      </c>
      <c r="S78" s="357">
        <f>IF(SUM($B$71:S71)+SUM($A$78:R78)&gt;0,0,SUM($B$71:S71)-SUM($A$78:R78))</f>
        <v>0</v>
      </c>
      <c r="T78" s="357">
        <f>IF(SUM($B$71:T71)+SUM($A$78:S78)&gt;0,0,SUM($B$71:T71)-SUM($A$78:S78))</f>
        <v>0</v>
      </c>
      <c r="U78" s="357">
        <f>IF(SUM($B$71:U71)+SUM($A$78:T78)&gt;0,0,SUM($B$71:U71)-SUM($A$78:T78))</f>
        <v>0</v>
      </c>
      <c r="V78" s="357">
        <f>IF(SUM($B$71:V71)+SUM($A$78:U78)&gt;0,0,SUM($B$71:V71)-SUM($A$78:U78))</f>
        <v>0</v>
      </c>
      <c r="W78" s="357">
        <f>IF(SUM($B$71:W71)+SUM($A$78:V78)&gt;0,0,SUM($B$71:W71)-SUM($A$78:V78))</f>
        <v>0</v>
      </c>
      <c r="X78" s="357">
        <f>IF(SUM($B$71:X71)+SUM($A$78:W78)&gt;0,0,SUM($B$71:X71)-SUM($A$78:W78))</f>
        <v>0</v>
      </c>
      <c r="Y78" s="357">
        <f>IF(SUM($B$71:Y71)+SUM($A$78:X78)&gt;0,0,SUM($B$71:Y71)-SUM($A$78:X78))</f>
        <v>0</v>
      </c>
      <c r="Z78" s="357">
        <f>IF(SUM($B$71:Z71)+SUM($A$78:Y78)&gt;0,0,SUM($B$71:Z71)-SUM($A$78:Y78))</f>
        <v>0</v>
      </c>
      <c r="AA78" s="357">
        <f>IF(SUM($B$71:AA71)+SUM($A$78:Z78)&gt;0,0,SUM($B$71:AA71)-SUM($A$78:Z78))</f>
        <v>0</v>
      </c>
      <c r="AB78" s="357">
        <f>IF(SUM($B$71:AB71)+SUM($A$78:AA78)&gt;0,0,SUM($B$71:AB71)-SUM($A$78:AA78))</f>
        <v>0</v>
      </c>
      <c r="AC78" s="357">
        <f>IF(SUM($B$71:AC71)+SUM($A$78:AB78)&gt;0,0,SUM($B$71:AC71)-SUM($A$78:AB78))</f>
        <v>0</v>
      </c>
      <c r="AD78" s="357">
        <f>IF(SUM($B$71:AD71)+SUM($A$78:AC78)&gt;0,0,SUM($B$71:AD71)-SUM($A$78:AC78))</f>
        <v>0</v>
      </c>
      <c r="AE78" s="357">
        <f>IF(SUM($B$71:AE71)+SUM($A$78:AD78)&gt;0,0,SUM($B$71:AE71)-SUM($A$78:AD78))</f>
        <v>0</v>
      </c>
      <c r="AF78" s="357">
        <f>IF(SUM($B$71:AF71)+SUM($A$78:AE78)&gt;0,0,SUM($B$71:AF71)-SUM($A$78:AE78))</f>
        <v>0</v>
      </c>
      <c r="AG78" s="357">
        <f>IF(SUM($B$71:AG71)+SUM($A$78:AF78)&gt;0,0,SUM($B$71:AG71)-SUM($A$78:AF78))</f>
        <v>0</v>
      </c>
      <c r="AH78" s="357">
        <f>IF(SUM($B$71:AH71)+SUM($A$78:AG78)&gt;0,0,SUM($B$71:AH71)-SUM($A$78:AG78))</f>
        <v>0</v>
      </c>
      <c r="AI78" s="357">
        <f>IF(SUM($B$71:AI71)+SUM($A$78:AH78)&gt;0,0,SUM($B$71:AI71)-SUM($A$78:AH78))</f>
        <v>0</v>
      </c>
      <c r="AJ78" s="357">
        <f>IF(SUM($B$71:AJ71)+SUM($A$78:AI78)&gt;0,0,SUM($B$71:AJ71)-SUM($A$78:AI78))</f>
        <v>0</v>
      </c>
      <c r="AK78" s="357">
        <f>IF(SUM($B$71:AK71)+SUM($A$78:AJ78)&gt;0,0,SUM($B$71:AK71)-SUM($A$78:AJ78))</f>
        <v>0</v>
      </c>
      <c r="AL78" s="357">
        <f>IF(SUM($B$71:AL71)+SUM($A$78:AK78)&gt;0,0,SUM($B$71:AL71)-SUM($A$78:AK78))</f>
        <v>0</v>
      </c>
      <c r="AM78" s="357">
        <f>IF(SUM($B$71:AM71)+SUM($A$78:AL78)&gt;0,0,SUM($B$71:AM71)-SUM($A$78:AL78))</f>
        <v>0</v>
      </c>
      <c r="AN78" s="357">
        <f>IF(SUM($B$71:AN71)+SUM($A$78:AM78)&gt;0,0,SUM($B$71:AN71)-SUM($A$78:AM78))</f>
        <v>0</v>
      </c>
      <c r="AO78" s="357">
        <f>IF(SUM($B$71:AO71)+SUM($A$78:AN78)&gt;0,0,SUM($B$71:AO71)-SUM($A$78:AN78))</f>
        <v>0</v>
      </c>
      <c r="AP78" s="357">
        <f>IF(SUM($B$71:AP71)+SUM($A$78:AO78)&gt;0,0,SUM($B$71:AP71)-SUM($A$78:AO78))</f>
        <v>0</v>
      </c>
    </row>
    <row r="79" spans="1:45" x14ac:dyDescent="0.2">
      <c r="A79" s="210" t="s">
        <v>304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7"/>
      <c r="AL79" s="357"/>
      <c r="AM79" s="357"/>
      <c r="AN79" s="357"/>
      <c r="AO79" s="357"/>
      <c r="AP79" s="357"/>
    </row>
    <row r="80" spans="1:45" x14ac:dyDescent="0.2">
      <c r="A80" s="210" t="s">
        <v>303</v>
      </c>
      <c r="B80" s="357">
        <f>-B59*(B39)</f>
        <v>0</v>
      </c>
      <c r="C80" s="357">
        <f t="shared" ref="C80:AP80" si="27">-(C59-B59)*$B$39</f>
        <v>0</v>
      </c>
      <c r="D80" s="357">
        <f t="shared" si="27"/>
        <v>0</v>
      </c>
      <c r="E80" s="357">
        <f t="shared" si="27"/>
        <v>0</v>
      </c>
      <c r="F80" s="357">
        <f t="shared" si="27"/>
        <v>0</v>
      </c>
      <c r="G80" s="357">
        <f t="shared" si="27"/>
        <v>0</v>
      </c>
      <c r="H80" s="357">
        <f t="shared" si="27"/>
        <v>0</v>
      </c>
      <c r="I80" s="357">
        <f t="shared" si="27"/>
        <v>0</v>
      </c>
      <c r="J80" s="357">
        <f t="shared" si="27"/>
        <v>0</v>
      </c>
      <c r="K80" s="357">
        <f t="shared" si="27"/>
        <v>0</v>
      </c>
      <c r="L80" s="357">
        <f t="shared" si="27"/>
        <v>0</v>
      </c>
      <c r="M80" s="357">
        <f t="shared" si="27"/>
        <v>0</v>
      </c>
      <c r="N80" s="357">
        <f t="shared" si="27"/>
        <v>0</v>
      </c>
      <c r="O80" s="357">
        <f t="shared" si="27"/>
        <v>0</v>
      </c>
      <c r="P80" s="357">
        <f t="shared" si="27"/>
        <v>0</v>
      </c>
      <c r="Q80" s="357">
        <f t="shared" si="27"/>
        <v>0</v>
      </c>
      <c r="R80" s="357">
        <f t="shared" si="27"/>
        <v>0</v>
      </c>
      <c r="S80" s="357">
        <f t="shared" si="27"/>
        <v>0</v>
      </c>
      <c r="T80" s="357">
        <f t="shared" si="27"/>
        <v>0</v>
      </c>
      <c r="U80" s="357">
        <f t="shared" si="27"/>
        <v>0</v>
      </c>
      <c r="V80" s="357">
        <f t="shared" si="27"/>
        <v>0</v>
      </c>
      <c r="W80" s="357">
        <f t="shared" si="27"/>
        <v>0</v>
      </c>
      <c r="X80" s="357">
        <f t="shared" si="27"/>
        <v>0</v>
      </c>
      <c r="Y80" s="357">
        <f t="shared" si="27"/>
        <v>0</v>
      </c>
      <c r="Z80" s="357">
        <f t="shared" si="27"/>
        <v>0</v>
      </c>
      <c r="AA80" s="357">
        <f t="shared" si="27"/>
        <v>0</v>
      </c>
      <c r="AB80" s="357">
        <f t="shared" si="27"/>
        <v>0</v>
      </c>
      <c r="AC80" s="357">
        <f t="shared" si="27"/>
        <v>0</v>
      </c>
      <c r="AD80" s="357">
        <f t="shared" si="27"/>
        <v>0</v>
      </c>
      <c r="AE80" s="357">
        <f t="shared" si="27"/>
        <v>0</v>
      </c>
      <c r="AF80" s="357">
        <f t="shared" si="27"/>
        <v>0</v>
      </c>
      <c r="AG80" s="357">
        <f t="shared" si="27"/>
        <v>0</v>
      </c>
      <c r="AH80" s="357">
        <f t="shared" si="27"/>
        <v>0</v>
      </c>
      <c r="AI80" s="357">
        <f t="shared" si="27"/>
        <v>0</v>
      </c>
      <c r="AJ80" s="357">
        <f t="shared" si="27"/>
        <v>0</v>
      </c>
      <c r="AK80" s="357">
        <f t="shared" si="27"/>
        <v>0</v>
      </c>
      <c r="AL80" s="357">
        <f t="shared" si="27"/>
        <v>0</v>
      </c>
      <c r="AM80" s="357">
        <f t="shared" si="27"/>
        <v>0</v>
      </c>
      <c r="AN80" s="357">
        <f t="shared" si="27"/>
        <v>0</v>
      </c>
      <c r="AO80" s="357">
        <f t="shared" si="27"/>
        <v>0</v>
      </c>
      <c r="AP80" s="357">
        <f t="shared" si="27"/>
        <v>0</v>
      </c>
    </row>
    <row r="81" spans="1:45" x14ac:dyDescent="0.2">
      <c r="A81" s="210" t="s">
        <v>628</v>
      </c>
      <c r="B81" s="357">
        <f>-$B$25</f>
        <v>-1945450</v>
      </c>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7"/>
      <c r="AL81" s="357"/>
      <c r="AM81" s="357"/>
      <c r="AN81" s="357"/>
      <c r="AO81" s="357"/>
      <c r="AP81" s="357"/>
      <c r="AQ81" s="213">
        <f>SUM(B81:AP81)</f>
        <v>-1945450</v>
      </c>
      <c r="AR81" s="214"/>
    </row>
    <row r="82" spans="1:45" x14ac:dyDescent="0.2">
      <c r="A82" s="210" t="s">
        <v>302</v>
      </c>
      <c r="B82" s="357">
        <f t="shared" ref="B82:AO82" si="28">B54-B55</f>
        <v>0</v>
      </c>
      <c r="C82" s="357">
        <f t="shared" si="28"/>
        <v>0</v>
      </c>
      <c r="D82" s="357">
        <f t="shared" si="28"/>
        <v>0</v>
      </c>
      <c r="E82" s="357">
        <f t="shared" si="28"/>
        <v>0</v>
      </c>
      <c r="F82" s="357">
        <f t="shared" si="28"/>
        <v>0</v>
      </c>
      <c r="G82" s="357">
        <f t="shared" si="28"/>
        <v>0</v>
      </c>
      <c r="H82" s="357">
        <f t="shared" si="28"/>
        <v>0</v>
      </c>
      <c r="I82" s="357">
        <f t="shared" si="28"/>
        <v>0</v>
      </c>
      <c r="J82" s="357">
        <f t="shared" si="28"/>
        <v>0</v>
      </c>
      <c r="K82" s="357">
        <f t="shared" si="28"/>
        <v>0</v>
      </c>
      <c r="L82" s="357">
        <f t="shared" si="28"/>
        <v>0</v>
      </c>
      <c r="M82" s="357">
        <f t="shared" si="28"/>
        <v>0</v>
      </c>
      <c r="N82" s="357">
        <f t="shared" si="28"/>
        <v>0</v>
      </c>
      <c r="O82" s="357">
        <f t="shared" si="28"/>
        <v>0</v>
      </c>
      <c r="P82" s="357">
        <f t="shared" si="28"/>
        <v>0</v>
      </c>
      <c r="Q82" s="357">
        <f t="shared" si="28"/>
        <v>0</v>
      </c>
      <c r="R82" s="357">
        <f t="shared" si="28"/>
        <v>0</v>
      </c>
      <c r="S82" s="357">
        <f t="shared" si="28"/>
        <v>0</v>
      </c>
      <c r="T82" s="357">
        <f t="shared" si="28"/>
        <v>0</v>
      </c>
      <c r="U82" s="357">
        <f t="shared" si="28"/>
        <v>0</v>
      </c>
      <c r="V82" s="357">
        <f t="shared" si="28"/>
        <v>0</v>
      </c>
      <c r="W82" s="357">
        <f t="shared" si="28"/>
        <v>0</v>
      </c>
      <c r="X82" s="357">
        <f t="shared" si="28"/>
        <v>0</v>
      </c>
      <c r="Y82" s="357">
        <f t="shared" si="28"/>
        <v>0</v>
      </c>
      <c r="Z82" s="357">
        <f t="shared" si="28"/>
        <v>0</v>
      </c>
      <c r="AA82" s="357">
        <f t="shared" si="28"/>
        <v>0</v>
      </c>
      <c r="AB82" s="357">
        <f t="shared" si="28"/>
        <v>0</v>
      </c>
      <c r="AC82" s="357">
        <f t="shared" si="28"/>
        <v>0</v>
      </c>
      <c r="AD82" s="357">
        <f t="shared" si="28"/>
        <v>0</v>
      </c>
      <c r="AE82" s="357">
        <f t="shared" si="28"/>
        <v>0</v>
      </c>
      <c r="AF82" s="357">
        <f t="shared" si="28"/>
        <v>0</v>
      </c>
      <c r="AG82" s="357">
        <f t="shared" si="28"/>
        <v>0</v>
      </c>
      <c r="AH82" s="357">
        <f t="shared" si="28"/>
        <v>0</v>
      </c>
      <c r="AI82" s="357">
        <f t="shared" si="28"/>
        <v>0</v>
      </c>
      <c r="AJ82" s="357">
        <f t="shared" si="28"/>
        <v>0</v>
      </c>
      <c r="AK82" s="357">
        <f t="shared" si="28"/>
        <v>0</v>
      </c>
      <c r="AL82" s="357">
        <f t="shared" si="28"/>
        <v>0</v>
      </c>
      <c r="AM82" s="357">
        <f t="shared" si="28"/>
        <v>0</v>
      </c>
      <c r="AN82" s="357">
        <f t="shared" si="28"/>
        <v>0</v>
      </c>
      <c r="AO82" s="357">
        <f t="shared" si="28"/>
        <v>0</v>
      </c>
      <c r="AP82" s="357">
        <f>AP54-AP55</f>
        <v>0</v>
      </c>
    </row>
    <row r="83" spans="1:45" ht="14.25" x14ac:dyDescent="0.2">
      <c r="A83" s="211" t="s">
        <v>301</v>
      </c>
      <c r="B83" s="358">
        <f>SUM(B75:B82)</f>
        <v>-77818.039999999804</v>
      </c>
      <c r="C83" s="358">
        <f t="shared" ref="C83:V83" si="29">SUM(C75:C82)</f>
        <v>-64641.274455968785</v>
      </c>
      <c r="D83" s="358">
        <f t="shared" si="29"/>
        <v>-67823.323041996802</v>
      </c>
      <c r="E83" s="358">
        <f t="shared" si="29"/>
        <v>-71135.835620051977</v>
      </c>
      <c r="F83" s="358">
        <f t="shared" si="29"/>
        <v>-74584.161213807471</v>
      </c>
      <c r="G83" s="358">
        <f t="shared" si="29"/>
        <v>-78173.868156906916</v>
      </c>
      <c r="H83" s="358">
        <f t="shared" si="29"/>
        <v>-81910.753084673401</v>
      </c>
      <c r="I83" s="358">
        <f t="shared" si="29"/>
        <v>-85800.850294478354</v>
      </c>
      <c r="J83" s="358">
        <f t="shared" si="29"/>
        <v>-89850.441489885299</v>
      </c>
      <c r="K83" s="358">
        <f t="shared" si="29"/>
        <v>-94066.065924303897</v>
      </c>
      <c r="L83" s="358">
        <f t="shared" si="29"/>
        <v>-98454.53096053371</v>
      </c>
      <c r="M83" s="358">
        <f t="shared" si="29"/>
        <v>-103022.92306324892</v>
      </c>
      <c r="N83" s="358">
        <f t="shared" si="29"/>
        <v>-107778.61924217544</v>
      </c>
      <c r="O83" s="358">
        <f t="shared" si="29"/>
        <v>-157123.70703888079</v>
      </c>
      <c r="P83" s="358">
        <f t="shared" si="29"/>
        <v>-163565.7790274749</v>
      </c>
      <c r="Q83" s="358">
        <f t="shared" si="29"/>
        <v>-170271.97596760135</v>
      </c>
      <c r="R83" s="358">
        <f t="shared" si="29"/>
        <v>-177253.12698227298</v>
      </c>
      <c r="S83" s="358">
        <f t="shared" si="29"/>
        <v>-184520.50518854617</v>
      </c>
      <c r="T83" s="358">
        <f t="shared" si="29"/>
        <v>-192085.84590127657</v>
      </c>
      <c r="U83" s="358">
        <f t="shared" si="29"/>
        <v>-199961.36558322885</v>
      </c>
      <c r="V83" s="358">
        <f t="shared" si="29"/>
        <v>-208159.78157214125</v>
      </c>
      <c r="W83" s="358">
        <f>SUM(W75:W82)</f>
        <v>-216694.33261659901</v>
      </c>
      <c r="X83" s="358">
        <f>SUM(X75:X82)</f>
        <v>-225578.80025387954</v>
      </c>
      <c r="Y83" s="358">
        <f>SUM(Y75:Y82)</f>
        <v>-234827.5310642886</v>
      </c>
      <c r="Z83" s="358">
        <f>SUM(Z75:Z82)</f>
        <v>-244455.45983792443</v>
      </c>
      <c r="AA83" s="358">
        <f t="shared" ref="AA83:AP83" si="30">SUM(AA75:AA82)</f>
        <v>-254478.1336912793</v>
      </c>
      <c r="AB83" s="358">
        <f t="shared" si="30"/>
        <v>-264911.73717262177</v>
      </c>
      <c r="AC83" s="358">
        <f t="shared" si="30"/>
        <v>-275773.11839669925</v>
      </c>
      <c r="AD83" s="358">
        <f t="shared" si="30"/>
        <v>-287079.81625096389</v>
      </c>
      <c r="AE83" s="358">
        <f t="shared" si="30"/>
        <v>-298850.08871725335</v>
      </c>
      <c r="AF83" s="358">
        <f t="shared" si="30"/>
        <v>-311102.94235466071</v>
      </c>
      <c r="AG83" s="358">
        <f t="shared" si="30"/>
        <v>-323858.1629912018</v>
      </c>
      <c r="AH83" s="358">
        <f t="shared" si="30"/>
        <v>-337136.34767384105</v>
      </c>
      <c r="AI83" s="358">
        <f t="shared" si="30"/>
        <v>-350958.93792846851</v>
      </c>
      <c r="AJ83" s="358">
        <f t="shared" si="30"/>
        <v>-365348.25438353565</v>
      </c>
      <c r="AK83" s="358">
        <f t="shared" si="30"/>
        <v>-380327.53281326056</v>
      </c>
      <c r="AL83" s="358">
        <f t="shared" si="30"/>
        <v>-395920.96165860421</v>
      </c>
      <c r="AM83" s="358">
        <f t="shared" si="30"/>
        <v>-412153.72108660697</v>
      </c>
      <c r="AN83" s="358">
        <f t="shared" si="30"/>
        <v>-429052.0236511578</v>
      </c>
      <c r="AO83" s="358">
        <f t="shared" si="30"/>
        <v>-446643.15662085527</v>
      </c>
      <c r="AP83" s="358">
        <f t="shared" si="30"/>
        <v>-464955.52604231035</v>
      </c>
    </row>
    <row r="84" spans="1:45" ht="14.25" x14ac:dyDescent="0.2">
      <c r="A84" s="211" t="s">
        <v>300</v>
      </c>
      <c r="B84" s="358">
        <f>SUM($B$83:B83)</f>
        <v>-77818.039999999804</v>
      </c>
      <c r="C84" s="358">
        <f>SUM($B$83:C83)</f>
        <v>-142459.31445596859</v>
      </c>
      <c r="D84" s="358">
        <f>SUM($B$83:D83)</f>
        <v>-210282.63749796539</v>
      </c>
      <c r="E84" s="358">
        <f>SUM($B$83:E83)</f>
        <v>-281418.47311801737</v>
      </c>
      <c r="F84" s="358">
        <f>SUM($B$83:F83)</f>
        <v>-356002.63433182484</v>
      </c>
      <c r="G84" s="358">
        <f>SUM($B$83:G83)</f>
        <v>-434176.50248873176</v>
      </c>
      <c r="H84" s="358">
        <f>SUM($B$83:H83)</f>
        <v>-516087.25557340519</v>
      </c>
      <c r="I84" s="358">
        <f>SUM($B$83:I83)</f>
        <v>-601888.10586788354</v>
      </c>
      <c r="J84" s="358">
        <f>SUM($B$83:J83)</f>
        <v>-691738.54735776887</v>
      </c>
      <c r="K84" s="358">
        <f>SUM($B$83:K83)</f>
        <v>-785804.61328207282</v>
      </c>
      <c r="L84" s="358">
        <f>SUM($B$83:L83)</f>
        <v>-884259.14424260659</v>
      </c>
      <c r="M84" s="358">
        <f>SUM($B$83:M83)</f>
        <v>-987282.06730585545</v>
      </c>
      <c r="N84" s="358">
        <f>SUM($B$83:N83)</f>
        <v>-1095060.6865480309</v>
      </c>
      <c r="O84" s="358">
        <f>SUM($B$83:O83)</f>
        <v>-1252184.3935869117</v>
      </c>
      <c r="P84" s="358">
        <f>SUM($B$83:P83)</f>
        <v>-1415750.1726143865</v>
      </c>
      <c r="Q84" s="358">
        <f>SUM($B$83:Q83)</f>
        <v>-1586022.1485819879</v>
      </c>
      <c r="R84" s="358">
        <f>SUM($B$83:R83)</f>
        <v>-1763275.275564261</v>
      </c>
      <c r="S84" s="358">
        <f>SUM($B$83:S83)</f>
        <v>-1947795.7807528072</v>
      </c>
      <c r="T84" s="358">
        <f>SUM($B$83:T83)</f>
        <v>-2139881.6266540838</v>
      </c>
      <c r="U84" s="358">
        <f>SUM($B$83:U83)</f>
        <v>-2339842.9922373127</v>
      </c>
      <c r="V84" s="358">
        <f>SUM($B$83:V83)</f>
        <v>-2548002.7738094539</v>
      </c>
      <c r="W84" s="358">
        <f>SUM($B$83:W83)</f>
        <v>-2764697.1064260527</v>
      </c>
      <c r="X84" s="358">
        <f>SUM($B$83:X83)</f>
        <v>-2990275.9066799325</v>
      </c>
      <c r="Y84" s="358">
        <f>SUM($B$83:Y83)</f>
        <v>-3225103.4377442212</v>
      </c>
      <c r="Z84" s="358">
        <f>SUM($B$83:Z83)</f>
        <v>-3469558.8975821454</v>
      </c>
      <c r="AA84" s="358">
        <f>SUM($B$83:AA83)</f>
        <v>-3724037.0312734246</v>
      </c>
      <c r="AB84" s="358">
        <f>SUM($B$83:AB83)</f>
        <v>-3988948.7684460464</v>
      </c>
      <c r="AC84" s="358">
        <f>SUM($B$83:AC83)</f>
        <v>-4264721.8868427454</v>
      </c>
      <c r="AD84" s="358">
        <f>SUM($B$83:AD83)</f>
        <v>-4551801.7030937094</v>
      </c>
      <c r="AE84" s="358">
        <f>SUM($B$83:AE83)</f>
        <v>-4850651.7918109624</v>
      </c>
      <c r="AF84" s="358">
        <f>SUM($B$83:AF83)</f>
        <v>-5161754.7341656229</v>
      </c>
      <c r="AG84" s="358">
        <f>SUM($B$83:AG83)</f>
        <v>-5485612.8971568244</v>
      </c>
      <c r="AH84" s="358">
        <f>SUM($B$83:AH83)</f>
        <v>-5822749.2448306652</v>
      </c>
      <c r="AI84" s="358">
        <f>SUM($B$83:AI83)</f>
        <v>-6173708.1827591341</v>
      </c>
      <c r="AJ84" s="358">
        <f>SUM($B$83:AJ83)</f>
        <v>-6539056.4371426702</v>
      </c>
      <c r="AK84" s="358">
        <f>SUM($B$83:AK83)</f>
        <v>-6919383.9699559305</v>
      </c>
      <c r="AL84" s="358">
        <f>SUM($B$83:AL83)</f>
        <v>-7315304.9316145349</v>
      </c>
      <c r="AM84" s="358">
        <f>SUM($B$83:AM83)</f>
        <v>-7727458.6527011422</v>
      </c>
      <c r="AN84" s="358">
        <f>SUM($B$83:AN83)</f>
        <v>-8156510.6763522997</v>
      </c>
      <c r="AO84" s="358">
        <f>SUM($B$83:AO83)</f>
        <v>-8603153.8329731543</v>
      </c>
      <c r="AP84" s="358">
        <f>SUM($B$83:AP83)</f>
        <v>-9068109.3590154648</v>
      </c>
    </row>
    <row r="85" spans="1:45" x14ac:dyDescent="0.2">
      <c r="A85" s="210" t="s">
        <v>539</v>
      </c>
      <c r="B85" s="360">
        <f t="shared" ref="B85:AP85" si="31">1/POWER((1+$B$44),B73)</f>
        <v>0.93777936065805434</v>
      </c>
      <c r="C85" s="360">
        <f t="shared" si="31"/>
        <v>0.82471142437609202</v>
      </c>
      <c r="D85" s="360">
        <f t="shared" si="31"/>
        <v>0.7252760745546496</v>
      </c>
      <c r="E85" s="360">
        <f t="shared" si="31"/>
        <v>0.63782963200655141</v>
      </c>
      <c r="F85" s="360">
        <f t="shared" si="31"/>
        <v>0.56092659573173109</v>
      </c>
      <c r="G85" s="360">
        <f t="shared" si="31"/>
        <v>0.49329574859883135</v>
      </c>
      <c r="H85" s="360">
        <f t="shared" si="31"/>
        <v>0.43381914396168442</v>
      </c>
      <c r="I85" s="360">
        <f t="shared" si="31"/>
        <v>0.38151362585672716</v>
      </c>
      <c r="J85" s="360">
        <f t="shared" si="31"/>
        <v>0.33551457730782436</v>
      </c>
      <c r="K85" s="360">
        <f t="shared" si="31"/>
        <v>0.29506162809587938</v>
      </c>
      <c r="L85" s="360">
        <f t="shared" si="31"/>
        <v>0.25948608574081378</v>
      </c>
      <c r="M85" s="360">
        <f t="shared" si="31"/>
        <v>8.1644350621221856E-2</v>
      </c>
      <c r="N85" s="360">
        <f t="shared" si="31"/>
        <v>7.1800501821494903E-2</v>
      </c>
      <c r="O85" s="360">
        <f t="shared" si="31"/>
        <v>6.314352459897539E-2</v>
      </c>
      <c r="P85" s="360">
        <f t="shared" si="31"/>
        <v>5.5530318001033675E-2</v>
      </c>
      <c r="Q85" s="360">
        <f t="shared" si="31"/>
        <v>4.8835034738399147E-2</v>
      </c>
      <c r="R85" s="360">
        <f t="shared" si="31"/>
        <v>4.2947000913199494E-2</v>
      </c>
      <c r="S85" s="360">
        <f t="shared" si="31"/>
        <v>3.7768886565121354E-2</v>
      </c>
      <c r="T85" s="360">
        <f t="shared" si="31"/>
        <v>3.3215096794583898E-2</v>
      </c>
      <c r="U85" s="360">
        <f t="shared" si="31"/>
        <v>2.9210356867983386E-2</v>
      </c>
      <c r="V85" s="360">
        <f t="shared" si="31"/>
        <v>2.5688467916615415E-2</v>
      </c>
      <c r="W85" s="360">
        <f t="shared" si="31"/>
        <v>2.2591212660817352E-2</v>
      </c>
      <c r="X85" s="360">
        <f t="shared" si="31"/>
        <v>1.9867393070809383E-2</v>
      </c>
      <c r="Y85" s="360">
        <f t="shared" si="31"/>
        <v>1.7471984056643557E-2</v>
      </c>
      <c r="Z85" s="360">
        <f t="shared" si="31"/>
        <v>1.536538919764625E-2</v>
      </c>
      <c r="AA85" s="360">
        <f t="shared" si="31"/>
        <v>1.351278620846562E-2</v>
      </c>
      <c r="AB85" s="360">
        <f t="shared" si="31"/>
        <v>1.1883551322192957E-2</v>
      </c>
      <c r="AC85" s="360">
        <f t="shared" si="31"/>
        <v>1.0450753075536858E-2</v>
      </c>
      <c r="AD85" s="360">
        <f t="shared" si="31"/>
        <v>9.1907071282533309E-3</v>
      </c>
      <c r="AE85" s="360">
        <f t="shared" si="31"/>
        <v>8.0825847579397824E-3</v>
      </c>
      <c r="AF85" s="360">
        <f t="shared" si="31"/>
        <v>7.1080685585610632E-3</v>
      </c>
      <c r="AG85" s="360">
        <f t="shared" si="31"/>
        <v>6.251049651359651E-3</v>
      </c>
      <c r="AH85" s="360">
        <f t="shared" si="31"/>
        <v>5.4973614030073455E-3</v>
      </c>
      <c r="AI85" s="360">
        <f t="shared" si="31"/>
        <v>4.8345452493249036E-3</v>
      </c>
      <c r="AJ85" s="360">
        <f t="shared" si="31"/>
        <v>4.251644753605577E-3</v>
      </c>
      <c r="AK85" s="360">
        <f t="shared" si="31"/>
        <v>3.7390244952999548E-3</v>
      </c>
      <c r="AL85" s="360">
        <f t="shared" si="31"/>
        <v>3.2882107952686241E-3</v>
      </c>
      <c r="AM85" s="360">
        <f t="shared" si="31"/>
        <v>2.8917516447705791E-3</v>
      </c>
      <c r="AN85" s="360">
        <f t="shared" si="31"/>
        <v>2.5430935227953393E-3</v>
      </c>
      <c r="AO85" s="360">
        <f t="shared" si="31"/>
        <v>2.2364730655134446E-3</v>
      </c>
      <c r="AP85" s="360">
        <f t="shared" si="31"/>
        <v>1.9668217971272935E-3</v>
      </c>
    </row>
    <row r="86" spans="1:45" ht="28.5" x14ac:dyDescent="0.2">
      <c r="A86" s="209" t="s">
        <v>299</v>
      </c>
      <c r="B86" s="358">
        <f>B83*B85</f>
        <v>-72976.151798862717</v>
      </c>
      <c r="C86" s="358">
        <f>C83*C85</f>
        <v>-53310.397530067909</v>
      </c>
      <c r="D86" s="358">
        <f t="shared" ref="D86:AO86" si="32">D83*D85</f>
        <v>-49190.633499151358</v>
      </c>
      <c r="E86" s="358">
        <f t="shared" si="32"/>
        <v>-45372.543856016287</v>
      </c>
      <c r="F86" s="358">
        <f t="shared" si="32"/>
        <v>-41836.23964516764</v>
      </c>
      <c r="G86" s="358">
        <f t="shared" si="32"/>
        <v>-38562.83681332774</v>
      </c>
      <c r="H86" s="358">
        <f t="shared" si="32"/>
        <v>-35534.452784449917</v>
      </c>
      <c r="I86" s="358">
        <f t="shared" si="32"/>
        <v>-32734.193497436674</v>
      </c>
      <c r="J86" s="358">
        <f t="shared" si="32"/>
        <v>-30146.132897400272</v>
      </c>
      <c r="K86" s="358">
        <f t="shared" si="32"/>
        <v>-27755.286560199427</v>
      </c>
      <c r="L86" s="358">
        <f t="shared" si="32"/>
        <v>-25547.580862396655</v>
      </c>
      <c r="M86" s="358">
        <f t="shared" si="32"/>
        <v>-8411.2396525990589</v>
      </c>
      <c r="N86" s="358">
        <f t="shared" si="32"/>
        <v>-7738.5589472160227</v>
      </c>
      <c r="O86" s="358">
        <f t="shared" si="32"/>
        <v>-9921.3446604917717</v>
      </c>
      <c r="P86" s="358">
        <f t="shared" si="32"/>
        <v>-9082.8597234824865</v>
      </c>
      <c r="Q86" s="358">
        <f t="shared" si="32"/>
        <v>-8315.2378613536766</v>
      </c>
      <c r="R86" s="358">
        <f t="shared" si="32"/>
        <v>-7612.4902063751433</v>
      </c>
      <c r="S86" s="358">
        <f t="shared" si="32"/>
        <v>-6969.1340294050869</v>
      </c>
      <c r="T86" s="358">
        <f t="shared" si="32"/>
        <v>-6380.149964480428</v>
      </c>
      <c r="U86" s="358">
        <f t="shared" si="32"/>
        <v>-5840.942848495406</v>
      </c>
      <c r="V86" s="358">
        <f t="shared" si="32"/>
        <v>-5347.3058704456234</v>
      </c>
      <c r="W86" s="358">
        <f t="shared" si="32"/>
        <v>-4895.3877505354776</v>
      </c>
      <c r="X86" s="358">
        <f t="shared" si="32"/>
        <v>-4481.66269308542</v>
      </c>
      <c r="Y86" s="358">
        <f t="shared" si="32"/>
        <v>-4102.9028788162204</v>
      </c>
      <c r="Z86" s="358">
        <f t="shared" si="32"/>
        <v>-3756.153281899291</v>
      </c>
      <c r="AA86" s="358">
        <f t="shared" si="32"/>
        <v>-3438.7086152995894</v>
      </c>
      <c r="AB86" s="358">
        <f t="shared" si="32"/>
        <v>-3148.0922245421425</v>
      </c>
      <c r="AC86" s="358">
        <f t="shared" si="32"/>
        <v>-2882.0367652346949</v>
      </c>
      <c r="AD86" s="358">
        <f t="shared" si="32"/>
        <v>-2638.4665135953901</v>
      </c>
      <c r="AE86" s="358">
        <f t="shared" si="32"/>
        <v>-2415.4811719750237</v>
      </c>
      <c r="AF86" s="358">
        <f t="shared" si="32"/>
        <v>-2211.3410430269987</v>
      </c>
      <c r="AG86" s="358">
        <f t="shared" si="32"/>
        <v>-2024.4534568561289</v>
      </c>
      <c r="AH86" s="358">
        <f t="shared" si="32"/>
        <v>-1853.360345253039</v>
      </c>
      <c r="AI86" s="358">
        <f t="shared" si="32"/>
        <v>-1696.7268660701911</v>
      </c>
      <c r="AJ86" s="358">
        <f t="shared" si="32"/>
        <v>-1553.330988988715</v>
      </c>
      <c r="AK86" s="358">
        <f t="shared" si="32"/>
        <v>-1422.0539614257787</v>
      </c>
      <c r="AL86" s="358">
        <f t="shared" si="32"/>
        <v>-1301.8715801989574</v>
      </c>
      <c r="AM86" s="358">
        <f t="shared" si="32"/>
        <v>-1191.8462008505103</v>
      </c>
      <c r="AN86" s="358">
        <f t="shared" si="32"/>
        <v>-1091.1194222894921</v>
      </c>
      <c r="AO86" s="358">
        <f t="shared" si="32"/>
        <v>-998.90538967844577</v>
      </c>
      <c r="AP86" s="358">
        <f>AP83*AP85</f>
        <v>-914.48466331480302</v>
      </c>
    </row>
    <row r="87" spans="1:45" ht="14.25" x14ac:dyDescent="0.2">
      <c r="A87" s="209" t="s">
        <v>298</v>
      </c>
      <c r="B87" s="358">
        <f>SUM($B$86:B86)</f>
        <v>-72976.151798862717</v>
      </c>
      <c r="C87" s="358">
        <f>SUM($B$86:C86)</f>
        <v>-126286.54932893062</v>
      </c>
      <c r="D87" s="358">
        <f>SUM($B$86:D86)</f>
        <v>-175477.18282808198</v>
      </c>
      <c r="E87" s="358">
        <f>SUM($B$86:E86)</f>
        <v>-220849.72668409825</v>
      </c>
      <c r="F87" s="358">
        <f>SUM($B$86:F86)</f>
        <v>-262685.96632926591</v>
      </c>
      <c r="G87" s="358">
        <f>SUM($B$86:G86)</f>
        <v>-301248.80314259365</v>
      </c>
      <c r="H87" s="358">
        <f>SUM($B$86:H86)</f>
        <v>-336783.25592704356</v>
      </c>
      <c r="I87" s="358">
        <f>SUM($B$86:I86)</f>
        <v>-369517.4494244802</v>
      </c>
      <c r="J87" s="358">
        <f>SUM($B$86:J86)</f>
        <v>-399663.5823218805</v>
      </c>
      <c r="K87" s="358">
        <f>SUM($B$86:K86)</f>
        <v>-427418.86888207996</v>
      </c>
      <c r="L87" s="358">
        <f>SUM($B$86:L86)</f>
        <v>-452966.44974447659</v>
      </c>
      <c r="M87" s="358">
        <f>SUM($B$86:M86)</f>
        <v>-461377.68939707562</v>
      </c>
      <c r="N87" s="358">
        <f>SUM($B$86:N86)</f>
        <v>-469116.24834429164</v>
      </c>
      <c r="O87" s="358">
        <f>SUM($B$86:O86)</f>
        <v>-479037.59300478344</v>
      </c>
      <c r="P87" s="358">
        <f>SUM($B$86:P86)</f>
        <v>-488120.45272826595</v>
      </c>
      <c r="Q87" s="358">
        <f>SUM($B$86:Q86)</f>
        <v>-496435.69058961963</v>
      </c>
      <c r="R87" s="358">
        <f>SUM($B$86:R86)</f>
        <v>-504048.18079599476</v>
      </c>
      <c r="S87" s="358">
        <f>SUM($B$86:S86)</f>
        <v>-511017.31482539984</v>
      </c>
      <c r="T87" s="358">
        <f>SUM($B$86:T86)</f>
        <v>-517397.46478988027</v>
      </c>
      <c r="U87" s="358">
        <f>SUM($B$86:U86)</f>
        <v>-523238.40763837565</v>
      </c>
      <c r="V87" s="358">
        <f>SUM($B$86:V86)</f>
        <v>-528585.71350882133</v>
      </c>
      <c r="W87" s="358">
        <f>SUM($B$86:W86)</f>
        <v>-533481.10125935683</v>
      </c>
      <c r="X87" s="358">
        <f>SUM($B$86:X86)</f>
        <v>-537962.76395244221</v>
      </c>
      <c r="Y87" s="358">
        <f>SUM($B$86:Y86)</f>
        <v>-542065.66683125845</v>
      </c>
      <c r="Z87" s="358">
        <f>SUM($B$86:Z86)</f>
        <v>-545821.82011315774</v>
      </c>
      <c r="AA87" s="358">
        <f>SUM($B$86:AA86)</f>
        <v>-549260.52872845728</v>
      </c>
      <c r="AB87" s="358">
        <f>SUM($B$86:AB86)</f>
        <v>-552408.62095299945</v>
      </c>
      <c r="AC87" s="358">
        <f>SUM($B$86:AC86)</f>
        <v>-555290.65771823411</v>
      </c>
      <c r="AD87" s="358">
        <f>SUM($B$86:AD86)</f>
        <v>-557929.12423182954</v>
      </c>
      <c r="AE87" s="358">
        <f>SUM($B$86:AE86)</f>
        <v>-560344.60540380457</v>
      </c>
      <c r="AF87" s="358">
        <f>SUM($B$86:AF86)</f>
        <v>-562555.94644683157</v>
      </c>
      <c r="AG87" s="358">
        <f>SUM($B$86:AG86)</f>
        <v>-564580.39990368765</v>
      </c>
      <c r="AH87" s="358">
        <f>SUM($B$86:AH86)</f>
        <v>-566433.76024894067</v>
      </c>
      <c r="AI87" s="358">
        <f>SUM($B$86:AI86)</f>
        <v>-568130.48711501085</v>
      </c>
      <c r="AJ87" s="358">
        <f>SUM($B$86:AJ86)</f>
        <v>-569683.8181039996</v>
      </c>
      <c r="AK87" s="358">
        <f>SUM($B$86:AK86)</f>
        <v>-571105.87206542538</v>
      </c>
      <c r="AL87" s="358">
        <f>SUM($B$86:AL86)</f>
        <v>-572407.74364562437</v>
      </c>
      <c r="AM87" s="358">
        <f>SUM($B$86:AM86)</f>
        <v>-573599.58984647493</v>
      </c>
      <c r="AN87" s="358">
        <f>SUM($B$86:AN86)</f>
        <v>-574690.70926876448</v>
      </c>
      <c r="AO87" s="358">
        <f>SUM($B$86:AO86)</f>
        <v>-575689.61465844291</v>
      </c>
      <c r="AP87" s="358">
        <f>SUM($B$86:AP86)</f>
        <v>-576604.09932175768</v>
      </c>
    </row>
    <row r="88" spans="1:45" ht="14.25" x14ac:dyDescent="0.2">
      <c r="A88" s="209" t="s">
        <v>297</v>
      </c>
      <c r="B88" s="361">
        <f>IF((ISERR(IRR($B$83:B83))),0,IF(IRR($B$83:B83)&lt;0,0,IRR($B$83:B83)))</f>
        <v>0</v>
      </c>
      <c r="C88" s="361">
        <f>IF((ISERR(IRR($B$83:C83))),0,IF(IRR($B$83:C83)&lt;0,0,IRR($B$83:C83)))</f>
        <v>0</v>
      </c>
      <c r="D88" s="361">
        <f>IF((ISERR(IRR($B$83:D83))),0,IF(IRR($B$83:D83)&lt;0,0,IRR($B$83:D83)))</f>
        <v>0</v>
      </c>
      <c r="E88" s="361">
        <f>IF((ISERR(IRR($B$83:E83))),0,IF(IRR($B$83:E83)&lt;0,0,IRR($B$83:E83)))</f>
        <v>0</v>
      </c>
      <c r="F88" s="361">
        <f>IF((ISERR(IRR($B$83:F83))),0,IF(IRR($B$83:F83)&lt;0,0,IRR($B$83:F83)))</f>
        <v>0</v>
      </c>
      <c r="G88" s="361">
        <f>IF((ISERR(IRR($B$83:G83))),0,IF(IRR($B$83:G83)&lt;0,0,IRR($B$83:G83)))</f>
        <v>0</v>
      </c>
      <c r="H88" s="361">
        <f>IF((ISERR(IRR($B$83:H83))),0,IF(IRR($B$83:H83)&lt;0,0,IRR($B$83:H83)))</f>
        <v>0</v>
      </c>
      <c r="I88" s="361">
        <f>IF((ISERR(IRR($B$83:I83))),0,IF(IRR($B$83:I83)&lt;0,0,IRR($B$83:I83)))</f>
        <v>0</v>
      </c>
      <c r="J88" s="361">
        <f>IF((ISERR(IRR($B$83:J83))),0,IF(IRR($B$83:J83)&lt;0,0,IRR($B$83:J83)))</f>
        <v>0</v>
      </c>
      <c r="K88" s="361">
        <f>IF((ISERR(IRR($B$83:K83))),0,IF(IRR($B$83:K83)&lt;0,0,IRR($B$83:K83)))</f>
        <v>0</v>
      </c>
      <c r="L88" s="361">
        <f>IF((ISERR(IRR($B$83:L83))),0,IF(IRR($B$83:L83)&lt;0,0,IRR($B$83:L83)))</f>
        <v>0</v>
      </c>
      <c r="M88" s="361">
        <f>IF((ISERR(IRR($B$83:M83))),0,IF(IRR($B$83:M83)&lt;0,0,IRR($B$83:M83)))</f>
        <v>0</v>
      </c>
      <c r="N88" s="361">
        <f>IF((ISERR(IRR($B$83:N83))),0,IF(IRR($B$83:N83)&lt;0,0,IRR($B$83:N83)))</f>
        <v>0</v>
      </c>
      <c r="O88" s="361">
        <f>IF((ISERR(IRR($B$83:O83))),0,IF(IRR($B$83:O83)&lt;0,0,IRR($B$83:O83)))</f>
        <v>0</v>
      </c>
      <c r="P88" s="361">
        <f>IF((ISERR(IRR($B$83:P83))),0,IF(IRR($B$83:P83)&lt;0,0,IRR($B$83:P83)))</f>
        <v>0</v>
      </c>
      <c r="Q88" s="361">
        <f>IF((ISERR(IRR($B$83:Q83))),0,IF(IRR($B$83:Q83)&lt;0,0,IRR($B$83:Q83)))</f>
        <v>0</v>
      </c>
      <c r="R88" s="361">
        <f>IF((ISERR(IRR($B$83:R83))),0,IF(IRR($B$83:R83)&lt;0,0,IRR($B$83:R83)))</f>
        <v>0</v>
      </c>
      <c r="S88" s="361">
        <f>IF((ISERR(IRR($B$83:S83))),0,IF(IRR($B$83:S83)&lt;0,0,IRR($B$83:S83)))</f>
        <v>0</v>
      </c>
      <c r="T88" s="361">
        <f>IF((ISERR(IRR($B$83:T83))),0,IF(IRR($B$83:T83)&lt;0,0,IRR($B$83:T83)))</f>
        <v>0</v>
      </c>
      <c r="U88" s="361">
        <f>IF((ISERR(IRR($B$83:U83))),0,IF(IRR($B$83:U83)&lt;0,0,IRR($B$83:U83)))</f>
        <v>0</v>
      </c>
      <c r="V88" s="361">
        <f>IF((ISERR(IRR($B$83:V83))),0,IF(IRR($B$83:V83)&lt;0,0,IRR($B$83:V83)))</f>
        <v>0</v>
      </c>
      <c r="W88" s="361">
        <f>IF((ISERR(IRR($B$83:W83))),0,IF(IRR($B$83:W83)&lt;0,0,IRR($B$83:W83)))</f>
        <v>0</v>
      </c>
      <c r="X88" s="361">
        <f>IF((ISERR(IRR($B$83:X83))),0,IF(IRR($B$83:X83)&lt;0,0,IRR($B$83:X83)))</f>
        <v>0</v>
      </c>
      <c r="Y88" s="361">
        <f>IF((ISERR(IRR($B$83:Y83))),0,IF(IRR($B$83:Y83)&lt;0,0,IRR($B$83:Y83)))</f>
        <v>0</v>
      </c>
      <c r="Z88" s="361">
        <f>IF((ISERR(IRR($B$83:Z83))),0,IF(IRR($B$83:Z83)&lt;0,0,IRR($B$83:Z83)))</f>
        <v>0</v>
      </c>
      <c r="AA88" s="361">
        <f>IF((ISERR(IRR($B$83:AA83))),0,IF(IRR($B$83:AA83)&lt;0,0,IRR($B$83:AA83)))</f>
        <v>0</v>
      </c>
      <c r="AB88" s="361">
        <f>IF((ISERR(IRR($B$83:AB83))),0,IF(IRR($B$83:AB83)&lt;0,0,IRR($B$83:AB83)))</f>
        <v>0</v>
      </c>
      <c r="AC88" s="361">
        <f>IF((ISERR(IRR($B$83:AC83))),0,IF(IRR($B$83:AC83)&lt;0,0,IRR($B$83:AC83)))</f>
        <v>0</v>
      </c>
      <c r="AD88" s="361">
        <f>IF((ISERR(IRR($B$83:AD83))),0,IF(IRR($B$83:AD83)&lt;0,0,IRR($B$83:AD83)))</f>
        <v>0</v>
      </c>
      <c r="AE88" s="361">
        <f>IF((ISERR(IRR($B$83:AE83))),0,IF(IRR($B$83:AE83)&lt;0,0,IRR($B$83:AE83)))</f>
        <v>0</v>
      </c>
      <c r="AF88" s="361">
        <f>IF((ISERR(IRR($B$83:AF83))),0,IF(IRR($B$83:AF83)&lt;0,0,IRR($B$83:AF83)))</f>
        <v>0</v>
      </c>
      <c r="AG88" s="361">
        <f>IF((ISERR(IRR($B$83:AG83))),0,IF(IRR($B$83:AG83)&lt;0,0,IRR($B$83:AG83)))</f>
        <v>0</v>
      </c>
      <c r="AH88" s="361">
        <f>IF((ISERR(IRR($B$83:AH83))),0,IF(IRR($B$83:AH83)&lt;0,0,IRR($B$83:AH83)))</f>
        <v>0</v>
      </c>
      <c r="AI88" s="361">
        <f>IF((ISERR(IRR($B$83:AI83))),0,IF(IRR($B$83:AI83)&lt;0,0,IRR($B$83:AI83)))</f>
        <v>0</v>
      </c>
      <c r="AJ88" s="361">
        <f>IF((ISERR(IRR($B$83:AJ83))),0,IF(IRR($B$83:AJ83)&lt;0,0,IRR($B$83:AJ83)))</f>
        <v>0</v>
      </c>
      <c r="AK88" s="361">
        <f>IF((ISERR(IRR($B$83:AK83))),0,IF(IRR($B$83:AK83)&lt;0,0,IRR($B$83:AK83)))</f>
        <v>0</v>
      </c>
      <c r="AL88" s="361">
        <f>IF((ISERR(IRR($B$83:AL83))),0,IF(IRR($B$83:AL83)&lt;0,0,IRR($B$83:AL83)))</f>
        <v>0</v>
      </c>
      <c r="AM88" s="361">
        <f>IF((ISERR(IRR($B$83:AM83))),0,IF(IRR($B$83:AM83)&lt;0,0,IRR($B$83:AM83)))</f>
        <v>0</v>
      </c>
      <c r="AN88" s="361">
        <f>IF((ISERR(IRR($B$83:AN83))),0,IF(IRR($B$83:AN83)&lt;0,0,IRR($B$83:AN83)))</f>
        <v>0</v>
      </c>
      <c r="AO88" s="361">
        <f>IF((ISERR(IRR($B$83:AO83))),0,IF(IRR($B$83:AO83)&lt;0,0,IRR($B$83:AO83)))</f>
        <v>0</v>
      </c>
      <c r="AP88" s="361">
        <f>IF((ISERR(IRR($B$83:AP83))),0,IF(IRR($B$83:AP83)&lt;0,0,IRR($B$83:AP83)))</f>
        <v>0</v>
      </c>
    </row>
    <row r="89" spans="1:45" ht="14.25" x14ac:dyDescent="0.2">
      <c r="A89" s="209" t="s">
        <v>296</v>
      </c>
      <c r="B89" s="362">
        <f>IF(AND(B84&gt;0,A84&lt;0),(B74-(B84/(B84-A84))),0)</f>
        <v>0</v>
      </c>
      <c r="C89" s="362">
        <f t="shared" ref="C89:AP89" si="33">IF(AND(C84&gt;0,B84&lt;0),(C74-(C84/(C84-B84))),0)</f>
        <v>0</v>
      </c>
      <c r="D89" s="362">
        <f t="shared" si="33"/>
        <v>0</v>
      </c>
      <c r="E89" s="362">
        <f t="shared" si="33"/>
        <v>0</v>
      </c>
      <c r="F89" s="362">
        <f t="shared" si="33"/>
        <v>0</v>
      </c>
      <c r="G89" s="362">
        <f t="shared" si="33"/>
        <v>0</v>
      </c>
      <c r="H89" s="362">
        <f>IF(AND(H84&gt;0,G84&lt;0),(H74-(H84/(H84-G84))),0)</f>
        <v>0</v>
      </c>
      <c r="I89" s="362">
        <f t="shared" si="33"/>
        <v>0</v>
      </c>
      <c r="J89" s="362">
        <f t="shared" si="33"/>
        <v>0</v>
      </c>
      <c r="K89" s="362">
        <f t="shared" si="33"/>
        <v>0</v>
      </c>
      <c r="L89" s="362">
        <f t="shared" si="33"/>
        <v>0</v>
      </c>
      <c r="M89" s="362">
        <f t="shared" si="33"/>
        <v>0</v>
      </c>
      <c r="N89" s="362">
        <f t="shared" si="33"/>
        <v>0</v>
      </c>
      <c r="O89" s="362">
        <f t="shared" si="33"/>
        <v>0</v>
      </c>
      <c r="P89" s="362">
        <f t="shared" si="33"/>
        <v>0</v>
      </c>
      <c r="Q89" s="362">
        <f t="shared" si="33"/>
        <v>0</v>
      </c>
      <c r="R89" s="362">
        <f t="shared" si="33"/>
        <v>0</v>
      </c>
      <c r="S89" s="362">
        <f t="shared" si="33"/>
        <v>0</v>
      </c>
      <c r="T89" s="362">
        <f t="shared" si="33"/>
        <v>0</v>
      </c>
      <c r="U89" s="362">
        <f t="shared" si="33"/>
        <v>0</v>
      </c>
      <c r="V89" s="362">
        <f t="shared" si="33"/>
        <v>0</v>
      </c>
      <c r="W89" s="362">
        <f t="shared" si="33"/>
        <v>0</v>
      </c>
      <c r="X89" s="362">
        <f t="shared" si="33"/>
        <v>0</v>
      </c>
      <c r="Y89" s="362">
        <f t="shared" si="33"/>
        <v>0</v>
      </c>
      <c r="Z89" s="362">
        <f t="shared" si="33"/>
        <v>0</v>
      </c>
      <c r="AA89" s="362">
        <f t="shared" si="33"/>
        <v>0</v>
      </c>
      <c r="AB89" s="362">
        <f t="shared" si="33"/>
        <v>0</v>
      </c>
      <c r="AC89" s="362">
        <f t="shared" si="33"/>
        <v>0</v>
      </c>
      <c r="AD89" s="362">
        <f t="shared" si="33"/>
        <v>0</v>
      </c>
      <c r="AE89" s="362">
        <f t="shared" si="33"/>
        <v>0</v>
      </c>
      <c r="AF89" s="362">
        <f t="shared" si="33"/>
        <v>0</v>
      </c>
      <c r="AG89" s="362">
        <f t="shared" si="33"/>
        <v>0</v>
      </c>
      <c r="AH89" s="362">
        <f t="shared" si="33"/>
        <v>0</v>
      </c>
      <c r="AI89" s="362">
        <f t="shared" si="33"/>
        <v>0</v>
      </c>
      <c r="AJ89" s="362">
        <f t="shared" si="33"/>
        <v>0</v>
      </c>
      <c r="AK89" s="362">
        <f t="shared" si="33"/>
        <v>0</v>
      </c>
      <c r="AL89" s="362">
        <f t="shared" si="33"/>
        <v>0</v>
      </c>
      <c r="AM89" s="362">
        <f t="shared" si="33"/>
        <v>0</v>
      </c>
      <c r="AN89" s="362">
        <f t="shared" si="33"/>
        <v>0</v>
      </c>
      <c r="AO89" s="362">
        <f t="shared" si="33"/>
        <v>0</v>
      </c>
      <c r="AP89" s="362">
        <f t="shared" si="33"/>
        <v>0</v>
      </c>
    </row>
    <row r="90" spans="1:45" ht="15" thickBot="1" x14ac:dyDescent="0.25">
      <c r="A90" s="218" t="s">
        <v>295</v>
      </c>
      <c r="B90" s="219">
        <f t="shared" ref="B90:AP90" si="34">IF(AND(B87&gt;0,A87&lt;0),(B74-(B87/(B87-A87))),0)</f>
        <v>0</v>
      </c>
      <c r="C90" s="219">
        <f t="shared" si="34"/>
        <v>0</v>
      </c>
      <c r="D90" s="219">
        <f t="shared" si="34"/>
        <v>0</v>
      </c>
      <c r="E90" s="219">
        <f t="shared" si="34"/>
        <v>0</v>
      </c>
      <c r="F90" s="219">
        <f t="shared" si="34"/>
        <v>0</v>
      </c>
      <c r="G90" s="219">
        <f t="shared" si="34"/>
        <v>0</v>
      </c>
      <c r="H90" s="219">
        <f t="shared" si="34"/>
        <v>0</v>
      </c>
      <c r="I90" s="219">
        <f t="shared" si="34"/>
        <v>0</v>
      </c>
      <c r="J90" s="219">
        <f t="shared" si="34"/>
        <v>0</v>
      </c>
      <c r="K90" s="219">
        <f t="shared" si="34"/>
        <v>0</v>
      </c>
      <c r="L90" s="219">
        <f t="shared" si="34"/>
        <v>0</v>
      </c>
      <c r="M90" s="219">
        <f t="shared" si="34"/>
        <v>0</v>
      </c>
      <c r="N90" s="219">
        <f t="shared" si="34"/>
        <v>0</v>
      </c>
      <c r="O90" s="219">
        <f t="shared" si="34"/>
        <v>0</v>
      </c>
      <c r="P90" s="219">
        <f t="shared" si="34"/>
        <v>0</v>
      </c>
      <c r="Q90" s="219">
        <f t="shared" si="34"/>
        <v>0</v>
      </c>
      <c r="R90" s="219">
        <f t="shared" si="34"/>
        <v>0</v>
      </c>
      <c r="S90" s="219">
        <f t="shared" si="34"/>
        <v>0</v>
      </c>
      <c r="T90" s="219">
        <f t="shared" si="34"/>
        <v>0</v>
      </c>
      <c r="U90" s="219">
        <f t="shared" si="34"/>
        <v>0</v>
      </c>
      <c r="V90" s="219">
        <f t="shared" si="34"/>
        <v>0</v>
      </c>
      <c r="W90" s="219">
        <f t="shared" si="34"/>
        <v>0</v>
      </c>
      <c r="X90" s="219">
        <f t="shared" si="34"/>
        <v>0</v>
      </c>
      <c r="Y90" s="219">
        <f t="shared" si="34"/>
        <v>0</v>
      </c>
      <c r="Z90" s="219">
        <f t="shared" si="34"/>
        <v>0</v>
      </c>
      <c r="AA90" s="219">
        <f t="shared" si="34"/>
        <v>0</v>
      </c>
      <c r="AB90" s="219">
        <f t="shared" si="34"/>
        <v>0</v>
      </c>
      <c r="AC90" s="219">
        <f t="shared" si="34"/>
        <v>0</v>
      </c>
      <c r="AD90" s="219">
        <f t="shared" si="34"/>
        <v>0</v>
      </c>
      <c r="AE90" s="219">
        <f t="shared" si="34"/>
        <v>0</v>
      </c>
      <c r="AF90" s="219">
        <f t="shared" si="34"/>
        <v>0</v>
      </c>
      <c r="AG90" s="219">
        <f t="shared" si="34"/>
        <v>0</v>
      </c>
      <c r="AH90" s="219">
        <f t="shared" si="34"/>
        <v>0</v>
      </c>
      <c r="AI90" s="219">
        <f t="shared" si="34"/>
        <v>0</v>
      </c>
      <c r="AJ90" s="219">
        <f t="shared" si="34"/>
        <v>0</v>
      </c>
      <c r="AK90" s="219">
        <f t="shared" si="34"/>
        <v>0</v>
      </c>
      <c r="AL90" s="219">
        <f t="shared" si="34"/>
        <v>0</v>
      </c>
      <c r="AM90" s="219">
        <f t="shared" si="34"/>
        <v>0</v>
      </c>
      <c r="AN90" s="219">
        <f t="shared" si="34"/>
        <v>0</v>
      </c>
      <c r="AO90" s="219">
        <f t="shared" si="34"/>
        <v>0</v>
      </c>
      <c r="AP90" s="219">
        <f t="shared" si="34"/>
        <v>0</v>
      </c>
    </row>
    <row r="91" spans="1:45" s="197" customFormat="1" x14ac:dyDescent="0.2">
      <c r="A91" s="177"/>
      <c r="B91" s="220">
        <v>2025</v>
      </c>
      <c r="C91" s="220">
        <f>B91+1</f>
        <v>2026</v>
      </c>
      <c r="D91" s="162">
        <f t="shared" ref="D91:AP91" si="35">C91+1</f>
        <v>2027</v>
      </c>
      <c r="E91" s="162">
        <f t="shared" si="35"/>
        <v>2028</v>
      </c>
      <c r="F91" s="162">
        <f t="shared" si="35"/>
        <v>2029</v>
      </c>
      <c r="G91" s="162">
        <f t="shared" si="35"/>
        <v>2030</v>
      </c>
      <c r="H91" s="162">
        <f t="shared" si="35"/>
        <v>2031</v>
      </c>
      <c r="I91" s="162">
        <f t="shared" si="35"/>
        <v>2032</v>
      </c>
      <c r="J91" s="162">
        <f t="shared" si="35"/>
        <v>2033</v>
      </c>
      <c r="K91" s="162">
        <f t="shared" si="35"/>
        <v>2034</v>
      </c>
      <c r="L91" s="162">
        <f t="shared" si="35"/>
        <v>2035</v>
      </c>
      <c r="M91" s="162">
        <f t="shared" si="35"/>
        <v>2036</v>
      </c>
      <c r="N91" s="162">
        <f t="shared" si="35"/>
        <v>2037</v>
      </c>
      <c r="O91" s="162">
        <f t="shared" si="35"/>
        <v>2038</v>
      </c>
      <c r="P91" s="162">
        <f t="shared" si="35"/>
        <v>2039</v>
      </c>
      <c r="Q91" s="162">
        <f t="shared" si="35"/>
        <v>2040</v>
      </c>
      <c r="R91" s="162">
        <f t="shared" si="35"/>
        <v>2041</v>
      </c>
      <c r="S91" s="162">
        <f t="shared" si="35"/>
        <v>2042</v>
      </c>
      <c r="T91" s="162">
        <f t="shared" si="35"/>
        <v>2043</v>
      </c>
      <c r="U91" s="162">
        <f t="shared" si="35"/>
        <v>2044</v>
      </c>
      <c r="V91" s="162">
        <f t="shared" si="35"/>
        <v>2045</v>
      </c>
      <c r="W91" s="162">
        <f t="shared" si="35"/>
        <v>2046</v>
      </c>
      <c r="X91" s="162">
        <f t="shared" si="35"/>
        <v>2047</v>
      </c>
      <c r="Y91" s="162">
        <f t="shared" si="35"/>
        <v>2048</v>
      </c>
      <c r="Z91" s="162">
        <f t="shared" si="35"/>
        <v>2049</v>
      </c>
      <c r="AA91" s="162">
        <f t="shared" si="35"/>
        <v>2050</v>
      </c>
      <c r="AB91" s="162">
        <f t="shared" si="35"/>
        <v>2051</v>
      </c>
      <c r="AC91" s="162">
        <f t="shared" si="35"/>
        <v>2052</v>
      </c>
      <c r="AD91" s="162">
        <f t="shared" si="35"/>
        <v>2053</v>
      </c>
      <c r="AE91" s="162">
        <f t="shared" si="35"/>
        <v>2054</v>
      </c>
      <c r="AF91" s="162">
        <f t="shared" si="35"/>
        <v>2055</v>
      </c>
      <c r="AG91" s="162">
        <f t="shared" si="35"/>
        <v>2056</v>
      </c>
      <c r="AH91" s="162">
        <f t="shared" si="35"/>
        <v>2057</v>
      </c>
      <c r="AI91" s="162">
        <f t="shared" si="35"/>
        <v>2058</v>
      </c>
      <c r="AJ91" s="162">
        <f t="shared" si="35"/>
        <v>2059</v>
      </c>
      <c r="AK91" s="162">
        <f t="shared" si="35"/>
        <v>2060</v>
      </c>
      <c r="AL91" s="162">
        <f t="shared" si="35"/>
        <v>2061</v>
      </c>
      <c r="AM91" s="162">
        <f t="shared" si="35"/>
        <v>2062</v>
      </c>
      <c r="AN91" s="162">
        <f t="shared" si="35"/>
        <v>2063</v>
      </c>
      <c r="AO91" s="162">
        <f t="shared" si="35"/>
        <v>2064</v>
      </c>
      <c r="AP91" s="162">
        <f t="shared" si="35"/>
        <v>2065</v>
      </c>
      <c r="AQ91" s="163"/>
      <c r="AR91" s="163"/>
      <c r="AS91" s="163"/>
    </row>
    <row r="92" spans="1:45" ht="15.6" customHeight="1" x14ac:dyDescent="0.2">
      <c r="A92" s="221" t="s">
        <v>294</v>
      </c>
      <c r="B92" s="109"/>
      <c r="C92" s="109"/>
      <c r="D92" s="109"/>
      <c r="E92" s="109"/>
      <c r="F92" s="109"/>
      <c r="G92" s="109"/>
      <c r="H92" s="109"/>
      <c r="I92" s="109"/>
      <c r="J92" s="109"/>
      <c r="K92" s="109"/>
      <c r="L92" s="363">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6" t="s">
        <v>540</v>
      </c>
      <c r="B97" s="486"/>
      <c r="C97" s="486"/>
      <c r="D97" s="486"/>
      <c r="E97" s="486"/>
      <c r="F97" s="486"/>
      <c r="G97" s="486"/>
      <c r="H97" s="486"/>
      <c r="I97" s="486"/>
      <c r="J97" s="486"/>
      <c r="K97" s="486"/>
      <c r="L97" s="486"/>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541</v>
      </c>
      <c r="B99" s="224">
        <f>B81*B85</f>
        <v>-1824402.8571922118</v>
      </c>
      <c r="C99" s="225">
        <f>C81*C85</f>
        <v>0</v>
      </c>
      <c r="D99" s="225">
        <f t="shared" ref="D99:AP99" si="36">D81*D85</f>
        <v>0</v>
      </c>
      <c r="E99" s="225">
        <f t="shared" si="36"/>
        <v>0</v>
      </c>
      <c r="F99" s="225">
        <f t="shared" si="36"/>
        <v>0</v>
      </c>
      <c r="G99" s="225">
        <f t="shared" si="36"/>
        <v>0</v>
      </c>
      <c r="H99" s="225">
        <f t="shared" si="36"/>
        <v>0</v>
      </c>
      <c r="I99" s="225">
        <f t="shared" si="36"/>
        <v>0</v>
      </c>
      <c r="J99" s="225">
        <f>J81*J85</f>
        <v>0</v>
      </c>
      <c r="K99" s="225">
        <f t="shared" si="36"/>
        <v>0</v>
      </c>
      <c r="L99" s="225">
        <f>L81*L85</f>
        <v>0</v>
      </c>
      <c r="M99" s="225">
        <f t="shared" si="36"/>
        <v>0</v>
      </c>
      <c r="N99" s="225">
        <f t="shared" si="36"/>
        <v>0</v>
      </c>
      <c r="O99" s="225">
        <f t="shared" si="36"/>
        <v>0</v>
      </c>
      <c r="P99" s="225">
        <f t="shared" si="36"/>
        <v>0</v>
      </c>
      <c r="Q99" s="225">
        <f t="shared" si="36"/>
        <v>0</v>
      </c>
      <c r="R99" s="225">
        <f t="shared" si="36"/>
        <v>0</v>
      </c>
      <c r="S99" s="225">
        <f t="shared" si="36"/>
        <v>0</v>
      </c>
      <c r="T99" s="225">
        <f t="shared" si="36"/>
        <v>0</v>
      </c>
      <c r="U99" s="225">
        <f t="shared" si="36"/>
        <v>0</v>
      </c>
      <c r="V99" s="225">
        <f t="shared" si="36"/>
        <v>0</v>
      </c>
      <c r="W99" s="225">
        <f t="shared" si="36"/>
        <v>0</v>
      </c>
      <c r="X99" s="225">
        <f t="shared" si="36"/>
        <v>0</v>
      </c>
      <c r="Y99" s="225">
        <f t="shared" si="36"/>
        <v>0</v>
      </c>
      <c r="Z99" s="225">
        <f t="shared" si="36"/>
        <v>0</v>
      </c>
      <c r="AA99" s="225">
        <f t="shared" si="36"/>
        <v>0</v>
      </c>
      <c r="AB99" s="225">
        <f t="shared" si="36"/>
        <v>0</v>
      </c>
      <c r="AC99" s="225">
        <f t="shared" si="36"/>
        <v>0</v>
      </c>
      <c r="AD99" s="225">
        <f t="shared" si="36"/>
        <v>0</v>
      </c>
      <c r="AE99" s="225">
        <f t="shared" si="36"/>
        <v>0</v>
      </c>
      <c r="AF99" s="225">
        <f t="shared" si="36"/>
        <v>0</v>
      </c>
      <c r="AG99" s="225">
        <f t="shared" si="36"/>
        <v>0</v>
      </c>
      <c r="AH99" s="225">
        <f t="shared" si="36"/>
        <v>0</v>
      </c>
      <c r="AI99" s="225">
        <f t="shared" si="36"/>
        <v>0</v>
      </c>
      <c r="AJ99" s="225">
        <f t="shared" si="36"/>
        <v>0</v>
      </c>
      <c r="AK99" s="225">
        <f t="shared" si="36"/>
        <v>0</v>
      </c>
      <c r="AL99" s="225">
        <f t="shared" si="36"/>
        <v>0</v>
      </c>
      <c r="AM99" s="225">
        <f t="shared" si="36"/>
        <v>0</v>
      </c>
      <c r="AN99" s="225">
        <f t="shared" si="36"/>
        <v>0</v>
      </c>
      <c r="AO99" s="225">
        <f t="shared" si="36"/>
        <v>0</v>
      </c>
      <c r="AP99" s="225">
        <f t="shared" si="36"/>
        <v>0</v>
      </c>
      <c r="AQ99" s="226">
        <f>SUM(B99:AP99)</f>
        <v>-1824402.8571922118</v>
      </c>
      <c r="AR99" s="227"/>
      <c r="AS99" s="227"/>
    </row>
    <row r="100" spans="1:71" s="231" customFormat="1" x14ac:dyDescent="0.2">
      <c r="A100" s="229">
        <f>AQ99</f>
        <v>-1824402.8571922118</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-576604.09932175768</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542</v>
      </c>
      <c r="B102" s="364">
        <f>(A101+-A100)/-A100</f>
        <v>0.68394913598789164</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5" t="s">
        <v>543</v>
      </c>
      <c r="B104" s="365" t="s">
        <v>544</v>
      </c>
      <c r="C104" s="365" t="s">
        <v>545</v>
      </c>
      <c r="D104" s="365"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6">
        <f>G30/1000/1000</f>
        <v>-0.45296644974447658</v>
      </c>
      <c r="B105" s="367">
        <f>L88</f>
        <v>0</v>
      </c>
      <c r="C105" s="368" t="str">
        <f>G28</f>
        <v>не окупается</v>
      </c>
      <c r="D105" s="368"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69"/>
      <c r="B107" s="370">
        <v>2024</v>
      </c>
      <c r="C107" s="371">
        <f t="shared" ref="C107:AP107" si="37">B107+1</f>
        <v>2025</v>
      </c>
      <c r="D107" s="371">
        <f t="shared" si="37"/>
        <v>2026</v>
      </c>
      <c r="E107" s="371">
        <f t="shared" si="37"/>
        <v>2027</v>
      </c>
      <c r="F107" s="371">
        <f t="shared" si="37"/>
        <v>2028</v>
      </c>
      <c r="G107" s="371">
        <f t="shared" si="37"/>
        <v>2029</v>
      </c>
      <c r="H107" s="371">
        <f t="shared" si="37"/>
        <v>2030</v>
      </c>
      <c r="I107" s="371">
        <f t="shared" si="37"/>
        <v>2031</v>
      </c>
      <c r="J107" s="371">
        <f t="shared" si="37"/>
        <v>2032</v>
      </c>
      <c r="K107" s="371">
        <f t="shared" si="37"/>
        <v>2033</v>
      </c>
      <c r="L107" s="371">
        <f t="shared" si="37"/>
        <v>2034</v>
      </c>
      <c r="M107" s="371">
        <f t="shared" si="37"/>
        <v>2035</v>
      </c>
      <c r="N107" s="371">
        <f t="shared" si="37"/>
        <v>2036</v>
      </c>
      <c r="O107" s="371">
        <f t="shared" si="37"/>
        <v>2037</v>
      </c>
      <c r="P107" s="371">
        <f t="shared" si="37"/>
        <v>2038</v>
      </c>
      <c r="Q107" s="371">
        <f t="shared" si="37"/>
        <v>2039</v>
      </c>
      <c r="R107" s="371">
        <f t="shared" si="37"/>
        <v>2040</v>
      </c>
      <c r="S107" s="371">
        <f t="shared" si="37"/>
        <v>2041</v>
      </c>
      <c r="T107" s="371">
        <f t="shared" si="37"/>
        <v>2042</v>
      </c>
      <c r="U107" s="371">
        <f t="shared" si="37"/>
        <v>2043</v>
      </c>
      <c r="V107" s="371">
        <f t="shared" si="37"/>
        <v>2044</v>
      </c>
      <c r="W107" s="371">
        <f t="shared" si="37"/>
        <v>2045</v>
      </c>
      <c r="X107" s="371">
        <f t="shared" si="37"/>
        <v>2046</v>
      </c>
      <c r="Y107" s="371">
        <f t="shared" si="37"/>
        <v>2047</v>
      </c>
      <c r="Z107" s="371">
        <f t="shared" si="37"/>
        <v>2048</v>
      </c>
      <c r="AA107" s="371">
        <f t="shared" si="37"/>
        <v>2049</v>
      </c>
      <c r="AB107" s="371">
        <f t="shared" si="37"/>
        <v>2050</v>
      </c>
      <c r="AC107" s="371">
        <f t="shared" si="37"/>
        <v>2051</v>
      </c>
      <c r="AD107" s="371">
        <f t="shared" si="37"/>
        <v>2052</v>
      </c>
      <c r="AE107" s="371">
        <f t="shared" si="37"/>
        <v>2053</v>
      </c>
      <c r="AF107" s="371">
        <f t="shared" si="37"/>
        <v>2054</v>
      </c>
      <c r="AG107" s="371">
        <f t="shared" si="37"/>
        <v>2055</v>
      </c>
      <c r="AH107" s="371">
        <f t="shared" si="37"/>
        <v>2056</v>
      </c>
      <c r="AI107" s="371">
        <f t="shared" si="37"/>
        <v>2057</v>
      </c>
      <c r="AJ107" s="371">
        <f t="shared" si="37"/>
        <v>2058</v>
      </c>
      <c r="AK107" s="371">
        <f t="shared" si="37"/>
        <v>2059</v>
      </c>
      <c r="AL107" s="371">
        <f t="shared" si="37"/>
        <v>2060</v>
      </c>
      <c r="AM107" s="371">
        <f t="shared" si="37"/>
        <v>2061</v>
      </c>
      <c r="AN107" s="371">
        <f t="shared" si="37"/>
        <v>2062</v>
      </c>
      <c r="AO107" s="371">
        <f t="shared" si="37"/>
        <v>2063</v>
      </c>
      <c r="AP107" s="371">
        <f t="shared" si="37"/>
        <v>2064</v>
      </c>
      <c r="AT107" s="231"/>
      <c r="AU107" s="231"/>
      <c r="AV107" s="231"/>
      <c r="AW107" s="231"/>
      <c r="AX107" s="231"/>
      <c r="AY107" s="231"/>
      <c r="AZ107" s="231"/>
      <c r="BA107" s="231"/>
      <c r="BB107" s="231"/>
      <c r="BC107" s="231"/>
      <c r="BD107" s="231"/>
      <c r="BE107" s="231"/>
      <c r="BF107" s="231"/>
      <c r="BG107" s="231"/>
    </row>
    <row r="108" spans="1:71" ht="12.75" x14ac:dyDescent="0.2">
      <c r="A108" s="372" t="s">
        <v>629</v>
      </c>
      <c r="B108" s="373"/>
      <c r="C108" s="373">
        <f>C109*$B$111*$B$112*1000</f>
        <v>0</v>
      </c>
      <c r="D108" s="373">
        <f t="shared" ref="D108:AP108" si="38">D109*$B$111*$B$112*1000</f>
        <v>0</v>
      </c>
      <c r="E108" s="373">
        <f>E109*$B$111*$B$112*1000</f>
        <v>0</v>
      </c>
      <c r="F108" s="373">
        <f t="shared" si="38"/>
        <v>0</v>
      </c>
      <c r="G108" s="373">
        <f t="shared" si="38"/>
        <v>0</v>
      </c>
      <c r="H108" s="373">
        <f t="shared" si="38"/>
        <v>0</v>
      </c>
      <c r="I108" s="373">
        <f t="shared" si="38"/>
        <v>0</v>
      </c>
      <c r="J108" s="373">
        <f t="shared" si="38"/>
        <v>0</v>
      </c>
      <c r="K108" s="373">
        <f t="shared" si="38"/>
        <v>0</v>
      </c>
      <c r="L108" s="373">
        <f t="shared" si="38"/>
        <v>0</v>
      </c>
      <c r="M108" s="373">
        <f t="shared" si="38"/>
        <v>0</v>
      </c>
      <c r="N108" s="373">
        <f t="shared" si="38"/>
        <v>0</v>
      </c>
      <c r="O108" s="373">
        <f t="shared" si="38"/>
        <v>0</v>
      </c>
      <c r="P108" s="373">
        <f t="shared" si="38"/>
        <v>0</v>
      </c>
      <c r="Q108" s="373">
        <f t="shared" si="38"/>
        <v>0</v>
      </c>
      <c r="R108" s="373">
        <f t="shared" si="38"/>
        <v>0</v>
      </c>
      <c r="S108" s="373">
        <f t="shared" si="38"/>
        <v>0</v>
      </c>
      <c r="T108" s="373">
        <f t="shared" si="38"/>
        <v>0</v>
      </c>
      <c r="U108" s="373">
        <f t="shared" si="38"/>
        <v>0</v>
      </c>
      <c r="V108" s="373">
        <f t="shared" si="38"/>
        <v>0</v>
      </c>
      <c r="W108" s="373">
        <f t="shared" si="38"/>
        <v>0</v>
      </c>
      <c r="X108" s="373">
        <f t="shared" si="38"/>
        <v>0</v>
      </c>
      <c r="Y108" s="373">
        <f t="shared" si="38"/>
        <v>0</v>
      </c>
      <c r="Z108" s="373">
        <f t="shared" si="38"/>
        <v>0</v>
      </c>
      <c r="AA108" s="373">
        <f t="shared" si="38"/>
        <v>0</v>
      </c>
      <c r="AB108" s="373">
        <f t="shared" si="38"/>
        <v>0</v>
      </c>
      <c r="AC108" s="373">
        <f t="shared" si="38"/>
        <v>0</v>
      </c>
      <c r="AD108" s="373">
        <f t="shared" si="38"/>
        <v>0</v>
      </c>
      <c r="AE108" s="373">
        <f t="shared" si="38"/>
        <v>0</v>
      </c>
      <c r="AF108" s="373">
        <f t="shared" si="38"/>
        <v>0</v>
      </c>
      <c r="AG108" s="373">
        <f t="shared" si="38"/>
        <v>0</v>
      </c>
      <c r="AH108" s="373">
        <f t="shared" si="38"/>
        <v>0</v>
      </c>
      <c r="AI108" s="373">
        <f t="shared" si="38"/>
        <v>0</v>
      </c>
      <c r="AJ108" s="373">
        <f t="shared" si="38"/>
        <v>0</v>
      </c>
      <c r="AK108" s="373">
        <f t="shared" si="38"/>
        <v>0</v>
      </c>
      <c r="AL108" s="373">
        <f t="shared" si="38"/>
        <v>0</v>
      </c>
      <c r="AM108" s="373">
        <f t="shared" si="38"/>
        <v>0</v>
      </c>
      <c r="AN108" s="373">
        <f t="shared" si="38"/>
        <v>0</v>
      </c>
      <c r="AO108" s="373">
        <f t="shared" si="38"/>
        <v>0</v>
      </c>
      <c r="AP108" s="373">
        <f t="shared" si="38"/>
        <v>0</v>
      </c>
      <c r="AT108" s="231"/>
      <c r="AU108" s="231"/>
      <c r="AV108" s="231"/>
      <c r="AW108" s="231"/>
      <c r="AX108" s="231"/>
      <c r="AY108" s="231"/>
      <c r="AZ108" s="231"/>
      <c r="BA108" s="231"/>
      <c r="BB108" s="231"/>
      <c r="BC108" s="231"/>
      <c r="BD108" s="231"/>
      <c r="BE108" s="231"/>
      <c r="BF108" s="231"/>
      <c r="BG108" s="231"/>
    </row>
    <row r="109" spans="1:71" ht="12.75" x14ac:dyDescent="0.2">
      <c r="A109" s="372" t="s">
        <v>548</v>
      </c>
      <c r="B109" s="371"/>
      <c r="C109" s="371">
        <f>B109+$I$120*C113</f>
        <v>0</v>
      </c>
      <c r="D109" s="371">
        <f>C109+$I$120*D113</f>
        <v>0</v>
      </c>
      <c r="E109" s="371">
        <f t="shared" ref="E109:AP109" si="39">D109+$I$120*E113</f>
        <v>0</v>
      </c>
      <c r="F109" s="371">
        <f t="shared" si="39"/>
        <v>0</v>
      </c>
      <c r="G109" s="371">
        <f t="shared" si="39"/>
        <v>0</v>
      </c>
      <c r="H109" s="371">
        <f t="shared" si="39"/>
        <v>0</v>
      </c>
      <c r="I109" s="371">
        <f t="shared" si="39"/>
        <v>0</v>
      </c>
      <c r="J109" s="371">
        <f t="shared" si="39"/>
        <v>0</v>
      </c>
      <c r="K109" s="371">
        <f t="shared" si="39"/>
        <v>0</v>
      </c>
      <c r="L109" s="371">
        <f t="shared" si="39"/>
        <v>0</v>
      </c>
      <c r="M109" s="371">
        <f t="shared" si="39"/>
        <v>0</v>
      </c>
      <c r="N109" s="371">
        <f t="shared" si="39"/>
        <v>0</v>
      </c>
      <c r="O109" s="371">
        <f t="shared" si="39"/>
        <v>0</v>
      </c>
      <c r="P109" s="371">
        <f t="shared" si="39"/>
        <v>0</v>
      </c>
      <c r="Q109" s="371">
        <f t="shared" si="39"/>
        <v>0</v>
      </c>
      <c r="R109" s="371">
        <f t="shared" si="39"/>
        <v>0</v>
      </c>
      <c r="S109" s="371">
        <f t="shared" si="39"/>
        <v>0</v>
      </c>
      <c r="T109" s="371">
        <f t="shared" si="39"/>
        <v>0</v>
      </c>
      <c r="U109" s="371">
        <f t="shared" si="39"/>
        <v>0</v>
      </c>
      <c r="V109" s="371">
        <f t="shared" si="39"/>
        <v>0</v>
      </c>
      <c r="W109" s="371">
        <f t="shared" si="39"/>
        <v>0</v>
      </c>
      <c r="X109" s="371">
        <f t="shared" si="39"/>
        <v>0</v>
      </c>
      <c r="Y109" s="371">
        <f t="shared" si="39"/>
        <v>0</v>
      </c>
      <c r="Z109" s="371">
        <f t="shared" si="39"/>
        <v>0</v>
      </c>
      <c r="AA109" s="371">
        <f t="shared" si="39"/>
        <v>0</v>
      </c>
      <c r="AB109" s="371">
        <f t="shared" si="39"/>
        <v>0</v>
      </c>
      <c r="AC109" s="371">
        <f t="shared" si="39"/>
        <v>0</v>
      </c>
      <c r="AD109" s="371">
        <f t="shared" si="39"/>
        <v>0</v>
      </c>
      <c r="AE109" s="371">
        <f t="shared" si="39"/>
        <v>0</v>
      </c>
      <c r="AF109" s="371">
        <f t="shared" si="39"/>
        <v>0</v>
      </c>
      <c r="AG109" s="371">
        <f t="shared" si="39"/>
        <v>0</v>
      </c>
      <c r="AH109" s="371">
        <f t="shared" si="39"/>
        <v>0</v>
      </c>
      <c r="AI109" s="371">
        <f t="shared" si="39"/>
        <v>0</v>
      </c>
      <c r="AJ109" s="371">
        <f t="shared" si="39"/>
        <v>0</v>
      </c>
      <c r="AK109" s="371">
        <f t="shared" si="39"/>
        <v>0</v>
      </c>
      <c r="AL109" s="371">
        <f t="shared" si="39"/>
        <v>0</v>
      </c>
      <c r="AM109" s="371">
        <f t="shared" si="39"/>
        <v>0</v>
      </c>
      <c r="AN109" s="371">
        <f t="shared" si="39"/>
        <v>0</v>
      </c>
      <c r="AO109" s="371">
        <f t="shared" si="39"/>
        <v>0</v>
      </c>
      <c r="AP109" s="371">
        <f t="shared" si="39"/>
        <v>0</v>
      </c>
      <c r="AT109" s="231"/>
      <c r="AU109" s="231"/>
      <c r="AV109" s="231"/>
      <c r="AW109" s="231"/>
      <c r="AX109" s="231"/>
      <c r="AY109" s="231"/>
      <c r="AZ109" s="231"/>
      <c r="BA109" s="231"/>
      <c r="BB109" s="231"/>
      <c r="BC109" s="231"/>
      <c r="BD109" s="231"/>
      <c r="BE109" s="231"/>
      <c r="BF109" s="231"/>
      <c r="BG109" s="231"/>
    </row>
    <row r="110" spans="1:71" ht="12.75" x14ac:dyDescent="0.2">
      <c r="A110" s="372" t="s">
        <v>549</v>
      </c>
      <c r="B110" s="374">
        <v>0.93</v>
      </c>
      <c r="C110" s="371"/>
      <c r="D110" s="371"/>
      <c r="E110" s="371"/>
      <c r="F110" s="371"/>
      <c r="G110" s="371"/>
      <c r="H110" s="371"/>
      <c r="I110" s="371"/>
      <c r="J110" s="371"/>
      <c r="K110" s="371"/>
      <c r="L110" s="371"/>
      <c r="M110" s="371"/>
      <c r="N110" s="371"/>
      <c r="O110" s="371"/>
      <c r="P110" s="371"/>
      <c r="Q110" s="371"/>
      <c r="R110" s="371"/>
      <c r="S110" s="371"/>
      <c r="T110" s="371"/>
      <c r="U110" s="371"/>
      <c r="V110" s="371"/>
      <c r="W110" s="371"/>
      <c r="X110" s="371"/>
      <c r="Y110" s="371"/>
      <c r="Z110" s="371"/>
      <c r="AA110" s="371"/>
      <c r="AB110" s="371"/>
      <c r="AC110" s="371"/>
      <c r="AD110" s="371"/>
      <c r="AE110" s="371"/>
      <c r="AF110" s="371"/>
      <c r="AG110" s="371"/>
      <c r="AH110" s="371"/>
      <c r="AI110" s="371"/>
      <c r="AJ110" s="371"/>
      <c r="AK110" s="371"/>
      <c r="AL110" s="371"/>
      <c r="AM110" s="371"/>
      <c r="AN110" s="371"/>
      <c r="AO110" s="371"/>
      <c r="AP110" s="371"/>
      <c r="AT110" s="231"/>
      <c r="AU110" s="231"/>
      <c r="AV110" s="231"/>
      <c r="AW110" s="231"/>
      <c r="AX110" s="231"/>
      <c r="AY110" s="231"/>
      <c r="AZ110" s="231"/>
      <c r="BA110" s="231"/>
      <c r="BB110" s="231"/>
      <c r="BC110" s="231"/>
      <c r="BD110" s="231"/>
      <c r="BE110" s="231"/>
      <c r="BF110" s="231"/>
      <c r="BG110" s="231"/>
    </row>
    <row r="111" spans="1:71" ht="12.75" x14ac:dyDescent="0.2">
      <c r="A111" s="372" t="s">
        <v>550</v>
      </c>
      <c r="B111" s="374">
        <v>4380</v>
      </c>
      <c r="C111" s="371"/>
      <c r="D111" s="371"/>
      <c r="E111" s="371"/>
      <c r="F111" s="371"/>
      <c r="G111" s="371"/>
      <c r="H111" s="371"/>
      <c r="I111" s="371"/>
      <c r="J111" s="371"/>
      <c r="K111" s="371"/>
      <c r="L111" s="371"/>
      <c r="M111" s="371"/>
      <c r="N111" s="371"/>
      <c r="O111" s="371"/>
      <c r="P111" s="371"/>
      <c r="Q111" s="371"/>
      <c r="R111" s="371"/>
      <c r="S111" s="371"/>
      <c r="T111" s="371"/>
      <c r="U111" s="371"/>
      <c r="V111" s="371"/>
      <c r="W111" s="371"/>
      <c r="X111" s="371"/>
      <c r="Y111" s="371"/>
      <c r="Z111" s="371"/>
      <c r="AA111" s="371"/>
      <c r="AB111" s="371"/>
      <c r="AC111" s="371"/>
      <c r="AD111" s="371"/>
      <c r="AE111" s="371"/>
      <c r="AF111" s="371"/>
      <c r="AG111" s="371"/>
      <c r="AH111" s="371"/>
      <c r="AI111" s="371"/>
      <c r="AJ111" s="371"/>
      <c r="AK111" s="371"/>
      <c r="AL111" s="371"/>
      <c r="AM111" s="371"/>
      <c r="AN111" s="371"/>
      <c r="AO111" s="371"/>
      <c r="AP111" s="371"/>
      <c r="AT111" s="231"/>
      <c r="AU111" s="231"/>
      <c r="AV111" s="231"/>
      <c r="AW111" s="231"/>
      <c r="AX111" s="231"/>
      <c r="AY111" s="231"/>
      <c r="AZ111" s="231"/>
      <c r="BA111" s="231"/>
      <c r="BB111" s="231"/>
      <c r="BC111" s="231"/>
      <c r="BD111" s="231"/>
      <c r="BE111" s="231"/>
      <c r="BF111" s="231"/>
      <c r="BG111" s="231"/>
    </row>
    <row r="112" spans="1:71" ht="12.75" x14ac:dyDescent="0.2">
      <c r="A112" s="372" t="s">
        <v>551</v>
      </c>
      <c r="B112" s="370">
        <f>$B$131</f>
        <v>2024</v>
      </c>
      <c r="C112" s="371"/>
      <c r="D112" s="371"/>
      <c r="E112" s="371"/>
      <c r="F112" s="371"/>
      <c r="G112" s="371"/>
      <c r="H112" s="371"/>
      <c r="I112" s="371"/>
      <c r="J112" s="371"/>
      <c r="K112" s="371"/>
      <c r="L112" s="371"/>
      <c r="M112" s="371"/>
      <c r="N112" s="371"/>
      <c r="O112" s="371"/>
      <c r="P112" s="371"/>
      <c r="Q112" s="371"/>
      <c r="R112" s="371"/>
      <c r="S112" s="371"/>
      <c r="T112" s="371"/>
      <c r="U112" s="371"/>
      <c r="V112" s="371"/>
      <c r="W112" s="371"/>
      <c r="X112" s="371"/>
      <c r="Y112" s="371"/>
      <c r="Z112" s="371"/>
      <c r="AA112" s="371"/>
      <c r="AB112" s="371"/>
      <c r="AC112" s="371"/>
      <c r="AD112" s="371"/>
      <c r="AE112" s="371"/>
      <c r="AF112" s="371"/>
      <c r="AG112" s="371"/>
      <c r="AH112" s="371"/>
      <c r="AI112" s="371"/>
      <c r="AJ112" s="371"/>
      <c r="AK112" s="371"/>
      <c r="AL112" s="371"/>
      <c r="AM112" s="371"/>
      <c r="AN112" s="371"/>
      <c r="AO112" s="371"/>
      <c r="AP112" s="371"/>
      <c r="AT112" s="231"/>
      <c r="AU112" s="231"/>
      <c r="AV112" s="231"/>
      <c r="AW112" s="231"/>
      <c r="AX112" s="231"/>
      <c r="AY112" s="231"/>
      <c r="AZ112" s="231"/>
      <c r="BA112" s="231"/>
      <c r="BB112" s="231"/>
      <c r="BC112" s="231"/>
      <c r="BD112" s="231"/>
      <c r="BE112" s="231"/>
      <c r="BF112" s="231"/>
      <c r="BG112" s="231"/>
    </row>
    <row r="113" spans="1:71" ht="15" x14ac:dyDescent="0.2">
      <c r="A113" s="375" t="s">
        <v>552</v>
      </c>
      <c r="B113" s="376">
        <v>0</v>
      </c>
      <c r="C113" s="377">
        <v>0.33</v>
      </c>
      <c r="D113" s="377">
        <v>0.33</v>
      </c>
      <c r="E113" s="377">
        <v>0.34</v>
      </c>
      <c r="F113" s="376">
        <v>0</v>
      </c>
      <c r="G113" s="376">
        <v>0</v>
      </c>
      <c r="H113" s="376">
        <v>0</v>
      </c>
      <c r="I113" s="376">
        <v>0</v>
      </c>
      <c r="J113" s="376">
        <v>0</v>
      </c>
      <c r="K113" s="376">
        <v>0</v>
      </c>
      <c r="L113" s="376">
        <v>0</v>
      </c>
      <c r="M113" s="376">
        <v>0</v>
      </c>
      <c r="N113" s="376">
        <v>0</v>
      </c>
      <c r="O113" s="376">
        <v>0</v>
      </c>
      <c r="P113" s="376">
        <v>0</v>
      </c>
      <c r="Q113" s="376">
        <v>0</v>
      </c>
      <c r="R113" s="376">
        <v>0</v>
      </c>
      <c r="S113" s="376">
        <v>0</v>
      </c>
      <c r="T113" s="376">
        <v>0</v>
      </c>
      <c r="U113" s="376">
        <v>0</v>
      </c>
      <c r="V113" s="376">
        <v>0</v>
      </c>
      <c r="W113" s="376">
        <v>0</v>
      </c>
      <c r="X113" s="376">
        <v>0</v>
      </c>
      <c r="Y113" s="376">
        <v>0</v>
      </c>
      <c r="Z113" s="376">
        <v>0</v>
      </c>
      <c r="AA113" s="376">
        <v>0</v>
      </c>
      <c r="AB113" s="376">
        <v>0</v>
      </c>
      <c r="AC113" s="376">
        <v>0</v>
      </c>
      <c r="AD113" s="376">
        <v>0</v>
      </c>
      <c r="AE113" s="376">
        <v>0</v>
      </c>
      <c r="AF113" s="376">
        <v>0</v>
      </c>
      <c r="AG113" s="376">
        <v>0</v>
      </c>
      <c r="AH113" s="376">
        <v>0</v>
      </c>
      <c r="AI113" s="376">
        <v>0</v>
      </c>
      <c r="AJ113" s="376">
        <v>0</v>
      </c>
      <c r="AK113" s="376">
        <v>0</v>
      </c>
      <c r="AL113" s="376">
        <v>0</v>
      </c>
      <c r="AM113" s="376">
        <v>0</v>
      </c>
      <c r="AN113" s="376">
        <v>0</v>
      </c>
      <c r="AO113" s="376">
        <v>0</v>
      </c>
      <c r="AP113" s="376">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69"/>
      <c r="B116" s="487" t="s">
        <v>553</v>
      </c>
      <c r="C116" s="488"/>
      <c r="D116" s="487" t="s">
        <v>554</v>
      </c>
      <c r="E116" s="488"/>
      <c r="F116" s="369"/>
      <c r="G116" s="369"/>
      <c r="H116" s="369"/>
      <c r="I116" s="369"/>
      <c r="J116" s="369"/>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72" t="s">
        <v>555</v>
      </c>
      <c r="B117" s="378"/>
      <c r="C117" s="369" t="s">
        <v>556</v>
      </c>
      <c r="D117" s="378"/>
      <c r="E117" s="369" t="s">
        <v>556</v>
      </c>
      <c r="F117" s="369"/>
      <c r="G117" s="369"/>
      <c r="H117" s="369"/>
      <c r="I117" s="369"/>
      <c r="J117" s="369"/>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72" t="s">
        <v>555</v>
      </c>
      <c r="B118" s="369">
        <f>$B$110*B117</f>
        <v>0</v>
      </c>
      <c r="C118" s="369" t="s">
        <v>126</v>
      </c>
      <c r="D118" s="369">
        <f>$B$110*D117</f>
        <v>0</v>
      </c>
      <c r="E118" s="369" t="s">
        <v>126</v>
      </c>
      <c r="F118" s="372" t="s">
        <v>557</v>
      </c>
      <c r="G118" s="369">
        <f>D117-B117</f>
        <v>0</v>
      </c>
      <c r="H118" s="369" t="s">
        <v>556</v>
      </c>
      <c r="I118" s="379">
        <f>$B$110*G118</f>
        <v>0</v>
      </c>
      <c r="J118" s="369"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69"/>
      <c r="B119" s="369"/>
      <c r="C119" s="369"/>
      <c r="D119" s="369"/>
      <c r="E119" s="369"/>
      <c r="F119" s="372" t="s">
        <v>558</v>
      </c>
      <c r="G119" s="369">
        <f>I119/$B$110</f>
        <v>0</v>
      </c>
      <c r="H119" s="369" t="s">
        <v>556</v>
      </c>
      <c r="I119" s="378"/>
      <c r="J119" s="369"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80"/>
      <c r="B120" s="381"/>
      <c r="C120" s="381"/>
      <c r="D120" s="381"/>
      <c r="E120" s="381"/>
      <c r="F120" s="382" t="s">
        <v>559</v>
      </c>
      <c r="G120" s="379">
        <f>G118</f>
        <v>0</v>
      </c>
      <c r="H120" s="369" t="s">
        <v>556</v>
      </c>
      <c r="I120" s="374">
        <f>I118</f>
        <v>0</v>
      </c>
      <c r="J120" s="369"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83" t="s">
        <v>560</v>
      </c>
      <c r="B122" s="384">
        <v>2.3345400000000001</v>
      </c>
      <c r="C122" s="236"/>
      <c r="D122" s="476" t="s">
        <v>340</v>
      </c>
      <c r="E122" s="297" t="s">
        <v>578</v>
      </c>
      <c r="F122" s="298">
        <v>35</v>
      </c>
      <c r="G122" s="477"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83" t="s">
        <v>340</v>
      </c>
      <c r="B123" s="385">
        <v>30</v>
      </c>
      <c r="C123" s="236"/>
      <c r="D123" s="476"/>
      <c r="E123" s="297" t="s">
        <v>575</v>
      </c>
      <c r="F123" s="298">
        <v>30</v>
      </c>
      <c r="G123" s="477"/>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83" t="s">
        <v>561</v>
      </c>
      <c r="B124" s="385" t="s">
        <v>531</v>
      </c>
      <c r="C124" s="239" t="s">
        <v>562</v>
      </c>
      <c r="D124" s="476"/>
      <c r="E124" s="297" t="s">
        <v>580</v>
      </c>
      <c r="F124" s="298">
        <v>30</v>
      </c>
      <c r="G124" s="477"/>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6"/>
      <c r="B125" s="387"/>
      <c r="C125" s="240"/>
      <c r="D125" s="476"/>
      <c r="E125" s="297" t="s">
        <v>581</v>
      </c>
      <c r="F125" s="298">
        <v>30</v>
      </c>
      <c r="G125" s="477"/>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83" t="s">
        <v>563</v>
      </c>
      <c r="B126" s="388">
        <f>$B$122*1000*1000</f>
        <v>2334540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83" t="s">
        <v>564</v>
      </c>
      <c r="B127" s="389">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83" t="s">
        <v>565</v>
      </c>
      <c r="B129" s="390">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91"/>
      <c r="B130" s="392"/>
      <c r="C130" s="164"/>
      <c r="D130" s="164"/>
      <c r="E130" s="164"/>
      <c r="F130" s="164"/>
      <c r="G130" s="164"/>
      <c r="H130" s="164"/>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x14ac:dyDescent="0.2">
      <c r="A131" s="410"/>
      <c r="B131" s="411">
        <v>2024</v>
      </c>
      <c r="C131" s="411">
        <v>2025</v>
      </c>
      <c r="D131" s="411">
        <v>2026</v>
      </c>
      <c r="E131" s="411">
        <v>2027</v>
      </c>
      <c r="F131" s="411">
        <v>2028</v>
      </c>
      <c r="G131" s="411">
        <v>2029</v>
      </c>
      <c r="H131" s="411">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2" t="s">
        <v>627</v>
      </c>
      <c r="B132" s="393">
        <v>2449.0500000000002</v>
      </c>
      <c r="C132" s="413">
        <v>2769.1203235763874</v>
      </c>
      <c r="D132" s="413">
        <v>3093.1622627317265</v>
      </c>
      <c r="E132" s="413">
        <v>3737.7509009779374</v>
      </c>
      <c r="F132" s="413">
        <v>4217.4593621602853</v>
      </c>
      <c r="G132" s="413">
        <v>4535.9042897605668</v>
      </c>
      <c r="H132" s="413">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83"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83"/>
      <c r="B135" s="394">
        <v>2024</v>
      </c>
      <c r="C135" s="394">
        <f>B135+1</f>
        <v>2025</v>
      </c>
      <c r="D135" s="394">
        <f t="shared" ref="D135:AY135" si="40">C135+1</f>
        <v>2026</v>
      </c>
      <c r="E135" s="394">
        <f t="shared" si="40"/>
        <v>2027</v>
      </c>
      <c r="F135" s="394">
        <f t="shared" si="40"/>
        <v>2028</v>
      </c>
      <c r="G135" s="394">
        <f t="shared" si="40"/>
        <v>2029</v>
      </c>
      <c r="H135" s="394">
        <f t="shared" si="40"/>
        <v>2030</v>
      </c>
      <c r="I135" s="394">
        <f t="shared" si="40"/>
        <v>2031</v>
      </c>
      <c r="J135" s="394">
        <f t="shared" si="40"/>
        <v>2032</v>
      </c>
      <c r="K135" s="394">
        <f t="shared" si="40"/>
        <v>2033</v>
      </c>
      <c r="L135" s="394">
        <f t="shared" si="40"/>
        <v>2034</v>
      </c>
      <c r="M135" s="394">
        <f t="shared" si="40"/>
        <v>2035</v>
      </c>
      <c r="N135" s="394">
        <f t="shared" si="40"/>
        <v>2036</v>
      </c>
      <c r="O135" s="394">
        <f t="shared" si="40"/>
        <v>2037</v>
      </c>
      <c r="P135" s="394">
        <f t="shared" si="40"/>
        <v>2038</v>
      </c>
      <c r="Q135" s="394">
        <f t="shared" si="40"/>
        <v>2039</v>
      </c>
      <c r="R135" s="394">
        <f t="shared" si="40"/>
        <v>2040</v>
      </c>
      <c r="S135" s="394">
        <f t="shared" si="40"/>
        <v>2041</v>
      </c>
      <c r="T135" s="394">
        <f t="shared" si="40"/>
        <v>2042</v>
      </c>
      <c r="U135" s="394">
        <f t="shared" si="40"/>
        <v>2043</v>
      </c>
      <c r="V135" s="394">
        <f t="shared" si="40"/>
        <v>2044</v>
      </c>
      <c r="W135" s="394">
        <f t="shared" si="40"/>
        <v>2045</v>
      </c>
      <c r="X135" s="394">
        <f t="shared" si="40"/>
        <v>2046</v>
      </c>
      <c r="Y135" s="394">
        <f t="shared" si="40"/>
        <v>2047</v>
      </c>
      <c r="Z135" s="394">
        <f t="shared" si="40"/>
        <v>2048</v>
      </c>
      <c r="AA135" s="394">
        <f t="shared" si="40"/>
        <v>2049</v>
      </c>
      <c r="AB135" s="394">
        <f t="shared" si="40"/>
        <v>2050</v>
      </c>
      <c r="AC135" s="394">
        <f t="shared" si="40"/>
        <v>2051</v>
      </c>
      <c r="AD135" s="394">
        <f t="shared" si="40"/>
        <v>2052</v>
      </c>
      <c r="AE135" s="394">
        <f t="shared" si="40"/>
        <v>2053</v>
      </c>
      <c r="AF135" s="394">
        <f t="shared" si="40"/>
        <v>2054</v>
      </c>
      <c r="AG135" s="394">
        <f t="shared" si="40"/>
        <v>2055</v>
      </c>
      <c r="AH135" s="394">
        <f t="shared" si="40"/>
        <v>2056</v>
      </c>
      <c r="AI135" s="394">
        <f t="shared" si="40"/>
        <v>2057</v>
      </c>
      <c r="AJ135" s="394">
        <f t="shared" si="40"/>
        <v>2058</v>
      </c>
      <c r="AK135" s="394">
        <f t="shared" si="40"/>
        <v>2059</v>
      </c>
      <c r="AL135" s="394">
        <f t="shared" si="40"/>
        <v>2060</v>
      </c>
      <c r="AM135" s="394">
        <f t="shared" si="40"/>
        <v>2061</v>
      </c>
      <c r="AN135" s="394">
        <f t="shared" si="40"/>
        <v>2062</v>
      </c>
      <c r="AO135" s="394">
        <f t="shared" si="40"/>
        <v>2063</v>
      </c>
      <c r="AP135" s="394">
        <f t="shared" si="40"/>
        <v>2064</v>
      </c>
      <c r="AQ135" s="394">
        <f t="shared" si="40"/>
        <v>2065</v>
      </c>
      <c r="AR135" s="394">
        <f t="shared" si="40"/>
        <v>2066</v>
      </c>
      <c r="AS135" s="394">
        <f t="shared" si="40"/>
        <v>2067</v>
      </c>
      <c r="AT135" s="394">
        <f t="shared" si="40"/>
        <v>2068</v>
      </c>
      <c r="AU135" s="394">
        <f t="shared" si="40"/>
        <v>2069</v>
      </c>
      <c r="AV135" s="394">
        <f t="shared" si="40"/>
        <v>2070</v>
      </c>
      <c r="AW135" s="394">
        <f t="shared" si="40"/>
        <v>2071</v>
      </c>
      <c r="AX135" s="394">
        <f t="shared" si="40"/>
        <v>2072</v>
      </c>
      <c r="AY135" s="394">
        <f t="shared" si="40"/>
        <v>2073</v>
      </c>
    </row>
    <row r="136" spans="1:71" ht="12.75" x14ac:dyDescent="0.2">
      <c r="A136" s="383" t="s">
        <v>567</v>
      </c>
      <c r="B136" s="396">
        <v>8.1000000000000003E-2</v>
      </c>
      <c r="C136" s="396">
        <v>7.3999999999999996E-2</v>
      </c>
      <c r="D136" s="396">
        <v>5.5E-2</v>
      </c>
      <c r="E136" s="396">
        <v>4.1000000000000002E-2</v>
      </c>
      <c r="F136" s="396">
        <v>4.1000000000000002E-2</v>
      </c>
      <c r="G136" s="396">
        <v>4.1000000000000002E-2</v>
      </c>
      <c r="H136" s="396">
        <v>4.1000000000000002E-2</v>
      </c>
      <c r="I136" s="396">
        <v>4.1000000000000002E-2</v>
      </c>
      <c r="J136" s="396">
        <f t="shared" ref="J136:AY136" si="41">I136</f>
        <v>4.1000000000000002E-2</v>
      </c>
      <c r="K136" s="396">
        <f t="shared" si="41"/>
        <v>4.1000000000000002E-2</v>
      </c>
      <c r="L136" s="396">
        <f t="shared" si="41"/>
        <v>4.1000000000000002E-2</v>
      </c>
      <c r="M136" s="396">
        <f t="shared" si="41"/>
        <v>4.1000000000000002E-2</v>
      </c>
      <c r="N136" s="396">
        <f t="shared" si="41"/>
        <v>4.1000000000000002E-2</v>
      </c>
      <c r="O136" s="396">
        <f t="shared" si="41"/>
        <v>4.1000000000000002E-2</v>
      </c>
      <c r="P136" s="396">
        <f t="shared" si="41"/>
        <v>4.1000000000000002E-2</v>
      </c>
      <c r="Q136" s="396">
        <f t="shared" si="41"/>
        <v>4.1000000000000002E-2</v>
      </c>
      <c r="R136" s="396">
        <f t="shared" si="41"/>
        <v>4.1000000000000002E-2</v>
      </c>
      <c r="S136" s="396">
        <f t="shared" si="41"/>
        <v>4.1000000000000002E-2</v>
      </c>
      <c r="T136" s="396">
        <f t="shared" si="41"/>
        <v>4.1000000000000002E-2</v>
      </c>
      <c r="U136" s="396">
        <f t="shared" si="41"/>
        <v>4.1000000000000002E-2</v>
      </c>
      <c r="V136" s="396">
        <f t="shared" si="41"/>
        <v>4.1000000000000002E-2</v>
      </c>
      <c r="W136" s="396">
        <f t="shared" si="41"/>
        <v>4.1000000000000002E-2</v>
      </c>
      <c r="X136" s="396">
        <f t="shared" si="41"/>
        <v>4.1000000000000002E-2</v>
      </c>
      <c r="Y136" s="396">
        <f t="shared" si="41"/>
        <v>4.1000000000000002E-2</v>
      </c>
      <c r="Z136" s="396">
        <f t="shared" si="41"/>
        <v>4.1000000000000002E-2</v>
      </c>
      <c r="AA136" s="396">
        <f t="shared" si="41"/>
        <v>4.1000000000000002E-2</v>
      </c>
      <c r="AB136" s="396">
        <f t="shared" si="41"/>
        <v>4.1000000000000002E-2</v>
      </c>
      <c r="AC136" s="396">
        <f t="shared" si="41"/>
        <v>4.1000000000000002E-2</v>
      </c>
      <c r="AD136" s="396">
        <f t="shared" si="41"/>
        <v>4.1000000000000002E-2</v>
      </c>
      <c r="AE136" s="396">
        <f t="shared" si="41"/>
        <v>4.1000000000000002E-2</v>
      </c>
      <c r="AF136" s="396">
        <f t="shared" si="41"/>
        <v>4.1000000000000002E-2</v>
      </c>
      <c r="AG136" s="396">
        <f t="shared" si="41"/>
        <v>4.1000000000000002E-2</v>
      </c>
      <c r="AH136" s="396">
        <f t="shared" si="41"/>
        <v>4.1000000000000002E-2</v>
      </c>
      <c r="AI136" s="396">
        <f t="shared" si="41"/>
        <v>4.1000000000000002E-2</v>
      </c>
      <c r="AJ136" s="396">
        <f t="shared" si="41"/>
        <v>4.1000000000000002E-2</v>
      </c>
      <c r="AK136" s="396">
        <f t="shared" si="41"/>
        <v>4.1000000000000002E-2</v>
      </c>
      <c r="AL136" s="396">
        <f t="shared" si="41"/>
        <v>4.1000000000000002E-2</v>
      </c>
      <c r="AM136" s="396">
        <f t="shared" si="41"/>
        <v>4.1000000000000002E-2</v>
      </c>
      <c r="AN136" s="396">
        <f t="shared" si="41"/>
        <v>4.1000000000000002E-2</v>
      </c>
      <c r="AO136" s="396">
        <f t="shared" si="41"/>
        <v>4.1000000000000002E-2</v>
      </c>
      <c r="AP136" s="396">
        <f t="shared" si="41"/>
        <v>4.1000000000000002E-2</v>
      </c>
      <c r="AQ136" s="396">
        <f t="shared" si="41"/>
        <v>4.1000000000000002E-2</v>
      </c>
      <c r="AR136" s="396">
        <f t="shared" si="41"/>
        <v>4.1000000000000002E-2</v>
      </c>
      <c r="AS136" s="396">
        <f t="shared" si="41"/>
        <v>4.1000000000000002E-2</v>
      </c>
      <c r="AT136" s="396">
        <f t="shared" si="41"/>
        <v>4.1000000000000002E-2</v>
      </c>
      <c r="AU136" s="396">
        <f t="shared" si="41"/>
        <v>4.1000000000000002E-2</v>
      </c>
      <c r="AV136" s="396">
        <f t="shared" si="41"/>
        <v>4.1000000000000002E-2</v>
      </c>
      <c r="AW136" s="396">
        <f t="shared" si="41"/>
        <v>4.1000000000000002E-2</v>
      </c>
      <c r="AX136" s="396">
        <f t="shared" si="41"/>
        <v>4.1000000000000002E-2</v>
      </c>
      <c r="AY136" s="396">
        <f t="shared" si="41"/>
        <v>4.1000000000000002E-2</v>
      </c>
    </row>
    <row r="137" spans="1:71" s="197" customFormat="1" ht="15" x14ac:dyDescent="0.2">
      <c r="A137" s="383" t="s">
        <v>568</v>
      </c>
      <c r="B137" s="397"/>
      <c r="C137" s="398">
        <f>(1+B137)*(1+C136)-1</f>
        <v>7.4000000000000066E-2</v>
      </c>
      <c r="D137" s="398">
        <f>(1+C137)*(1+D136)-1</f>
        <v>0.13307000000000002</v>
      </c>
      <c r="E137" s="398">
        <f>(1+D137)*(1+E136)-1</f>
        <v>0.17952586999999998</v>
      </c>
      <c r="F137" s="398">
        <f t="shared" ref="F137:AY137" si="42">(1+E137)*(1+F136)-1</f>
        <v>0.22788643066999992</v>
      </c>
      <c r="G137" s="398">
        <f>(1+F137)*(1+G136)-1</f>
        <v>0.27822977432746976</v>
      </c>
      <c r="H137" s="398">
        <f t="shared" si="42"/>
        <v>0.33063719507489586</v>
      </c>
      <c r="I137" s="398">
        <f t="shared" si="42"/>
        <v>0.38519332007296647</v>
      </c>
      <c r="J137" s="398">
        <f t="shared" si="42"/>
        <v>0.44198624619595805</v>
      </c>
      <c r="K137" s="398">
        <f t="shared" si="42"/>
        <v>0.50110768228999225</v>
      </c>
      <c r="L137" s="398">
        <f t="shared" si="42"/>
        <v>0.56265309726388191</v>
      </c>
      <c r="M137" s="398">
        <f t="shared" si="42"/>
        <v>0.62672187425170089</v>
      </c>
      <c r="N137" s="398">
        <f t="shared" si="42"/>
        <v>0.69341747109602059</v>
      </c>
      <c r="O137" s="398">
        <f t="shared" si="42"/>
        <v>0.76284758741095726</v>
      </c>
      <c r="P137" s="398">
        <f t="shared" si="42"/>
        <v>0.83512433849480638</v>
      </c>
      <c r="Q137" s="398">
        <f t="shared" si="42"/>
        <v>0.91036443637309339</v>
      </c>
      <c r="R137" s="398">
        <f t="shared" si="42"/>
        <v>0.98868937826439018</v>
      </c>
      <c r="S137" s="398">
        <f t="shared" si="42"/>
        <v>1.07022564277323</v>
      </c>
      <c r="T137" s="398">
        <f t="shared" si="42"/>
        <v>1.1551048941269322</v>
      </c>
      <c r="U137" s="398">
        <f t="shared" si="42"/>
        <v>1.2434641947861365</v>
      </c>
      <c r="V137" s="398">
        <f t="shared" si="42"/>
        <v>1.3354462267723677</v>
      </c>
      <c r="W137" s="398">
        <f t="shared" si="42"/>
        <v>1.4311995220700346</v>
      </c>
      <c r="X137" s="398">
        <f t="shared" si="42"/>
        <v>1.5308787024749058</v>
      </c>
      <c r="Y137" s="398">
        <f t="shared" si="42"/>
        <v>1.6346447292763768</v>
      </c>
      <c r="Z137" s="398">
        <f t="shared" si="42"/>
        <v>1.7426651631767083</v>
      </c>
      <c r="AA137" s="398">
        <f t="shared" si="42"/>
        <v>1.855114434866953</v>
      </c>
      <c r="AB137" s="398">
        <f t="shared" si="42"/>
        <v>1.9721741266964981</v>
      </c>
      <c r="AC137" s="398">
        <f t="shared" si="42"/>
        <v>2.0940332658910541</v>
      </c>
      <c r="AD137" s="398">
        <f t="shared" si="42"/>
        <v>2.2208886297925869</v>
      </c>
      <c r="AE137" s="398">
        <f t="shared" si="42"/>
        <v>2.352945063614083</v>
      </c>
      <c r="AF137" s="398">
        <f t="shared" si="42"/>
        <v>2.4904158112222601</v>
      </c>
      <c r="AG137" s="398">
        <f t="shared" si="42"/>
        <v>2.6335228594823725</v>
      </c>
      <c r="AH137" s="398">
        <f t="shared" si="42"/>
        <v>2.7824972967211496</v>
      </c>
      <c r="AI137" s="398">
        <f t="shared" si="42"/>
        <v>2.9375796858867167</v>
      </c>
      <c r="AJ137" s="398">
        <f t="shared" si="42"/>
        <v>3.0990204530080714</v>
      </c>
      <c r="AK137" s="398">
        <f t="shared" si="42"/>
        <v>3.2670802915814017</v>
      </c>
      <c r="AL137" s="398">
        <f t="shared" si="42"/>
        <v>3.4420305835362388</v>
      </c>
      <c r="AM137" s="398">
        <f t="shared" si="42"/>
        <v>3.6241538374612245</v>
      </c>
      <c r="AN137" s="398">
        <f t="shared" si="42"/>
        <v>3.8137441447971341</v>
      </c>
      <c r="AO137" s="398">
        <f t="shared" si="42"/>
        <v>4.0111076547338165</v>
      </c>
      <c r="AP137" s="398">
        <f t="shared" si="42"/>
        <v>4.2165630685779023</v>
      </c>
      <c r="AQ137" s="398">
        <f t="shared" si="42"/>
        <v>4.4304421543895955</v>
      </c>
      <c r="AR137" s="398">
        <f t="shared" si="42"/>
        <v>4.6530902827195684</v>
      </c>
      <c r="AS137" s="398">
        <f t="shared" si="42"/>
        <v>4.8848669843110706</v>
      </c>
      <c r="AT137" s="398">
        <f t="shared" si="42"/>
        <v>5.1261465306678238</v>
      </c>
      <c r="AU137" s="398">
        <f t="shared" si="42"/>
        <v>5.3773185384252038</v>
      </c>
      <c r="AV137" s="398">
        <f t="shared" si="42"/>
        <v>5.6387885985006365</v>
      </c>
      <c r="AW137" s="398">
        <f>(1+AV137)*(1+AW136)-1</f>
        <v>5.9109789310391623</v>
      </c>
      <c r="AX137" s="398">
        <f t="shared" si="42"/>
        <v>6.1943290672117675</v>
      </c>
      <c r="AY137" s="398">
        <f t="shared" si="42"/>
        <v>6.4892965589674496</v>
      </c>
    </row>
    <row r="138" spans="1:71" s="197" customFormat="1" x14ac:dyDescent="0.2">
      <c r="A138" s="243"/>
      <c r="B138" s="399"/>
      <c r="C138" s="400"/>
      <c r="D138" s="400"/>
      <c r="E138" s="400"/>
      <c r="F138" s="400"/>
      <c r="G138" s="400"/>
      <c r="H138" s="400"/>
      <c r="I138" s="400"/>
      <c r="J138" s="400"/>
      <c r="K138" s="400"/>
      <c r="L138" s="400"/>
      <c r="M138" s="400"/>
      <c r="N138" s="400"/>
      <c r="O138" s="400"/>
      <c r="P138" s="400"/>
      <c r="Q138" s="400"/>
      <c r="R138" s="400"/>
      <c r="S138" s="400"/>
      <c r="T138" s="400"/>
      <c r="U138" s="400"/>
      <c r="V138" s="400"/>
      <c r="W138" s="400"/>
      <c r="X138" s="400"/>
      <c r="Y138" s="400"/>
      <c r="Z138" s="400"/>
      <c r="AA138" s="400"/>
      <c r="AB138" s="400"/>
      <c r="AC138" s="400"/>
      <c r="AD138" s="400"/>
      <c r="AE138" s="400"/>
      <c r="AF138" s="400"/>
      <c r="AG138" s="400"/>
      <c r="AH138" s="400"/>
      <c r="AI138" s="400"/>
      <c r="AJ138" s="400"/>
      <c r="AK138" s="400"/>
      <c r="AL138" s="400"/>
      <c r="AM138" s="400"/>
      <c r="AN138" s="400"/>
      <c r="AO138" s="400"/>
      <c r="AP138" s="400"/>
      <c r="AQ138" s="163"/>
    </row>
    <row r="139" spans="1:71" ht="12.75" x14ac:dyDescent="0.2">
      <c r="A139" s="238"/>
      <c r="B139" s="395">
        <f>B135</f>
        <v>2024</v>
      </c>
      <c r="C139" s="395">
        <f>B139+1</f>
        <v>2025</v>
      </c>
      <c r="D139" s="395">
        <f t="shared" ref="D139:S140" si="43">C139+1</f>
        <v>2026</v>
      </c>
      <c r="E139" s="395">
        <f t="shared" si="43"/>
        <v>2027</v>
      </c>
      <c r="F139" s="395">
        <f t="shared" si="43"/>
        <v>2028</v>
      </c>
      <c r="G139" s="395">
        <f t="shared" si="43"/>
        <v>2029</v>
      </c>
      <c r="H139" s="395">
        <f t="shared" si="43"/>
        <v>2030</v>
      </c>
      <c r="I139" s="395">
        <f t="shared" si="43"/>
        <v>2031</v>
      </c>
      <c r="J139" s="395">
        <f t="shared" si="43"/>
        <v>2032</v>
      </c>
      <c r="K139" s="395">
        <f t="shared" si="43"/>
        <v>2033</v>
      </c>
      <c r="L139" s="395">
        <f t="shared" si="43"/>
        <v>2034</v>
      </c>
      <c r="M139" s="395">
        <f t="shared" si="43"/>
        <v>2035</v>
      </c>
      <c r="N139" s="395">
        <f t="shared" si="43"/>
        <v>2036</v>
      </c>
      <c r="O139" s="395">
        <f t="shared" si="43"/>
        <v>2037</v>
      </c>
      <c r="P139" s="395">
        <f t="shared" si="43"/>
        <v>2038</v>
      </c>
      <c r="Q139" s="395">
        <f t="shared" si="43"/>
        <v>2039</v>
      </c>
      <c r="R139" s="395">
        <f t="shared" si="43"/>
        <v>2040</v>
      </c>
      <c r="S139" s="395">
        <f t="shared" si="43"/>
        <v>2041</v>
      </c>
      <c r="T139" s="395">
        <f t="shared" ref="T139:AI140" si="44">S139+1</f>
        <v>2042</v>
      </c>
      <c r="U139" s="395">
        <f t="shared" si="44"/>
        <v>2043</v>
      </c>
      <c r="V139" s="395">
        <f t="shared" si="44"/>
        <v>2044</v>
      </c>
      <c r="W139" s="395">
        <f t="shared" si="44"/>
        <v>2045</v>
      </c>
      <c r="X139" s="395">
        <f t="shared" si="44"/>
        <v>2046</v>
      </c>
      <c r="Y139" s="395">
        <f t="shared" si="44"/>
        <v>2047</v>
      </c>
      <c r="Z139" s="395">
        <f t="shared" si="44"/>
        <v>2048</v>
      </c>
      <c r="AA139" s="395">
        <f t="shared" si="44"/>
        <v>2049</v>
      </c>
      <c r="AB139" s="395">
        <f t="shared" si="44"/>
        <v>2050</v>
      </c>
      <c r="AC139" s="395">
        <f t="shared" si="44"/>
        <v>2051</v>
      </c>
      <c r="AD139" s="395">
        <f t="shared" si="44"/>
        <v>2052</v>
      </c>
      <c r="AE139" s="395">
        <f t="shared" si="44"/>
        <v>2053</v>
      </c>
      <c r="AF139" s="395">
        <f t="shared" si="44"/>
        <v>2054</v>
      </c>
      <c r="AG139" s="395">
        <f t="shared" si="44"/>
        <v>2055</v>
      </c>
      <c r="AH139" s="395">
        <f t="shared" si="44"/>
        <v>2056</v>
      </c>
      <c r="AI139" s="395">
        <f t="shared" si="44"/>
        <v>2057</v>
      </c>
      <c r="AJ139" s="395">
        <f t="shared" ref="AJ139:AY140" si="45">AI139+1</f>
        <v>2058</v>
      </c>
      <c r="AK139" s="395">
        <f t="shared" si="45"/>
        <v>2059</v>
      </c>
      <c r="AL139" s="395">
        <f t="shared" si="45"/>
        <v>2060</v>
      </c>
      <c r="AM139" s="395">
        <f t="shared" si="45"/>
        <v>2061</v>
      </c>
      <c r="AN139" s="395">
        <f t="shared" si="45"/>
        <v>2062</v>
      </c>
      <c r="AO139" s="395">
        <f t="shared" si="45"/>
        <v>2063</v>
      </c>
      <c r="AP139" s="395">
        <f t="shared" si="45"/>
        <v>2064</v>
      </c>
      <c r="AQ139" s="395">
        <f t="shared" si="45"/>
        <v>2065</v>
      </c>
      <c r="AR139" s="395">
        <f t="shared" si="45"/>
        <v>2066</v>
      </c>
      <c r="AS139" s="395">
        <f t="shared" si="45"/>
        <v>2067</v>
      </c>
      <c r="AT139" s="395">
        <f t="shared" si="45"/>
        <v>2068</v>
      </c>
      <c r="AU139" s="395">
        <f t="shared" si="45"/>
        <v>2069</v>
      </c>
      <c r="AV139" s="395">
        <f t="shared" si="45"/>
        <v>2070</v>
      </c>
      <c r="AW139" s="395">
        <f t="shared" si="45"/>
        <v>2071</v>
      </c>
      <c r="AX139" s="395">
        <f t="shared" si="45"/>
        <v>2072</v>
      </c>
      <c r="AY139" s="395">
        <f t="shared" si="45"/>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c r="B140" s="401">
        <v>0</v>
      </c>
      <c r="C140" s="401">
        <v>1</v>
      </c>
      <c r="D140" s="401">
        <f>C140+1</f>
        <v>2</v>
      </c>
      <c r="E140" s="401">
        <f>D140+1</f>
        <v>3</v>
      </c>
      <c r="F140" s="401">
        <f t="shared" si="43"/>
        <v>4</v>
      </c>
      <c r="G140" s="401">
        <f t="shared" si="43"/>
        <v>5</v>
      </c>
      <c r="H140" s="401">
        <f t="shared" si="43"/>
        <v>6</v>
      </c>
      <c r="I140" s="401">
        <f t="shared" si="43"/>
        <v>7</v>
      </c>
      <c r="J140" s="401">
        <f t="shared" si="43"/>
        <v>8</v>
      </c>
      <c r="K140" s="401">
        <f t="shared" si="43"/>
        <v>9</v>
      </c>
      <c r="L140" s="401">
        <f t="shared" si="43"/>
        <v>10</v>
      </c>
      <c r="M140" s="401">
        <f t="shared" si="43"/>
        <v>11</v>
      </c>
      <c r="N140" s="401">
        <f t="shared" si="43"/>
        <v>12</v>
      </c>
      <c r="O140" s="401">
        <f t="shared" si="43"/>
        <v>13</v>
      </c>
      <c r="P140" s="401">
        <f t="shared" si="43"/>
        <v>14</v>
      </c>
      <c r="Q140" s="401">
        <f t="shared" si="43"/>
        <v>15</v>
      </c>
      <c r="R140" s="401">
        <f t="shared" si="43"/>
        <v>16</v>
      </c>
      <c r="S140" s="401">
        <f t="shared" si="43"/>
        <v>17</v>
      </c>
      <c r="T140" s="401">
        <f t="shared" si="44"/>
        <v>18</v>
      </c>
      <c r="U140" s="401">
        <f t="shared" si="44"/>
        <v>19</v>
      </c>
      <c r="V140" s="401">
        <f t="shared" si="44"/>
        <v>20</v>
      </c>
      <c r="W140" s="401">
        <f t="shared" si="44"/>
        <v>21</v>
      </c>
      <c r="X140" s="401">
        <f t="shared" si="44"/>
        <v>22</v>
      </c>
      <c r="Y140" s="401">
        <f t="shared" si="44"/>
        <v>23</v>
      </c>
      <c r="Z140" s="401">
        <f t="shared" si="44"/>
        <v>24</v>
      </c>
      <c r="AA140" s="401">
        <f t="shared" si="44"/>
        <v>25</v>
      </c>
      <c r="AB140" s="401">
        <f t="shared" si="44"/>
        <v>26</v>
      </c>
      <c r="AC140" s="401">
        <f t="shared" si="44"/>
        <v>27</v>
      </c>
      <c r="AD140" s="401">
        <f t="shared" si="44"/>
        <v>28</v>
      </c>
      <c r="AE140" s="401">
        <f t="shared" si="44"/>
        <v>29</v>
      </c>
      <c r="AF140" s="401">
        <f t="shared" si="44"/>
        <v>30</v>
      </c>
      <c r="AG140" s="401">
        <f t="shared" si="44"/>
        <v>31</v>
      </c>
      <c r="AH140" s="401">
        <f t="shared" si="44"/>
        <v>32</v>
      </c>
      <c r="AI140" s="401">
        <f t="shared" si="44"/>
        <v>33</v>
      </c>
      <c r="AJ140" s="401">
        <f t="shared" si="45"/>
        <v>34</v>
      </c>
      <c r="AK140" s="401">
        <f t="shared" si="45"/>
        <v>35</v>
      </c>
      <c r="AL140" s="401">
        <f t="shared" si="45"/>
        <v>36</v>
      </c>
      <c r="AM140" s="401">
        <f t="shared" si="45"/>
        <v>37</v>
      </c>
      <c r="AN140" s="401">
        <f t="shared" si="45"/>
        <v>38</v>
      </c>
      <c r="AO140" s="401">
        <f t="shared" si="45"/>
        <v>39</v>
      </c>
      <c r="AP140" s="401">
        <f>AO140+1</f>
        <v>40</v>
      </c>
      <c r="AQ140" s="401">
        <f t="shared" si="45"/>
        <v>41</v>
      </c>
      <c r="AR140" s="401">
        <f t="shared" si="45"/>
        <v>42</v>
      </c>
      <c r="AS140" s="401">
        <f t="shared" si="45"/>
        <v>43</v>
      </c>
      <c r="AT140" s="401">
        <f t="shared" si="45"/>
        <v>44</v>
      </c>
      <c r="AU140" s="401">
        <f t="shared" si="45"/>
        <v>45</v>
      </c>
      <c r="AV140" s="401">
        <f t="shared" si="45"/>
        <v>46</v>
      </c>
      <c r="AW140" s="401">
        <f t="shared" si="45"/>
        <v>47</v>
      </c>
      <c r="AX140" s="401">
        <f t="shared" si="45"/>
        <v>48</v>
      </c>
      <c r="AY140" s="401">
        <f t="shared" si="45"/>
        <v>49</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402">
        <f>AVERAGE(A140:B140)</f>
        <v>0</v>
      </c>
      <c r="C141" s="402">
        <f>AVERAGE(B140:C140)</f>
        <v>0.5</v>
      </c>
      <c r="D141" s="402">
        <f>AVERAGE(C140:D140)</f>
        <v>1.5</v>
      </c>
      <c r="E141" s="402">
        <f>AVERAGE(D140:E140)</f>
        <v>2.5</v>
      </c>
      <c r="F141" s="402">
        <f t="shared" ref="F141:AO141" si="46">AVERAGE(E140:F140)</f>
        <v>3.5</v>
      </c>
      <c r="G141" s="402">
        <f t="shared" si="46"/>
        <v>4.5</v>
      </c>
      <c r="H141" s="402">
        <f t="shared" si="46"/>
        <v>5.5</v>
      </c>
      <c r="I141" s="402">
        <f t="shared" si="46"/>
        <v>6.5</v>
      </c>
      <c r="J141" s="402">
        <f t="shared" si="46"/>
        <v>7.5</v>
      </c>
      <c r="K141" s="402">
        <f t="shared" si="46"/>
        <v>8.5</v>
      </c>
      <c r="L141" s="402">
        <f t="shared" si="46"/>
        <v>9.5</v>
      </c>
      <c r="M141" s="402">
        <f t="shared" si="46"/>
        <v>10.5</v>
      </c>
      <c r="N141" s="402">
        <f t="shared" si="46"/>
        <v>11.5</v>
      </c>
      <c r="O141" s="402">
        <f t="shared" si="46"/>
        <v>12.5</v>
      </c>
      <c r="P141" s="402">
        <f t="shared" si="46"/>
        <v>13.5</v>
      </c>
      <c r="Q141" s="402">
        <f t="shared" si="46"/>
        <v>14.5</v>
      </c>
      <c r="R141" s="402">
        <f t="shared" si="46"/>
        <v>15.5</v>
      </c>
      <c r="S141" s="402">
        <f t="shared" si="46"/>
        <v>16.5</v>
      </c>
      <c r="T141" s="402">
        <f t="shared" si="46"/>
        <v>17.5</v>
      </c>
      <c r="U141" s="402">
        <f t="shared" si="46"/>
        <v>18.5</v>
      </c>
      <c r="V141" s="402">
        <f t="shared" si="46"/>
        <v>19.5</v>
      </c>
      <c r="W141" s="402">
        <f t="shared" si="46"/>
        <v>20.5</v>
      </c>
      <c r="X141" s="402">
        <f t="shared" si="46"/>
        <v>21.5</v>
      </c>
      <c r="Y141" s="402">
        <f t="shared" si="46"/>
        <v>22.5</v>
      </c>
      <c r="Z141" s="402">
        <f t="shared" si="46"/>
        <v>23.5</v>
      </c>
      <c r="AA141" s="402">
        <f t="shared" si="46"/>
        <v>24.5</v>
      </c>
      <c r="AB141" s="402">
        <f t="shared" si="46"/>
        <v>25.5</v>
      </c>
      <c r="AC141" s="402">
        <f t="shared" si="46"/>
        <v>26.5</v>
      </c>
      <c r="AD141" s="402">
        <f t="shared" si="46"/>
        <v>27.5</v>
      </c>
      <c r="AE141" s="402">
        <f t="shared" si="46"/>
        <v>28.5</v>
      </c>
      <c r="AF141" s="402">
        <f t="shared" si="46"/>
        <v>29.5</v>
      </c>
      <c r="AG141" s="402">
        <f t="shared" si="46"/>
        <v>30.5</v>
      </c>
      <c r="AH141" s="402">
        <f t="shared" si="46"/>
        <v>31.5</v>
      </c>
      <c r="AI141" s="402">
        <f t="shared" si="46"/>
        <v>32.5</v>
      </c>
      <c r="AJ141" s="402">
        <f t="shared" si="46"/>
        <v>33.5</v>
      </c>
      <c r="AK141" s="402">
        <f t="shared" si="46"/>
        <v>34.5</v>
      </c>
      <c r="AL141" s="402">
        <f t="shared" si="46"/>
        <v>35.5</v>
      </c>
      <c r="AM141" s="402">
        <f t="shared" si="46"/>
        <v>36.5</v>
      </c>
      <c r="AN141" s="402">
        <f t="shared" si="46"/>
        <v>37.5</v>
      </c>
      <c r="AO141" s="402">
        <f t="shared" si="46"/>
        <v>38.5</v>
      </c>
      <c r="AP141" s="402">
        <f>AVERAGE(AO140:AP140)</f>
        <v>39.5</v>
      </c>
      <c r="AQ141" s="402">
        <f t="shared" ref="AQ141:AY141" si="47">AVERAGE(AP140:AQ140)</f>
        <v>40.5</v>
      </c>
      <c r="AR141" s="402">
        <f t="shared" si="47"/>
        <v>41.5</v>
      </c>
      <c r="AS141" s="402">
        <f t="shared" si="47"/>
        <v>42.5</v>
      </c>
      <c r="AT141" s="402">
        <f t="shared" si="47"/>
        <v>43.5</v>
      </c>
      <c r="AU141" s="402">
        <f t="shared" si="47"/>
        <v>44.5</v>
      </c>
      <c r="AV141" s="402">
        <f t="shared" si="47"/>
        <v>45.5</v>
      </c>
      <c r="AW141" s="402">
        <f t="shared" si="47"/>
        <v>46.5</v>
      </c>
      <c r="AX141" s="402">
        <f t="shared" si="47"/>
        <v>47.5</v>
      </c>
      <c r="AY141" s="402">
        <f t="shared" si="47"/>
        <v>48.5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60" workbookViewId="0">
      <selection activeCell="I35" sqref="I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7" t="str">
        <f>'2. паспорт  ТП'!A4:S4</f>
        <v>Год раскрытия информации: 2026 год</v>
      </c>
      <c r="B5" s="417"/>
      <c r="C5" s="417"/>
      <c r="D5" s="417"/>
      <c r="E5" s="417"/>
      <c r="F5" s="417"/>
      <c r="G5" s="417"/>
      <c r="H5" s="417"/>
      <c r="I5" s="417"/>
      <c r="J5" s="417"/>
      <c r="K5" s="417"/>
      <c r="L5" s="41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26" t="s">
        <v>7</v>
      </c>
      <c r="B7" s="426"/>
      <c r="C7" s="426"/>
      <c r="D7" s="426"/>
      <c r="E7" s="426"/>
      <c r="F7" s="426"/>
      <c r="G7" s="426"/>
      <c r="H7" s="426"/>
      <c r="I7" s="426"/>
      <c r="J7" s="426"/>
      <c r="K7" s="426"/>
      <c r="L7" s="426"/>
    </row>
    <row r="8" spans="1:44" ht="18.75" x14ac:dyDescent="0.25">
      <c r="A8" s="426"/>
      <c r="B8" s="426"/>
      <c r="C8" s="426"/>
      <c r="D8" s="426"/>
      <c r="E8" s="426"/>
      <c r="F8" s="426"/>
      <c r="G8" s="426"/>
      <c r="H8" s="426"/>
      <c r="I8" s="426"/>
      <c r="J8" s="426"/>
      <c r="K8" s="426"/>
      <c r="L8" s="426"/>
    </row>
    <row r="9" spans="1:44"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row>
    <row r="10" spans="1:44" x14ac:dyDescent="0.25">
      <c r="A10" s="431" t="s">
        <v>6</v>
      </c>
      <c r="B10" s="431"/>
      <c r="C10" s="431"/>
      <c r="D10" s="431"/>
      <c r="E10" s="431"/>
      <c r="F10" s="431"/>
      <c r="G10" s="431"/>
      <c r="H10" s="431"/>
      <c r="I10" s="431"/>
      <c r="J10" s="431"/>
      <c r="K10" s="431"/>
      <c r="L10" s="431"/>
    </row>
    <row r="11" spans="1:44" ht="18.75" x14ac:dyDescent="0.25">
      <c r="A11" s="426"/>
      <c r="B11" s="426"/>
      <c r="C11" s="426"/>
      <c r="D11" s="426"/>
      <c r="E11" s="426"/>
      <c r="F11" s="426"/>
      <c r="G11" s="426"/>
      <c r="H11" s="426"/>
      <c r="I11" s="426"/>
      <c r="J11" s="426"/>
      <c r="K11" s="426"/>
      <c r="L11" s="426"/>
    </row>
    <row r="12" spans="1:44" x14ac:dyDescent="0.25">
      <c r="A12" s="427" t="str">
        <f>'1. паспорт местоположение'!A12:C12</f>
        <v>P_25-0695</v>
      </c>
      <c r="B12" s="427"/>
      <c r="C12" s="427"/>
      <c r="D12" s="427"/>
      <c r="E12" s="427"/>
      <c r="F12" s="427"/>
      <c r="G12" s="427"/>
      <c r="H12" s="427"/>
      <c r="I12" s="427"/>
      <c r="J12" s="427"/>
      <c r="K12" s="427"/>
      <c r="L12" s="427"/>
    </row>
    <row r="13" spans="1:44" x14ac:dyDescent="0.25">
      <c r="A13" s="431" t="s">
        <v>5</v>
      </c>
      <c r="B13" s="431"/>
      <c r="C13" s="431"/>
      <c r="D13" s="431"/>
      <c r="E13" s="431"/>
      <c r="F13" s="431"/>
      <c r="G13" s="431"/>
      <c r="H13" s="431"/>
      <c r="I13" s="431"/>
      <c r="J13" s="431"/>
      <c r="K13" s="431"/>
      <c r="L13" s="431"/>
    </row>
    <row r="14" spans="1:44" ht="18.75" x14ac:dyDescent="0.25">
      <c r="A14" s="432"/>
      <c r="B14" s="432"/>
      <c r="C14" s="432"/>
      <c r="D14" s="432"/>
      <c r="E14" s="432"/>
      <c r="F14" s="432"/>
      <c r="G14" s="432"/>
      <c r="H14" s="432"/>
      <c r="I14" s="432"/>
      <c r="J14" s="432"/>
      <c r="K14" s="432"/>
      <c r="L14" s="432"/>
    </row>
    <row r="15" spans="1:44" x14ac:dyDescent="0.25">
      <c r="A15" s="427"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27"/>
      <c r="C15" s="427"/>
      <c r="D15" s="427"/>
      <c r="E15" s="427"/>
      <c r="F15" s="427"/>
      <c r="G15" s="427"/>
      <c r="H15" s="427"/>
      <c r="I15" s="427"/>
      <c r="J15" s="427"/>
      <c r="K15" s="427"/>
      <c r="L15" s="427"/>
    </row>
    <row r="16" spans="1:44" x14ac:dyDescent="0.25">
      <c r="A16" s="431" t="s">
        <v>4</v>
      </c>
      <c r="B16" s="431"/>
      <c r="C16" s="431"/>
      <c r="D16" s="431"/>
      <c r="E16" s="431"/>
      <c r="F16" s="431"/>
      <c r="G16" s="431"/>
      <c r="H16" s="431"/>
      <c r="I16" s="431"/>
      <c r="J16" s="431"/>
      <c r="K16" s="431"/>
      <c r="L16" s="431"/>
    </row>
    <row r="17" spans="1:12" ht="15.75" customHeight="1" x14ac:dyDescent="0.25">
      <c r="L17" s="90"/>
    </row>
    <row r="18" spans="1:12" x14ac:dyDescent="0.25">
      <c r="K18" s="89"/>
    </row>
    <row r="19" spans="1:12" ht="15.75" customHeight="1" x14ac:dyDescent="0.25">
      <c r="A19" s="503" t="s">
        <v>495</v>
      </c>
      <c r="B19" s="503"/>
      <c r="C19" s="503"/>
      <c r="D19" s="503"/>
      <c r="E19" s="503"/>
      <c r="F19" s="503"/>
      <c r="G19" s="503"/>
      <c r="H19" s="503"/>
      <c r="I19" s="503"/>
      <c r="J19" s="503"/>
      <c r="K19" s="503"/>
      <c r="L19" s="503"/>
    </row>
    <row r="20" spans="1:12" x14ac:dyDescent="0.25">
      <c r="A20" s="61"/>
      <c r="B20" s="61"/>
      <c r="C20" s="88"/>
      <c r="D20" s="88"/>
      <c r="E20" s="88"/>
      <c r="F20" s="88"/>
      <c r="G20" s="88"/>
      <c r="H20" s="88"/>
      <c r="I20" s="88"/>
      <c r="J20" s="88"/>
      <c r="K20" s="88"/>
      <c r="L20" s="88"/>
    </row>
    <row r="21" spans="1:12" ht="28.5" customHeight="1" x14ac:dyDescent="0.25">
      <c r="A21" s="493" t="s">
        <v>218</v>
      </c>
      <c r="B21" s="493" t="s">
        <v>217</v>
      </c>
      <c r="C21" s="499" t="s">
        <v>427</v>
      </c>
      <c r="D21" s="499"/>
      <c r="E21" s="499"/>
      <c r="F21" s="499"/>
      <c r="G21" s="499"/>
      <c r="H21" s="499"/>
      <c r="I21" s="494" t="s">
        <v>216</v>
      </c>
      <c r="J21" s="496" t="s">
        <v>429</v>
      </c>
      <c r="K21" s="493" t="s">
        <v>215</v>
      </c>
      <c r="L21" s="495" t="s">
        <v>428</v>
      </c>
    </row>
    <row r="22" spans="1:12" ht="58.5" customHeight="1" x14ac:dyDescent="0.25">
      <c r="A22" s="493"/>
      <c r="B22" s="493"/>
      <c r="C22" s="500" t="s">
        <v>2</v>
      </c>
      <c r="D22" s="500"/>
      <c r="E22" s="501" t="s">
        <v>573</v>
      </c>
      <c r="F22" s="502"/>
      <c r="G22" s="501" t="s">
        <v>576</v>
      </c>
      <c r="H22" s="502"/>
      <c r="I22" s="494"/>
      <c r="J22" s="497"/>
      <c r="K22" s="493"/>
      <c r="L22" s="495"/>
    </row>
    <row r="23" spans="1:12" ht="31.5" x14ac:dyDescent="0.25">
      <c r="A23" s="493"/>
      <c r="B23" s="493"/>
      <c r="C23" s="87" t="s">
        <v>214</v>
      </c>
      <c r="D23" s="87" t="s">
        <v>213</v>
      </c>
      <c r="E23" s="87" t="s">
        <v>214</v>
      </c>
      <c r="F23" s="87" t="s">
        <v>213</v>
      </c>
      <c r="G23" s="87" t="s">
        <v>214</v>
      </c>
      <c r="H23" s="87" t="s">
        <v>213</v>
      </c>
      <c r="I23" s="494"/>
      <c r="J23" s="498"/>
      <c r="K23" s="493"/>
      <c r="L23" s="495"/>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6" t="s">
        <v>574</v>
      </c>
      <c r="E26" s="286" t="s">
        <v>530</v>
      </c>
      <c r="F26" s="286" t="s">
        <v>530</v>
      </c>
      <c r="G26" s="286" t="s">
        <v>530</v>
      </c>
      <c r="H26" s="286" t="s">
        <v>530</v>
      </c>
      <c r="I26" s="286"/>
      <c r="J26" s="286"/>
      <c r="K26" s="79"/>
      <c r="L26" s="79"/>
    </row>
    <row r="27" spans="1:12" s="64" customFormat="1" ht="39" customHeight="1" x14ac:dyDescent="0.25">
      <c r="A27" s="82" t="s">
        <v>210</v>
      </c>
      <c r="B27" s="86" t="s">
        <v>436</v>
      </c>
      <c r="C27" s="80" t="s">
        <v>574</v>
      </c>
      <c r="D27" s="286" t="s">
        <v>574</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574</v>
      </c>
      <c r="D28" s="286" t="s">
        <v>574</v>
      </c>
      <c r="E28" s="286" t="s">
        <v>530</v>
      </c>
      <c r="F28" s="286" t="s">
        <v>530</v>
      </c>
      <c r="G28" s="286" t="s">
        <v>530</v>
      </c>
      <c r="H28" s="286" t="s">
        <v>530</v>
      </c>
      <c r="I28" s="286"/>
      <c r="J28" s="286"/>
      <c r="K28" s="79"/>
      <c r="L28" s="79"/>
    </row>
    <row r="29" spans="1:12" s="64" customFormat="1" ht="54" customHeight="1" x14ac:dyDescent="0.25">
      <c r="A29" s="82" t="s">
        <v>209</v>
      </c>
      <c r="B29" s="86" t="s">
        <v>439</v>
      </c>
      <c r="C29" s="80" t="s">
        <v>574</v>
      </c>
      <c r="D29" s="286" t="s">
        <v>574</v>
      </c>
      <c r="E29" s="286" t="s">
        <v>530</v>
      </c>
      <c r="F29" s="286" t="s">
        <v>530</v>
      </c>
      <c r="G29" s="286" t="s">
        <v>530</v>
      </c>
      <c r="H29" s="286" t="s">
        <v>530</v>
      </c>
      <c r="I29" s="286"/>
      <c r="J29" s="286"/>
      <c r="K29" s="79"/>
      <c r="L29" s="79"/>
    </row>
    <row r="30" spans="1:12" s="64" customFormat="1" ht="42" customHeight="1" x14ac:dyDescent="0.25">
      <c r="A30" s="82" t="s">
        <v>208</v>
      </c>
      <c r="B30" s="86" t="s">
        <v>441</v>
      </c>
      <c r="C30" s="80" t="s">
        <v>574</v>
      </c>
      <c r="D30" s="286" t="s">
        <v>574</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574</v>
      </c>
      <c r="D31" s="286" t="s">
        <v>574</v>
      </c>
      <c r="E31" s="287">
        <v>45873</v>
      </c>
      <c r="F31" s="287">
        <v>45873</v>
      </c>
      <c r="G31" s="286"/>
      <c r="H31" s="286"/>
      <c r="I31" s="286">
        <v>100</v>
      </c>
      <c r="J31" s="286"/>
      <c r="K31" s="79"/>
      <c r="L31" s="79"/>
    </row>
    <row r="32" spans="1:12" s="64" customFormat="1" ht="31.5" x14ac:dyDescent="0.25">
      <c r="A32" s="82" t="s">
        <v>205</v>
      </c>
      <c r="B32" s="81" t="s">
        <v>442</v>
      </c>
      <c r="C32" s="80" t="s">
        <v>574</v>
      </c>
      <c r="D32" s="286" t="s">
        <v>574</v>
      </c>
      <c r="E32" s="287">
        <v>45996</v>
      </c>
      <c r="F32" s="287">
        <v>45996</v>
      </c>
      <c r="G32" s="287"/>
      <c r="H32" s="287"/>
      <c r="I32" s="286">
        <v>100</v>
      </c>
      <c r="J32" s="286">
        <v>100</v>
      </c>
      <c r="K32" s="79"/>
      <c r="L32" s="79"/>
    </row>
    <row r="33" spans="1:12" s="64" customFormat="1" ht="37.5" customHeight="1" x14ac:dyDescent="0.25">
      <c r="A33" s="82" t="s">
        <v>453</v>
      </c>
      <c r="B33" s="81" t="s">
        <v>369</v>
      </c>
      <c r="C33" s="80" t="s">
        <v>574</v>
      </c>
      <c r="D33" s="286" t="s">
        <v>574</v>
      </c>
      <c r="E33" s="286" t="s">
        <v>530</v>
      </c>
      <c r="F33" s="286" t="s">
        <v>530</v>
      </c>
      <c r="G33" s="286"/>
      <c r="H33" s="286"/>
      <c r="I33" s="286"/>
      <c r="J33" s="286"/>
      <c r="K33" s="79"/>
      <c r="L33" s="79"/>
    </row>
    <row r="34" spans="1:12" s="64" customFormat="1" ht="47.25" customHeight="1" x14ac:dyDescent="0.25">
      <c r="A34" s="82" t="s">
        <v>454</v>
      </c>
      <c r="B34" s="81" t="s">
        <v>446</v>
      </c>
      <c r="C34" s="80" t="s">
        <v>574</v>
      </c>
      <c r="D34" s="286" t="s">
        <v>574</v>
      </c>
      <c r="E34" s="286" t="s">
        <v>530</v>
      </c>
      <c r="F34" s="286" t="s">
        <v>530</v>
      </c>
      <c r="G34" s="286"/>
      <c r="H34" s="286"/>
      <c r="I34" s="286"/>
      <c r="J34" s="286"/>
      <c r="K34" s="84"/>
      <c r="L34" s="79"/>
    </row>
    <row r="35" spans="1:12" s="64" customFormat="1" ht="49.5" customHeight="1" x14ac:dyDescent="0.25">
      <c r="A35" s="82" t="s">
        <v>455</v>
      </c>
      <c r="B35" s="81" t="s">
        <v>206</v>
      </c>
      <c r="C35" s="80" t="s">
        <v>574</v>
      </c>
      <c r="D35" s="286" t="s">
        <v>574</v>
      </c>
      <c r="E35" s="287">
        <v>46051</v>
      </c>
      <c r="F35" s="287">
        <v>46051</v>
      </c>
      <c r="G35" s="287"/>
      <c r="H35" s="287"/>
      <c r="I35" s="286">
        <v>100</v>
      </c>
      <c r="J35" s="286"/>
      <c r="K35" s="84"/>
      <c r="L35" s="79"/>
    </row>
    <row r="36" spans="1:12" ht="37.5" customHeight="1" x14ac:dyDescent="0.25">
      <c r="A36" s="82" t="s">
        <v>456</v>
      </c>
      <c r="B36" s="81" t="s">
        <v>438</v>
      </c>
      <c r="C36" s="80" t="s">
        <v>574</v>
      </c>
      <c r="D36" s="288" t="s">
        <v>574</v>
      </c>
      <c r="E36" s="286" t="s">
        <v>530</v>
      </c>
      <c r="F36" s="286" t="s">
        <v>530</v>
      </c>
      <c r="G36" s="286"/>
      <c r="H36" s="286"/>
      <c r="I36" s="286"/>
      <c r="J36" s="286"/>
      <c r="K36" s="79"/>
      <c r="L36" s="79"/>
    </row>
    <row r="37" spans="1:12" x14ac:dyDescent="0.25">
      <c r="A37" s="82" t="s">
        <v>457</v>
      </c>
      <c r="B37" s="81" t="s">
        <v>204</v>
      </c>
      <c r="C37" s="80" t="s">
        <v>574</v>
      </c>
      <c r="D37" s="288" t="s">
        <v>574</v>
      </c>
      <c r="E37" s="287">
        <v>45996</v>
      </c>
      <c r="F37" s="287">
        <v>45996</v>
      </c>
      <c r="G37" s="287"/>
      <c r="H37" s="287"/>
      <c r="I37" s="286">
        <v>100</v>
      </c>
      <c r="J37" s="286">
        <v>100</v>
      </c>
      <c r="K37" s="79"/>
      <c r="L37" s="79"/>
    </row>
    <row r="38" spans="1:12" x14ac:dyDescent="0.25">
      <c r="A38" s="82" t="s">
        <v>458</v>
      </c>
      <c r="B38" s="83" t="s">
        <v>203</v>
      </c>
      <c r="C38" s="80" t="s">
        <v>574</v>
      </c>
      <c r="D38" s="288" t="s">
        <v>574</v>
      </c>
      <c r="E38" s="288"/>
      <c r="F38" s="288"/>
      <c r="G38" s="288"/>
      <c r="H38" s="288"/>
      <c r="I38" s="288"/>
      <c r="J38" s="288"/>
      <c r="K38" s="79"/>
      <c r="L38" s="79"/>
    </row>
    <row r="39" spans="1:12" ht="63" x14ac:dyDescent="0.25">
      <c r="A39" s="82">
        <v>2</v>
      </c>
      <c r="B39" s="81" t="s">
        <v>443</v>
      </c>
      <c r="C39" s="80" t="s">
        <v>574</v>
      </c>
      <c r="D39" s="288" t="s">
        <v>574</v>
      </c>
      <c r="E39" s="404"/>
      <c r="F39" s="404"/>
      <c r="G39" s="287"/>
      <c r="H39" s="287"/>
      <c r="I39" s="286"/>
      <c r="J39" s="286"/>
      <c r="K39" s="79"/>
      <c r="L39" s="79"/>
    </row>
    <row r="40" spans="1:12" ht="33.75" customHeight="1" x14ac:dyDescent="0.25">
      <c r="A40" s="82" t="s">
        <v>202</v>
      </c>
      <c r="B40" s="81" t="s">
        <v>445</v>
      </c>
      <c r="C40" s="80" t="s">
        <v>574</v>
      </c>
      <c r="D40" s="288" t="s">
        <v>574</v>
      </c>
      <c r="E40" s="286"/>
      <c r="F40" s="286"/>
      <c r="G40" s="287"/>
      <c r="H40" s="287"/>
      <c r="I40" s="286"/>
      <c r="J40" s="288"/>
      <c r="K40" s="79"/>
      <c r="L40" s="79"/>
    </row>
    <row r="41" spans="1:12" ht="63" customHeight="1" x14ac:dyDescent="0.25">
      <c r="A41" s="82" t="s">
        <v>201</v>
      </c>
      <c r="B41" s="83" t="s">
        <v>526</v>
      </c>
      <c r="C41" s="80" t="s">
        <v>574</v>
      </c>
      <c r="D41" s="288" t="s">
        <v>574</v>
      </c>
      <c r="E41" s="289"/>
      <c r="F41" s="289"/>
      <c r="G41" s="288"/>
      <c r="H41" s="288"/>
      <c r="I41" s="286"/>
      <c r="J41" s="286"/>
      <c r="K41" s="79"/>
      <c r="L41" s="79"/>
    </row>
    <row r="42" spans="1:12" ht="58.5" customHeight="1" x14ac:dyDescent="0.25">
      <c r="A42" s="82">
        <v>3</v>
      </c>
      <c r="B42" s="81" t="s">
        <v>444</v>
      </c>
      <c r="C42" s="80" t="s">
        <v>574</v>
      </c>
      <c r="D42" s="288" t="s">
        <v>574</v>
      </c>
      <c r="E42" s="286"/>
      <c r="F42" s="286"/>
      <c r="G42" s="287"/>
      <c r="H42" s="287"/>
      <c r="I42" s="286"/>
      <c r="J42" s="288"/>
      <c r="K42" s="79"/>
      <c r="L42" s="79"/>
    </row>
    <row r="43" spans="1:12" ht="34.5" customHeight="1" x14ac:dyDescent="0.25">
      <c r="A43" s="82" t="s">
        <v>200</v>
      </c>
      <c r="B43" s="81" t="s">
        <v>198</v>
      </c>
      <c r="C43" s="80" t="s">
        <v>574</v>
      </c>
      <c r="D43" s="288" t="s">
        <v>574</v>
      </c>
      <c r="E43" s="286"/>
      <c r="F43" s="286"/>
      <c r="G43" s="287"/>
      <c r="H43" s="289"/>
      <c r="I43" s="286"/>
      <c r="J43" s="288"/>
      <c r="K43" s="79"/>
      <c r="L43" s="79"/>
    </row>
    <row r="44" spans="1:12" ht="24.75" customHeight="1" x14ac:dyDescent="0.25">
      <c r="A44" s="82" t="s">
        <v>199</v>
      </c>
      <c r="B44" s="81" t="s">
        <v>196</v>
      </c>
      <c r="C44" s="80" t="s">
        <v>574</v>
      </c>
      <c r="D44" s="288" t="s">
        <v>574</v>
      </c>
      <c r="E44" s="287"/>
      <c r="F44" s="287"/>
      <c r="G44" s="289"/>
      <c r="H44" s="289"/>
      <c r="I44" s="286"/>
      <c r="J44" s="286"/>
      <c r="K44" s="79"/>
      <c r="L44" s="79"/>
    </row>
    <row r="45" spans="1:12" ht="90.75" customHeight="1" x14ac:dyDescent="0.25">
      <c r="A45" s="82" t="s">
        <v>197</v>
      </c>
      <c r="B45" s="81" t="s">
        <v>449</v>
      </c>
      <c r="C45" s="80" t="s">
        <v>574</v>
      </c>
      <c r="D45" s="288" t="s">
        <v>574</v>
      </c>
      <c r="E45" s="286"/>
      <c r="F45" s="286"/>
      <c r="G45" s="286"/>
      <c r="H45" s="286"/>
      <c r="I45" s="286"/>
      <c r="J45" s="286"/>
      <c r="K45" s="79"/>
      <c r="L45" s="79"/>
    </row>
    <row r="46" spans="1:12" ht="167.25" customHeight="1" x14ac:dyDescent="0.25">
      <c r="A46" s="82" t="s">
        <v>195</v>
      </c>
      <c r="B46" s="81" t="s">
        <v>447</v>
      </c>
      <c r="C46" s="80" t="s">
        <v>574</v>
      </c>
      <c r="D46" s="288" t="s">
        <v>574</v>
      </c>
      <c r="E46" s="286"/>
      <c r="F46" s="286"/>
      <c r="G46" s="286"/>
      <c r="H46" s="286"/>
      <c r="I46" s="286"/>
      <c r="J46" s="286"/>
      <c r="K46" s="79"/>
      <c r="L46" s="79"/>
    </row>
    <row r="47" spans="1:12" ht="30.75" customHeight="1" x14ac:dyDescent="0.25">
      <c r="A47" s="82" t="s">
        <v>193</v>
      </c>
      <c r="B47" s="81" t="s">
        <v>194</v>
      </c>
      <c r="C47" s="80" t="s">
        <v>574</v>
      </c>
      <c r="D47" s="288" t="s">
        <v>574</v>
      </c>
      <c r="E47" s="289"/>
      <c r="F47" s="289"/>
      <c r="G47" s="289"/>
      <c r="H47" s="289"/>
      <c r="I47" s="288"/>
      <c r="J47" s="288"/>
      <c r="K47" s="79"/>
      <c r="L47" s="79"/>
    </row>
    <row r="48" spans="1:12" ht="37.5" customHeight="1" x14ac:dyDescent="0.25">
      <c r="A48" s="82" t="s">
        <v>459</v>
      </c>
      <c r="B48" s="83" t="s">
        <v>192</v>
      </c>
      <c r="C48" s="80" t="s">
        <v>574</v>
      </c>
      <c r="D48" s="288" t="s">
        <v>574</v>
      </c>
      <c r="E48" s="288"/>
      <c r="F48" s="288"/>
      <c r="G48" s="288"/>
      <c r="H48" s="288"/>
      <c r="I48" s="288"/>
      <c r="J48" s="288"/>
      <c r="K48" s="79"/>
      <c r="L48" s="79"/>
    </row>
    <row r="49" spans="1:12" ht="35.25" customHeight="1" x14ac:dyDescent="0.25">
      <c r="A49" s="82">
        <v>4</v>
      </c>
      <c r="B49" s="81" t="s">
        <v>190</v>
      </c>
      <c r="C49" s="80" t="s">
        <v>574</v>
      </c>
      <c r="D49" s="288" t="s">
        <v>574</v>
      </c>
      <c r="E49" s="289"/>
      <c r="F49" s="289"/>
      <c r="G49" s="289"/>
      <c r="H49" s="289"/>
      <c r="I49" s="288"/>
      <c r="J49" s="288"/>
      <c r="K49" s="79"/>
      <c r="L49" s="79"/>
    </row>
    <row r="50" spans="1:12" ht="86.25" customHeight="1" x14ac:dyDescent="0.25">
      <c r="A50" s="82" t="s">
        <v>191</v>
      </c>
      <c r="B50" s="81" t="s">
        <v>448</v>
      </c>
      <c r="C50" s="80" t="s">
        <v>574</v>
      </c>
      <c r="D50" s="288" t="s">
        <v>574</v>
      </c>
      <c r="E50" s="287"/>
      <c r="F50" s="287"/>
      <c r="G50" s="289"/>
      <c r="H50" s="289"/>
      <c r="I50" s="288"/>
      <c r="J50" s="288"/>
      <c r="K50" s="79"/>
      <c r="L50" s="79"/>
    </row>
    <row r="51" spans="1:12" ht="77.25" customHeight="1" x14ac:dyDescent="0.25">
      <c r="A51" s="82" t="s">
        <v>189</v>
      </c>
      <c r="B51" s="81" t="s">
        <v>450</v>
      </c>
      <c r="C51" s="80" t="s">
        <v>574</v>
      </c>
      <c r="D51" s="288" t="s">
        <v>574</v>
      </c>
      <c r="E51" s="286"/>
      <c r="F51" s="286"/>
      <c r="G51" s="289"/>
      <c r="H51" s="289"/>
      <c r="I51" s="288"/>
      <c r="J51" s="288"/>
      <c r="K51" s="79"/>
      <c r="L51" s="79"/>
    </row>
    <row r="52" spans="1:12" ht="71.25" customHeight="1" x14ac:dyDescent="0.25">
      <c r="A52" s="82" t="s">
        <v>187</v>
      </c>
      <c r="B52" s="81" t="s">
        <v>188</v>
      </c>
      <c r="C52" s="80" t="s">
        <v>574</v>
      </c>
      <c r="D52" s="288" t="s">
        <v>574</v>
      </c>
      <c r="E52" s="286"/>
      <c r="F52" s="286"/>
      <c r="G52" s="289"/>
      <c r="H52" s="289"/>
      <c r="I52" s="288"/>
      <c r="J52" s="288"/>
      <c r="K52" s="79"/>
      <c r="L52" s="79"/>
    </row>
    <row r="53" spans="1:12" ht="48" customHeight="1" x14ac:dyDescent="0.25">
      <c r="A53" s="82" t="s">
        <v>185</v>
      </c>
      <c r="B53" s="143" t="s">
        <v>451</v>
      </c>
      <c r="C53" s="80" t="s">
        <v>574</v>
      </c>
      <c r="D53" s="288" t="s">
        <v>574</v>
      </c>
      <c r="E53" s="287"/>
      <c r="F53" s="287"/>
      <c r="G53" s="289"/>
      <c r="H53" s="289"/>
      <c r="I53" s="288"/>
      <c r="J53" s="288"/>
      <c r="K53" s="79"/>
      <c r="L53" s="79"/>
    </row>
    <row r="54" spans="1:12" ht="46.5" customHeight="1" x14ac:dyDescent="0.25">
      <c r="A54" s="82" t="s">
        <v>452</v>
      </c>
      <c r="B54" s="81" t="s">
        <v>186</v>
      </c>
      <c r="C54" s="80" t="s">
        <v>574</v>
      </c>
      <c r="D54" s="288" t="s">
        <v>574</v>
      </c>
      <c r="E54" s="286"/>
      <c r="F54" s="286"/>
      <c r="G54" s="289"/>
      <c r="H54" s="289"/>
      <c r="I54" s="288"/>
      <c r="J54" s="288"/>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57"/>
      <c r="B5" s="57"/>
      <c r="C5" s="57"/>
      <c r="D5" s="57"/>
      <c r="E5" s="57"/>
      <c r="F5" s="57"/>
      <c r="T5" s="57"/>
      <c r="U5" s="57"/>
      <c r="AC5" s="14"/>
    </row>
    <row r="6" spans="1:29"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27" t="str">
        <f>'1. паспорт местоположение'!A12:C12</f>
        <v>P_25-0695</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27"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row>
    <row r="17" spans="1:32" x14ac:dyDescent="0.25">
      <c r="A17" s="57"/>
      <c r="T17" s="57"/>
      <c r="U17" s="57"/>
      <c r="V17" s="57"/>
      <c r="W17" s="57"/>
      <c r="X17" s="57"/>
      <c r="Y17" s="57"/>
      <c r="Z17" s="57"/>
      <c r="AA17" s="57"/>
      <c r="AB17" s="57"/>
    </row>
    <row r="18" spans="1:32" x14ac:dyDescent="0.25">
      <c r="A18" s="514" t="s">
        <v>496</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row>
    <row r="19" spans="1:32" x14ac:dyDescent="0.25">
      <c r="A19" s="57"/>
      <c r="B19" s="57"/>
      <c r="C19" s="57"/>
      <c r="D19" s="57"/>
      <c r="E19" s="57"/>
      <c r="F19" s="57"/>
      <c r="T19" s="57"/>
      <c r="U19" s="57"/>
      <c r="V19" s="57"/>
      <c r="W19" s="57"/>
      <c r="X19" s="57"/>
      <c r="Y19" s="57"/>
      <c r="Z19" s="57"/>
      <c r="AA19" s="57"/>
      <c r="AB19" s="57"/>
    </row>
    <row r="20" spans="1:32" ht="33" customHeight="1" x14ac:dyDescent="0.25">
      <c r="A20" s="509" t="s">
        <v>184</v>
      </c>
      <c r="B20" s="509" t="s">
        <v>183</v>
      </c>
      <c r="C20" s="513" t="s">
        <v>182</v>
      </c>
      <c r="D20" s="513"/>
      <c r="E20" s="549" t="s">
        <v>181</v>
      </c>
      <c r="F20" s="549"/>
      <c r="G20" s="550" t="s">
        <v>631</v>
      </c>
      <c r="H20" s="511" t="s">
        <v>589</v>
      </c>
      <c r="I20" s="512"/>
      <c r="J20" s="512"/>
      <c r="K20" s="512"/>
      <c r="L20" s="511" t="s">
        <v>590</v>
      </c>
      <c r="M20" s="512"/>
      <c r="N20" s="512"/>
      <c r="O20" s="512"/>
      <c r="P20" s="511" t="s">
        <v>591</v>
      </c>
      <c r="Q20" s="512"/>
      <c r="R20" s="512"/>
      <c r="S20" s="512"/>
      <c r="T20" s="511" t="s">
        <v>592</v>
      </c>
      <c r="U20" s="512"/>
      <c r="V20" s="512"/>
      <c r="W20" s="512"/>
      <c r="X20" s="511" t="s">
        <v>632</v>
      </c>
      <c r="Y20" s="512"/>
      <c r="Z20" s="512"/>
      <c r="AA20" s="512"/>
      <c r="AB20" s="515" t="s">
        <v>180</v>
      </c>
      <c r="AC20" s="515"/>
      <c r="AD20" s="75"/>
      <c r="AE20" s="75"/>
      <c r="AF20" s="75"/>
    </row>
    <row r="21" spans="1:32" ht="99.75" customHeight="1" x14ac:dyDescent="0.25">
      <c r="A21" s="510"/>
      <c r="B21" s="510"/>
      <c r="C21" s="513"/>
      <c r="D21" s="513"/>
      <c r="E21" s="549"/>
      <c r="F21" s="549"/>
      <c r="G21" s="551"/>
      <c r="H21" s="513" t="s">
        <v>2</v>
      </c>
      <c r="I21" s="513"/>
      <c r="J21" s="513" t="s">
        <v>9</v>
      </c>
      <c r="K21" s="513"/>
      <c r="L21" s="513" t="s">
        <v>2</v>
      </c>
      <c r="M21" s="513"/>
      <c r="N21" s="513" t="s">
        <v>9</v>
      </c>
      <c r="O21" s="513"/>
      <c r="P21" s="513" t="s">
        <v>2</v>
      </c>
      <c r="Q21" s="513"/>
      <c r="R21" s="513" t="s">
        <v>9</v>
      </c>
      <c r="S21" s="513"/>
      <c r="T21" s="513" t="s">
        <v>2</v>
      </c>
      <c r="U21" s="513"/>
      <c r="V21" s="513" t="s">
        <v>9</v>
      </c>
      <c r="W21" s="513"/>
      <c r="X21" s="513" t="s">
        <v>2</v>
      </c>
      <c r="Y21" s="513"/>
      <c r="Z21" s="513" t="s">
        <v>9</v>
      </c>
      <c r="AA21" s="513"/>
      <c r="AB21" s="515"/>
      <c r="AC21" s="515"/>
    </row>
    <row r="22" spans="1:32" ht="89.25" customHeight="1" x14ac:dyDescent="0.25">
      <c r="A22" s="500"/>
      <c r="B22" s="500"/>
      <c r="C22" s="334" t="s">
        <v>2</v>
      </c>
      <c r="D22" s="334" t="s">
        <v>179</v>
      </c>
      <c r="E22" s="333" t="s">
        <v>633</v>
      </c>
      <c r="F22" s="333" t="s">
        <v>598</v>
      </c>
      <c r="G22" s="552"/>
      <c r="H22" s="332" t="s">
        <v>477</v>
      </c>
      <c r="I22" s="332" t="s">
        <v>478</v>
      </c>
      <c r="J22" s="332" t="s">
        <v>477</v>
      </c>
      <c r="K22" s="332" t="s">
        <v>478</v>
      </c>
      <c r="L22" s="332" t="s">
        <v>477</v>
      </c>
      <c r="M22" s="332" t="s">
        <v>478</v>
      </c>
      <c r="N22" s="332" t="s">
        <v>477</v>
      </c>
      <c r="O22" s="332" t="s">
        <v>478</v>
      </c>
      <c r="P22" s="332" t="s">
        <v>477</v>
      </c>
      <c r="Q22" s="332" t="s">
        <v>478</v>
      </c>
      <c r="R22" s="332" t="s">
        <v>477</v>
      </c>
      <c r="S22" s="332" t="s">
        <v>478</v>
      </c>
      <c r="T22" s="332" t="s">
        <v>477</v>
      </c>
      <c r="U22" s="332" t="s">
        <v>478</v>
      </c>
      <c r="V22" s="332" t="s">
        <v>477</v>
      </c>
      <c r="W22" s="332" t="s">
        <v>478</v>
      </c>
      <c r="X22" s="332" t="s">
        <v>477</v>
      </c>
      <c r="Y22" s="332" t="s">
        <v>478</v>
      </c>
      <c r="Z22" s="332" t="s">
        <v>477</v>
      </c>
      <c r="AA22" s="332" t="s">
        <v>478</v>
      </c>
      <c r="AB22" s="334" t="s">
        <v>2</v>
      </c>
      <c r="AC22" s="334" t="s">
        <v>9</v>
      </c>
    </row>
    <row r="23" spans="1:32" ht="19.5" customHeight="1" x14ac:dyDescent="0.25">
      <c r="A23" s="68">
        <v>1</v>
      </c>
      <c r="B23" s="68">
        <v>2</v>
      </c>
      <c r="C23" s="68">
        <v>3</v>
      </c>
      <c r="D23" s="68">
        <v>4</v>
      </c>
      <c r="E23" s="68">
        <v>5</v>
      </c>
      <c r="F23" s="68">
        <v>6</v>
      </c>
      <c r="G23" s="146">
        <v>7</v>
      </c>
      <c r="H23" s="335">
        <f>G23+1</f>
        <v>8</v>
      </c>
      <c r="I23" s="335">
        <f t="shared" ref="I23:AC23" si="0">H23+1</f>
        <v>9</v>
      </c>
      <c r="J23" s="335">
        <f t="shared" si="0"/>
        <v>10</v>
      </c>
      <c r="K23" s="335">
        <f t="shared" si="0"/>
        <v>11</v>
      </c>
      <c r="L23" s="335">
        <f t="shared" si="0"/>
        <v>12</v>
      </c>
      <c r="M23" s="335">
        <f t="shared" si="0"/>
        <v>13</v>
      </c>
      <c r="N23" s="335">
        <f t="shared" si="0"/>
        <v>14</v>
      </c>
      <c r="O23" s="335">
        <f t="shared" si="0"/>
        <v>15</v>
      </c>
      <c r="P23" s="335">
        <f t="shared" si="0"/>
        <v>16</v>
      </c>
      <c r="Q23" s="335">
        <f t="shared" si="0"/>
        <v>17</v>
      </c>
      <c r="R23" s="335">
        <f t="shared" si="0"/>
        <v>18</v>
      </c>
      <c r="S23" s="335">
        <f t="shared" si="0"/>
        <v>19</v>
      </c>
      <c r="T23" s="335">
        <f t="shared" si="0"/>
        <v>20</v>
      </c>
      <c r="U23" s="335">
        <f t="shared" si="0"/>
        <v>21</v>
      </c>
      <c r="V23" s="335">
        <f t="shared" si="0"/>
        <v>22</v>
      </c>
      <c r="W23" s="335">
        <f t="shared" si="0"/>
        <v>23</v>
      </c>
      <c r="X23" s="335">
        <f t="shared" si="0"/>
        <v>24</v>
      </c>
      <c r="Y23" s="335">
        <f t="shared" si="0"/>
        <v>25</v>
      </c>
      <c r="Z23" s="335">
        <f t="shared" si="0"/>
        <v>26</v>
      </c>
      <c r="AA23" s="335">
        <f t="shared" si="0"/>
        <v>27</v>
      </c>
      <c r="AB23" s="335">
        <f t="shared" si="0"/>
        <v>28</v>
      </c>
      <c r="AC23" s="335">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0.55119614000000006</v>
      </c>
      <c r="K24" s="254">
        <f t="shared" si="3"/>
        <v>0.55119614000000006</v>
      </c>
      <c r="L24" s="254">
        <f t="shared" si="3"/>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6">
        <f>H24+L24+P24+T24+X24</f>
        <v>0</v>
      </c>
      <c r="AC24" s="336">
        <f>J24+N24+R24+V24+Z24</f>
        <v>0.55119614000000006</v>
      </c>
      <c r="AE24" s="314">
        <f>G24+AC24</f>
        <v>0.55119614000000006</v>
      </c>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6">
        <f t="shared" ref="AB25:AB64" si="5">H25+L25+P25+T25+X25</f>
        <v>0</v>
      </c>
      <c r="AC25" s="336">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6">
        <f t="shared" si="5"/>
        <v>0</v>
      </c>
      <c r="AC26" s="336">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6">
        <f t="shared" si="5"/>
        <v>0</v>
      </c>
      <c r="AC27" s="336">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6">
        <f t="shared" si="5"/>
        <v>0</v>
      </c>
      <c r="AC28" s="336">
        <f t="shared" si="6"/>
        <v>0</v>
      </c>
    </row>
    <row r="29" spans="1:32" x14ac:dyDescent="0.25">
      <c r="A29" s="70" t="s">
        <v>170</v>
      </c>
      <c r="B29" s="74" t="s">
        <v>169</v>
      </c>
      <c r="C29" s="254">
        <v>0</v>
      </c>
      <c r="D29" s="254">
        <v>0</v>
      </c>
      <c r="E29" s="255">
        <v>0</v>
      </c>
      <c r="F29" s="255">
        <v>0</v>
      </c>
      <c r="G29" s="255">
        <v>0</v>
      </c>
      <c r="H29" s="255">
        <v>0</v>
      </c>
      <c r="I29" s="255">
        <v>0</v>
      </c>
      <c r="J29" s="255">
        <v>0.55119614000000006</v>
      </c>
      <c r="K29" s="255">
        <v>0.55119614000000006</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6">
        <f t="shared" si="5"/>
        <v>0</v>
      </c>
      <c r="AC29" s="336">
        <f t="shared" si="6"/>
        <v>0.55119614000000006</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0.45933012000000001</v>
      </c>
      <c r="K30" s="254">
        <f t="shared" si="9"/>
        <v>0.45933012000000001</v>
      </c>
      <c r="L30" s="254">
        <f t="shared" si="9"/>
        <v>0</v>
      </c>
      <c r="M30" s="254">
        <f t="shared" si="9"/>
        <v>0</v>
      </c>
      <c r="N30" s="254">
        <f t="shared" ref="N30:O30" si="10">SUM(N31:N34)</f>
        <v>0</v>
      </c>
      <c r="O30" s="254">
        <f t="shared" si="10"/>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6">
        <f t="shared" si="5"/>
        <v>0</v>
      </c>
      <c r="AC30" s="336">
        <f t="shared" si="6"/>
        <v>0.45933012000000001</v>
      </c>
      <c r="AE30" s="314">
        <f>G30+AC30</f>
        <v>0.45933012000000001</v>
      </c>
    </row>
    <row r="31" spans="1:32" x14ac:dyDescent="0.25">
      <c r="A31" s="73" t="s">
        <v>167</v>
      </c>
      <c r="B31" s="44" t="s">
        <v>166</v>
      </c>
      <c r="C31" s="254">
        <v>0</v>
      </c>
      <c r="D31" s="254">
        <v>0</v>
      </c>
      <c r="E31" s="255">
        <v>0</v>
      </c>
      <c r="F31" s="255">
        <v>0</v>
      </c>
      <c r="G31" s="255">
        <v>0</v>
      </c>
      <c r="H31" s="255">
        <v>0</v>
      </c>
      <c r="I31" s="255">
        <v>0</v>
      </c>
      <c r="J31" s="255">
        <v>0.45933012000000001</v>
      </c>
      <c r="K31" s="255">
        <v>0.45933012000000001</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6">
        <f t="shared" si="5"/>
        <v>0</v>
      </c>
      <c r="AC31" s="336">
        <f t="shared" si="6"/>
        <v>0.45933012000000001</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6">
        <f t="shared" si="5"/>
        <v>0</v>
      </c>
      <c r="AC32" s="336">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6">
        <f t="shared" si="5"/>
        <v>0</v>
      </c>
      <c r="AC33" s="336">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6">
        <f t="shared" si="5"/>
        <v>0</v>
      </c>
      <c r="AC34" s="336">
        <f t="shared" si="6"/>
        <v>0</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6">
        <f t="shared" si="5"/>
        <v>0</v>
      </c>
      <c r="AC35" s="336">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6">
        <f t="shared" si="5"/>
        <v>0</v>
      </c>
      <c r="AC36" s="336">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6">
        <f t="shared" si="5"/>
        <v>0</v>
      </c>
      <c r="AC37" s="336">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6">
        <f t="shared" si="5"/>
        <v>0</v>
      </c>
      <c r="AC38" s="336">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6">
        <f t="shared" si="5"/>
        <v>0</v>
      </c>
      <c r="AC39" s="336">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6">
        <f t="shared" si="5"/>
        <v>0</v>
      </c>
      <c r="AC40" s="336">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6">
        <f t="shared" si="5"/>
        <v>0</v>
      </c>
      <c r="AC41" s="336">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6">
        <f t="shared" si="5"/>
        <v>0</v>
      </c>
      <c r="AC42" s="336">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6">
        <f t="shared" si="5"/>
        <v>0</v>
      </c>
      <c r="AC43" s="336">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6">
        <f t="shared" si="5"/>
        <v>0</v>
      </c>
      <c r="AC44" s="336">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6">
        <f t="shared" si="5"/>
        <v>0</v>
      </c>
      <c r="AC45" s="336">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6">
        <f t="shared" si="5"/>
        <v>0</v>
      </c>
      <c r="AC46" s="336">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6">
        <f t="shared" si="5"/>
        <v>0</v>
      </c>
      <c r="AC47" s="336">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6">
        <f t="shared" si="5"/>
        <v>0</v>
      </c>
      <c r="AC48" s="336">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6">
        <f t="shared" si="5"/>
        <v>0</v>
      </c>
      <c r="AC49" s="336">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6">
        <f t="shared" si="5"/>
        <v>0</v>
      </c>
      <c r="AC50" s="336">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6">
        <f t="shared" si="5"/>
        <v>0</v>
      </c>
      <c r="AC51" s="336">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6">
        <f t="shared" si="5"/>
        <v>0</v>
      </c>
      <c r="AC52" s="336">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6">
        <f t="shared" si="5"/>
        <v>0</v>
      </c>
      <c r="AC53" s="336">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6">
        <f t="shared" si="5"/>
        <v>0</v>
      </c>
      <c r="AC54" s="336">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6">
        <f t="shared" si="5"/>
        <v>0</v>
      </c>
      <c r="AC55" s="336">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6">
        <f t="shared" si="5"/>
        <v>0</v>
      </c>
      <c r="AC56" s="336">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6">
        <f t="shared" si="5"/>
        <v>0</v>
      </c>
      <c r="AC57" s="336">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6">
        <f t="shared" si="5"/>
        <v>0</v>
      </c>
      <c r="AC58" s="336">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6">
        <f t="shared" si="5"/>
        <v>0</v>
      </c>
      <c r="AC59" s="336">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6">
        <f t="shared" si="5"/>
        <v>0</v>
      </c>
      <c r="AC60" s="336">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6">
        <f t="shared" si="5"/>
        <v>0</v>
      </c>
      <c r="AC61" s="336">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6">
        <f t="shared" si="5"/>
        <v>0</v>
      </c>
      <c r="AC62" s="336">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6">
        <f t="shared" si="5"/>
        <v>0</v>
      </c>
      <c r="AC63" s="336">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6">
        <f t="shared" si="5"/>
        <v>0</v>
      </c>
      <c r="AC64" s="336">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6"/>
      <c r="C66" s="506"/>
      <c r="D66" s="506"/>
      <c r="E66" s="506"/>
      <c r="F66" s="506"/>
      <c r="G66" s="506"/>
      <c r="H66" s="506"/>
      <c r="I66" s="506"/>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7"/>
      <c r="C68" s="507"/>
      <c r="D68" s="507"/>
      <c r="E68" s="507"/>
      <c r="F68" s="507"/>
      <c r="G68" s="507"/>
      <c r="H68" s="507"/>
      <c r="I68" s="507"/>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6"/>
      <c r="C70" s="506"/>
      <c r="D70" s="506"/>
      <c r="E70" s="506"/>
      <c r="F70" s="506"/>
      <c r="G70" s="506"/>
      <c r="H70" s="506"/>
      <c r="I70" s="506"/>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6"/>
      <c r="C72" s="506"/>
      <c r="D72" s="506"/>
      <c r="E72" s="506"/>
      <c r="F72" s="506"/>
      <c r="G72" s="506"/>
      <c r="H72" s="506"/>
      <c r="I72" s="506"/>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07"/>
      <c r="C73" s="507"/>
      <c r="D73" s="507"/>
      <c r="E73" s="507"/>
      <c r="F73" s="507"/>
      <c r="G73" s="507"/>
      <c r="H73" s="507"/>
      <c r="I73" s="507"/>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06"/>
      <c r="C74" s="506"/>
      <c r="D74" s="506"/>
      <c r="E74" s="506"/>
      <c r="F74" s="506"/>
      <c r="G74" s="506"/>
      <c r="H74" s="506"/>
      <c r="I74" s="506"/>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04"/>
      <c r="C75" s="504"/>
      <c r="D75" s="504"/>
      <c r="E75" s="504"/>
      <c r="F75" s="504"/>
      <c r="G75" s="504"/>
      <c r="H75" s="504"/>
      <c r="I75" s="504"/>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5"/>
      <c r="C77" s="505"/>
      <c r="D77" s="505"/>
      <c r="E77" s="505"/>
      <c r="F77" s="505"/>
      <c r="G77" s="505"/>
      <c r="H77" s="505"/>
      <c r="I77" s="505"/>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C22" zoomScale="85" zoomScaleSheetLayoutView="85" workbookViewId="0">
      <selection activeCell="AQ36" sqref="AQ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4"/>
    </row>
    <row r="7" spans="1:48" ht="18.75" x14ac:dyDescent="0.25">
      <c r="A7" s="426" t="s">
        <v>7</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31" t="s">
        <v>6</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7" t="str">
        <f>'1. паспорт местоположение'!A12:C12</f>
        <v>P_25-0695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31" t="s">
        <v>5</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x14ac:dyDescent="0.25">
      <c r="A15" s="427"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31" t="s">
        <v>4</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5"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25" customFormat="1" x14ac:dyDescent="0.25">
      <c r="A21" s="530" t="s">
        <v>509</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row>
    <row r="22" spans="1:48" s="25" customFormat="1" ht="58.5" customHeight="1" x14ac:dyDescent="0.25">
      <c r="A22" s="521" t="s">
        <v>50</v>
      </c>
      <c r="B22" s="532" t="s">
        <v>22</v>
      </c>
      <c r="C22" s="521" t="s">
        <v>49</v>
      </c>
      <c r="D22" s="521" t="s">
        <v>48</v>
      </c>
      <c r="E22" s="535" t="s">
        <v>520</v>
      </c>
      <c r="F22" s="536"/>
      <c r="G22" s="536"/>
      <c r="H22" s="536"/>
      <c r="I22" s="536"/>
      <c r="J22" s="536"/>
      <c r="K22" s="536"/>
      <c r="L22" s="537"/>
      <c r="M22" s="521" t="s">
        <v>47</v>
      </c>
      <c r="N22" s="521" t="s">
        <v>46</v>
      </c>
      <c r="O22" s="521" t="s">
        <v>45</v>
      </c>
      <c r="P22" s="516" t="s">
        <v>255</v>
      </c>
      <c r="Q22" s="516" t="s">
        <v>44</v>
      </c>
      <c r="R22" s="516" t="s">
        <v>43</v>
      </c>
      <c r="S22" s="516" t="s">
        <v>42</v>
      </c>
      <c r="T22" s="516"/>
      <c r="U22" s="538" t="s">
        <v>41</v>
      </c>
      <c r="V22" s="538" t="s">
        <v>40</v>
      </c>
      <c r="W22" s="516" t="s">
        <v>39</v>
      </c>
      <c r="X22" s="516" t="s">
        <v>38</v>
      </c>
      <c r="Y22" s="516" t="s">
        <v>37</v>
      </c>
      <c r="Z22" s="523" t="s">
        <v>36</v>
      </c>
      <c r="AA22" s="516" t="s">
        <v>35</v>
      </c>
      <c r="AB22" s="516" t="s">
        <v>34</v>
      </c>
      <c r="AC22" s="516" t="s">
        <v>33</v>
      </c>
      <c r="AD22" s="516" t="s">
        <v>32</v>
      </c>
      <c r="AE22" s="516" t="s">
        <v>31</v>
      </c>
      <c r="AF22" s="516" t="s">
        <v>30</v>
      </c>
      <c r="AG22" s="516"/>
      <c r="AH22" s="516"/>
      <c r="AI22" s="516"/>
      <c r="AJ22" s="516"/>
      <c r="AK22" s="516"/>
      <c r="AL22" s="516" t="s">
        <v>29</v>
      </c>
      <c r="AM22" s="516"/>
      <c r="AN22" s="516"/>
      <c r="AO22" s="516"/>
      <c r="AP22" s="516" t="s">
        <v>28</v>
      </c>
      <c r="AQ22" s="516"/>
      <c r="AR22" s="516" t="s">
        <v>27</v>
      </c>
      <c r="AS22" s="516" t="s">
        <v>26</v>
      </c>
      <c r="AT22" s="516" t="s">
        <v>25</v>
      </c>
      <c r="AU22" s="516" t="s">
        <v>24</v>
      </c>
      <c r="AV22" s="524" t="s">
        <v>23</v>
      </c>
    </row>
    <row r="23" spans="1:48" s="25" customFormat="1" ht="64.5" customHeight="1" x14ac:dyDescent="0.25">
      <c r="A23" s="531"/>
      <c r="B23" s="533"/>
      <c r="C23" s="531"/>
      <c r="D23" s="531"/>
      <c r="E23" s="526" t="s">
        <v>21</v>
      </c>
      <c r="F23" s="517" t="s">
        <v>126</v>
      </c>
      <c r="G23" s="517" t="s">
        <v>125</v>
      </c>
      <c r="H23" s="517" t="s">
        <v>124</v>
      </c>
      <c r="I23" s="519" t="s">
        <v>430</v>
      </c>
      <c r="J23" s="519" t="s">
        <v>431</v>
      </c>
      <c r="K23" s="519" t="s">
        <v>432</v>
      </c>
      <c r="L23" s="517" t="s">
        <v>74</v>
      </c>
      <c r="M23" s="531"/>
      <c r="N23" s="531"/>
      <c r="O23" s="531"/>
      <c r="P23" s="516"/>
      <c r="Q23" s="516"/>
      <c r="R23" s="516"/>
      <c r="S23" s="528" t="s">
        <v>2</v>
      </c>
      <c r="T23" s="528" t="s">
        <v>9</v>
      </c>
      <c r="U23" s="538"/>
      <c r="V23" s="538"/>
      <c r="W23" s="516"/>
      <c r="X23" s="516"/>
      <c r="Y23" s="516"/>
      <c r="Z23" s="516"/>
      <c r="AA23" s="516"/>
      <c r="AB23" s="516"/>
      <c r="AC23" s="516"/>
      <c r="AD23" s="516"/>
      <c r="AE23" s="516"/>
      <c r="AF23" s="516" t="s">
        <v>20</v>
      </c>
      <c r="AG23" s="516"/>
      <c r="AH23" s="516" t="s">
        <v>19</v>
      </c>
      <c r="AI23" s="516"/>
      <c r="AJ23" s="521" t="s">
        <v>18</v>
      </c>
      <c r="AK23" s="521" t="s">
        <v>17</v>
      </c>
      <c r="AL23" s="521" t="s">
        <v>16</v>
      </c>
      <c r="AM23" s="521" t="s">
        <v>15</v>
      </c>
      <c r="AN23" s="521" t="s">
        <v>14</v>
      </c>
      <c r="AO23" s="521" t="s">
        <v>13</v>
      </c>
      <c r="AP23" s="521" t="s">
        <v>12</v>
      </c>
      <c r="AQ23" s="539" t="s">
        <v>9</v>
      </c>
      <c r="AR23" s="516"/>
      <c r="AS23" s="516"/>
      <c r="AT23" s="516"/>
      <c r="AU23" s="516"/>
      <c r="AV23" s="525"/>
    </row>
    <row r="24" spans="1:48" s="25" customFormat="1" ht="96.75" customHeight="1" x14ac:dyDescent="0.25">
      <c r="A24" s="522"/>
      <c r="B24" s="534"/>
      <c r="C24" s="522"/>
      <c r="D24" s="522"/>
      <c r="E24" s="527"/>
      <c r="F24" s="518"/>
      <c r="G24" s="518"/>
      <c r="H24" s="518"/>
      <c r="I24" s="520"/>
      <c r="J24" s="520"/>
      <c r="K24" s="520"/>
      <c r="L24" s="518"/>
      <c r="M24" s="522"/>
      <c r="N24" s="522"/>
      <c r="O24" s="522"/>
      <c r="P24" s="516"/>
      <c r="Q24" s="516"/>
      <c r="R24" s="516"/>
      <c r="S24" s="529"/>
      <c r="T24" s="529"/>
      <c r="U24" s="538"/>
      <c r="V24" s="538"/>
      <c r="W24" s="516"/>
      <c r="X24" s="516"/>
      <c r="Y24" s="516"/>
      <c r="Z24" s="516"/>
      <c r="AA24" s="516"/>
      <c r="AB24" s="516"/>
      <c r="AC24" s="516"/>
      <c r="AD24" s="516"/>
      <c r="AE24" s="516"/>
      <c r="AF24" s="141" t="s">
        <v>11</v>
      </c>
      <c r="AG24" s="141" t="s">
        <v>10</v>
      </c>
      <c r="AH24" s="142" t="s">
        <v>2</v>
      </c>
      <c r="AI24" s="142" t="s">
        <v>9</v>
      </c>
      <c r="AJ24" s="522"/>
      <c r="AK24" s="522"/>
      <c r="AL24" s="522"/>
      <c r="AM24" s="522"/>
      <c r="AN24" s="522"/>
      <c r="AO24" s="522"/>
      <c r="AP24" s="522"/>
      <c r="AQ24" s="540"/>
      <c r="AR24" s="516"/>
      <c r="AS24" s="516"/>
      <c r="AT24" s="516"/>
      <c r="AU24" s="516"/>
      <c r="AV24" s="52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588</v>
      </c>
      <c r="C26" s="20" t="s">
        <v>62</v>
      </c>
      <c r="D26" s="21" t="s">
        <v>574</v>
      </c>
      <c r="E26" s="291"/>
      <c r="F26" s="291"/>
      <c r="G26" s="291"/>
      <c r="H26" s="291"/>
      <c r="I26" s="350"/>
      <c r="J26" s="350"/>
      <c r="K26" s="350">
        <f>'3.2 паспорт Техсостояние ЛЭП'!R30</f>
        <v>0.70599999999999996</v>
      </c>
      <c r="L26" s="301"/>
      <c r="M26" s="302" t="s">
        <v>600</v>
      </c>
      <c r="N26" s="302" t="s">
        <v>601</v>
      </c>
      <c r="O26" s="292" t="s">
        <v>588</v>
      </c>
      <c r="P26" s="23">
        <v>50000</v>
      </c>
      <c r="Q26" s="302" t="s">
        <v>595</v>
      </c>
      <c r="R26" s="23">
        <v>50000</v>
      </c>
      <c r="S26" s="20" t="s">
        <v>602</v>
      </c>
      <c r="T26" s="20" t="s">
        <v>602</v>
      </c>
      <c r="U26" s="22">
        <v>2</v>
      </c>
      <c r="V26" s="22">
        <v>2</v>
      </c>
      <c r="W26" s="302" t="s">
        <v>603</v>
      </c>
      <c r="X26" s="303">
        <v>50000</v>
      </c>
      <c r="Y26" s="302"/>
      <c r="Z26" s="21"/>
      <c r="AA26" s="23"/>
      <c r="AB26" s="303">
        <v>50000</v>
      </c>
      <c r="AC26" s="302" t="s">
        <v>603</v>
      </c>
      <c r="AD26" s="301">
        <f>'8. Общие сведения'!B59*1000</f>
        <v>551.1961399999999</v>
      </c>
      <c r="AE26" s="23"/>
      <c r="AF26" s="22">
        <v>32413800343</v>
      </c>
      <c r="AG26" s="302" t="s">
        <v>604</v>
      </c>
      <c r="AH26" s="21">
        <v>45504</v>
      </c>
      <c r="AI26" s="21">
        <v>45484</v>
      </c>
      <c r="AJ26" s="21">
        <v>45540</v>
      </c>
      <c r="AK26" s="21">
        <v>45559</v>
      </c>
      <c r="AL26" s="20"/>
      <c r="AM26" s="20"/>
      <c r="AN26" s="21"/>
      <c r="AO26" s="408"/>
      <c r="AP26" s="340">
        <v>45596</v>
      </c>
      <c r="AQ26" s="340">
        <v>45579</v>
      </c>
      <c r="AR26" s="340">
        <v>45596</v>
      </c>
      <c r="AS26" s="340">
        <v>45873</v>
      </c>
      <c r="AT26" s="340">
        <f>AS26+60</f>
        <v>45933</v>
      </c>
      <c r="AU26" s="20"/>
      <c r="AV26" s="302" t="s">
        <v>624</v>
      </c>
    </row>
    <row r="27" spans="1:48" s="19" customFormat="1" ht="11.25" x14ac:dyDescent="0.2">
      <c r="A27" s="337"/>
      <c r="B27" s="338"/>
      <c r="C27" s="339"/>
      <c r="D27" s="340"/>
      <c r="E27" s="341"/>
      <c r="F27" s="341"/>
      <c r="G27" s="341"/>
      <c r="H27" s="341"/>
      <c r="I27" s="341"/>
      <c r="J27" s="341"/>
      <c r="K27" s="341"/>
      <c r="L27" s="342"/>
      <c r="M27" s="343"/>
      <c r="N27" s="343"/>
      <c r="O27" s="338"/>
      <c r="P27" s="344"/>
      <c r="Q27" s="343"/>
      <c r="R27" s="344"/>
      <c r="S27" s="339"/>
      <c r="T27" s="339"/>
      <c r="U27" s="337"/>
      <c r="V27" s="337"/>
      <c r="W27" s="302" t="s">
        <v>605</v>
      </c>
      <c r="X27" s="345">
        <v>50000</v>
      </c>
      <c r="Y27" s="343"/>
      <c r="Z27" s="340"/>
      <c r="AA27" s="344"/>
      <c r="AB27" s="345"/>
      <c r="AC27" s="343"/>
      <c r="AD27" s="344"/>
      <c r="AE27" s="344"/>
      <c r="AF27" s="337"/>
      <c r="AG27" s="343"/>
      <c r="AH27" s="340"/>
      <c r="AI27" s="340"/>
      <c r="AJ27" s="340"/>
      <c r="AK27" s="340"/>
      <c r="AL27" s="339"/>
      <c r="AM27" s="339"/>
      <c r="AN27" s="340"/>
      <c r="AO27" s="337"/>
      <c r="AP27" s="340"/>
      <c r="AQ27" s="340"/>
      <c r="AR27" s="340"/>
      <c r="AS27" s="340"/>
      <c r="AT27" s="340"/>
      <c r="AU27" s="339"/>
      <c r="AV27" s="339"/>
    </row>
    <row r="28" spans="1:48" s="19" customFormat="1" ht="11.25" x14ac:dyDescent="0.2">
      <c r="A28" s="337"/>
      <c r="B28" s="338"/>
      <c r="C28" s="339"/>
      <c r="D28" s="340"/>
      <c r="E28" s="341"/>
      <c r="F28" s="341"/>
      <c r="G28" s="341"/>
      <c r="H28" s="341"/>
      <c r="I28" s="341"/>
      <c r="J28" s="341"/>
      <c r="K28" s="341"/>
      <c r="L28" s="342"/>
      <c r="M28" s="343"/>
      <c r="N28" s="343"/>
      <c r="O28" s="338"/>
      <c r="P28" s="344"/>
      <c r="Q28" s="343"/>
      <c r="R28" s="344"/>
      <c r="S28" s="339"/>
      <c r="T28" s="339"/>
      <c r="U28" s="337"/>
      <c r="V28" s="337"/>
      <c r="W28" s="302"/>
      <c r="X28" s="345"/>
      <c r="Y28" s="343"/>
      <c r="Z28" s="340"/>
      <c r="AA28" s="344"/>
      <c r="AB28" s="345"/>
      <c r="AC28" s="343"/>
      <c r="AD28" s="344"/>
      <c r="AE28" s="344"/>
      <c r="AF28" s="337"/>
      <c r="AG28" s="343"/>
      <c r="AH28" s="340"/>
      <c r="AI28" s="340"/>
      <c r="AJ28" s="340"/>
      <c r="AK28" s="340"/>
      <c r="AL28" s="339"/>
      <c r="AM28" s="339"/>
      <c r="AN28" s="340"/>
      <c r="AO28" s="337"/>
      <c r="AP28" s="340"/>
      <c r="AQ28" s="340"/>
      <c r="AR28" s="340"/>
      <c r="AS28" s="340"/>
      <c r="AT28" s="340"/>
      <c r="AU28" s="339"/>
      <c r="AV28" s="339"/>
    </row>
    <row r="29" spans="1:48" s="19" customFormat="1" ht="11.25" x14ac:dyDescent="0.2">
      <c r="A29" s="337"/>
      <c r="B29" s="338"/>
      <c r="C29" s="339"/>
      <c r="D29" s="340"/>
      <c r="E29" s="341"/>
      <c r="F29" s="341"/>
      <c r="G29" s="341"/>
      <c r="H29" s="341"/>
      <c r="I29" s="403"/>
      <c r="J29" s="403"/>
      <c r="K29" s="403"/>
      <c r="L29" s="342"/>
      <c r="M29" s="343"/>
      <c r="N29" s="343"/>
      <c r="O29" s="338"/>
      <c r="P29" s="344"/>
      <c r="Q29" s="339"/>
      <c r="R29" s="344"/>
      <c r="S29" s="339"/>
      <c r="T29" s="339"/>
      <c r="U29" s="337"/>
      <c r="V29" s="337"/>
      <c r="W29" s="343"/>
      <c r="X29" s="345"/>
      <c r="Y29" s="343"/>
      <c r="Z29" s="340"/>
      <c r="AA29" s="344"/>
      <c r="AB29" s="345"/>
      <c r="AC29" s="343"/>
      <c r="AD29" s="344"/>
      <c r="AE29" s="344"/>
      <c r="AF29" s="337"/>
      <c r="AG29" s="343"/>
      <c r="AH29" s="340"/>
      <c r="AI29" s="340"/>
      <c r="AJ29" s="340"/>
      <c r="AK29" s="340"/>
      <c r="AL29" s="339"/>
      <c r="AM29" s="339"/>
      <c r="AN29" s="340"/>
      <c r="AO29" s="339"/>
      <c r="AP29" s="340"/>
      <c r="AQ29" s="340"/>
      <c r="AR29" s="340"/>
      <c r="AS29" s="340"/>
      <c r="AT29" s="340"/>
      <c r="AU29" s="339"/>
      <c r="AV29" s="339"/>
    </row>
    <row r="30" spans="1:48" s="19" customFormat="1" ht="11.25" x14ac:dyDescent="0.2">
      <c r="A30" s="337"/>
      <c r="B30" s="338"/>
      <c r="C30" s="339"/>
      <c r="D30" s="340"/>
      <c r="E30" s="341"/>
      <c r="F30" s="341"/>
      <c r="G30" s="341"/>
      <c r="H30" s="341"/>
      <c r="I30" s="403"/>
      <c r="J30" s="403"/>
      <c r="K30" s="403"/>
      <c r="L30" s="342"/>
      <c r="M30" s="343"/>
      <c r="N30" s="343"/>
      <c r="O30" s="338"/>
      <c r="P30" s="344"/>
      <c r="Q30" s="339"/>
      <c r="R30" s="339"/>
      <c r="S30" s="339"/>
      <c r="T30" s="339"/>
      <c r="U30" s="337"/>
      <c r="V30" s="337"/>
      <c r="W30" s="343"/>
      <c r="X30" s="345"/>
      <c r="Y30" s="343"/>
      <c r="Z30" s="340"/>
      <c r="AA30" s="344"/>
      <c r="AB30" s="344"/>
      <c r="AC30" s="345"/>
      <c r="AD30" s="344"/>
      <c r="AE30" s="344"/>
      <c r="AF30" s="337"/>
      <c r="AG30" s="339"/>
      <c r="AH30" s="340"/>
      <c r="AI30" s="340"/>
      <c r="AJ30" s="340"/>
      <c r="AK30" s="340"/>
      <c r="AL30" s="339"/>
      <c r="AM30" s="339"/>
      <c r="AN30" s="340"/>
      <c r="AO30" s="339"/>
      <c r="AP30" s="340"/>
      <c r="AQ30" s="340"/>
      <c r="AR30" s="340"/>
      <c r="AS30" s="340"/>
      <c r="AT30" s="340"/>
      <c r="AU30" s="339"/>
      <c r="AV30" s="339"/>
    </row>
    <row r="31" spans="1:48" s="19" customFormat="1" ht="11.25" x14ac:dyDescent="0.2">
      <c r="A31" s="337"/>
      <c r="B31" s="338"/>
      <c r="C31" s="339"/>
      <c r="D31" s="340"/>
      <c r="E31" s="341"/>
      <c r="F31" s="341"/>
      <c r="G31" s="341"/>
      <c r="H31" s="341"/>
      <c r="I31" s="403"/>
      <c r="J31" s="403"/>
      <c r="K31" s="403"/>
      <c r="L31" s="342"/>
      <c r="M31" s="343"/>
      <c r="N31" s="343"/>
      <c r="O31" s="338"/>
      <c r="P31" s="344"/>
      <c r="Q31" s="339"/>
      <c r="R31" s="339"/>
      <c r="S31" s="339"/>
      <c r="T31" s="339"/>
      <c r="U31" s="337"/>
      <c r="V31" s="337"/>
      <c r="W31" s="339"/>
      <c r="X31" s="345"/>
      <c r="Y31" s="343"/>
      <c r="Z31" s="340"/>
      <c r="AA31" s="344"/>
      <c r="AB31" s="344"/>
      <c r="AC31" s="345"/>
      <c r="AD31" s="344"/>
      <c r="AE31" s="344"/>
      <c r="AF31" s="337"/>
      <c r="AG31" s="339"/>
      <c r="AH31" s="340"/>
      <c r="AI31" s="340"/>
      <c r="AJ31" s="340"/>
      <c r="AK31" s="340"/>
      <c r="AL31" s="339"/>
      <c r="AM31" s="339"/>
      <c r="AN31" s="340"/>
      <c r="AO31" s="339"/>
      <c r="AP31" s="340"/>
      <c r="AQ31" s="340"/>
      <c r="AR31" s="340"/>
      <c r="AS31" s="340"/>
      <c r="AT31" s="340"/>
      <c r="AU31" s="339"/>
      <c r="AV31" s="339"/>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551.1961399999999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52" zoomScale="90" zoomScaleNormal="90" zoomScaleSheetLayoutView="90" workbookViewId="0">
      <selection activeCell="B61" sqref="B61"/>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8" t="str">
        <f>'1. паспорт местоположение'!A5:C5</f>
        <v>Год раскрытия информации: 2026 год</v>
      </c>
      <c r="B5" s="548"/>
      <c r="C5" s="78"/>
      <c r="D5" s="78"/>
      <c r="E5" s="78"/>
      <c r="F5" s="78"/>
      <c r="G5" s="78"/>
      <c r="H5" s="78"/>
    </row>
    <row r="6" spans="1:8" ht="18.75" x14ac:dyDescent="0.3">
      <c r="A6" s="246"/>
      <c r="B6" s="246"/>
      <c r="C6" s="246"/>
      <c r="D6" s="246"/>
      <c r="E6" s="246"/>
      <c r="F6" s="246"/>
      <c r="G6" s="246"/>
      <c r="H6" s="246"/>
    </row>
    <row r="7" spans="1:8" ht="18.75" x14ac:dyDescent="0.25">
      <c r="A7" s="426" t="s">
        <v>7</v>
      </c>
      <c r="B7" s="426"/>
      <c r="C7" s="147"/>
      <c r="D7" s="147"/>
      <c r="E7" s="147"/>
      <c r="F7" s="147"/>
      <c r="G7" s="147"/>
      <c r="H7" s="147"/>
    </row>
    <row r="8" spans="1:8" ht="18.75" x14ac:dyDescent="0.25">
      <c r="A8" s="147"/>
      <c r="B8" s="147"/>
      <c r="C8" s="147"/>
      <c r="D8" s="147"/>
      <c r="E8" s="147"/>
      <c r="F8" s="147"/>
      <c r="G8" s="147"/>
      <c r="H8" s="147"/>
    </row>
    <row r="9" spans="1:8" x14ac:dyDescent="0.25">
      <c r="A9" s="427" t="str">
        <f>'1. паспорт местоположение'!A9:C9</f>
        <v>Акционерное общество "Россети Янтарь" ДЗО  ПАО "Россети"</v>
      </c>
      <c r="B9" s="427"/>
      <c r="C9" s="161"/>
      <c r="D9" s="161"/>
      <c r="E9" s="161"/>
      <c r="F9" s="161"/>
      <c r="G9" s="161"/>
      <c r="H9" s="161"/>
    </row>
    <row r="10" spans="1:8" x14ac:dyDescent="0.25">
      <c r="A10" s="431" t="s">
        <v>6</v>
      </c>
      <c r="B10" s="431"/>
      <c r="C10" s="149"/>
      <c r="D10" s="149"/>
      <c r="E10" s="149"/>
      <c r="F10" s="149"/>
      <c r="G10" s="149"/>
      <c r="H10" s="149"/>
    </row>
    <row r="11" spans="1:8" ht="18.75" x14ac:dyDescent="0.25">
      <c r="A11" s="147"/>
      <c r="B11" s="147"/>
      <c r="C11" s="147"/>
      <c r="D11" s="147"/>
      <c r="E11" s="147"/>
      <c r="F11" s="147"/>
      <c r="G11" s="147"/>
      <c r="H11" s="147"/>
    </row>
    <row r="12" spans="1:8" x14ac:dyDescent="0.25">
      <c r="A12" s="427" t="str">
        <f>'1. паспорт местоположение'!A12:C12</f>
        <v>P_25-0695</v>
      </c>
      <c r="B12" s="427"/>
      <c r="C12" s="161"/>
      <c r="D12" s="161"/>
      <c r="E12" s="161"/>
      <c r="F12" s="161"/>
      <c r="G12" s="161"/>
      <c r="H12" s="161"/>
    </row>
    <row r="13" spans="1:8" x14ac:dyDescent="0.25">
      <c r="A13" s="431" t="s">
        <v>5</v>
      </c>
      <c r="B13" s="431"/>
      <c r="C13" s="149"/>
      <c r="D13" s="149"/>
      <c r="E13" s="149"/>
      <c r="F13" s="149"/>
      <c r="G13" s="149"/>
      <c r="H13" s="149"/>
    </row>
    <row r="14" spans="1:8" ht="18.75" x14ac:dyDescent="0.25">
      <c r="A14" s="10"/>
      <c r="B14" s="10"/>
      <c r="C14" s="10"/>
      <c r="D14" s="10"/>
      <c r="E14" s="10"/>
      <c r="F14" s="10"/>
      <c r="G14" s="10"/>
      <c r="H14" s="10"/>
    </row>
    <row r="15" spans="1:8" x14ac:dyDescent="0.25">
      <c r="A15" s="541" t="str">
        <f>'1. паспорт местоположение'!A15:C15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542"/>
      <c r="C15" s="161"/>
      <c r="D15" s="161"/>
      <c r="E15" s="161"/>
      <c r="F15" s="161"/>
      <c r="G15" s="161"/>
      <c r="H15" s="161"/>
    </row>
    <row r="16" spans="1:8" x14ac:dyDescent="0.25">
      <c r="A16" s="431" t="s">
        <v>4</v>
      </c>
      <c r="B16" s="431"/>
      <c r="C16" s="149"/>
      <c r="D16" s="149"/>
      <c r="E16" s="149"/>
      <c r="F16" s="149"/>
      <c r="G16" s="149"/>
      <c r="H16" s="149"/>
    </row>
    <row r="17" spans="1:2" x14ac:dyDescent="0.25">
      <c r="B17" s="116"/>
    </row>
    <row r="18" spans="1:2" x14ac:dyDescent="0.25">
      <c r="A18" s="543" t="s">
        <v>510</v>
      </c>
      <c r="B18" s="544"/>
    </row>
    <row r="19" spans="1:2" x14ac:dyDescent="0.25">
      <c r="B19" s="42"/>
    </row>
    <row r="20" spans="1:2" ht="16.5" thickBot="1" x14ac:dyDescent="0.3">
      <c r="B20" s="117"/>
    </row>
    <row r="21" spans="1:2" ht="60.75" thickBot="1" x14ac:dyDescent="0.3">
      <c r="A21" s="118" t="s">
        <v>380</v>
      </c>
      <c r="B21" s="119" t="str">
        <f>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row>
    <row r="22" spans="1:2" ht="16.5" thickBot="1" x14ac:dyDescent="0.3">
      <c r="A22" s="118" t="s">
        <v>381</v>
      </c>
      <c r="B22" s="119"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118" t="s">
        <v>346</v>
      </c>
      <c r="B23" s="120" t="s">
        <v>583</v>
      </c>
    </row>
    <row r="24" spans="1:2" ht="16.5" thickBot="1" x14ac:dyDescent="0.3">
      <c r="A24" s="118" t="s">
        <v>382</v>
      </c>
      <c r="B24" s="120" t="str">
        <f>CONCATENATE('3.2 паспорт Техсостояние ЛЭП'!R30," (",'3.2 паспорт Техсостояние ЛЭП'!S30,") км")</f>
        <v>0,706 (0,187) км</v>
      </c>
    </row>
    <row r="25" spans="1:2" ht="16.5" thickBot="1" x14ac:dyDescent="0.3">
      <c r="A25" s="121" t="s">
        <v>383</v>
      </c>
      <c r="B25" s="119" t="s">
        <v>574</v>
      </c>
    </row>
    <row r="26" spans="1:2" ht="16.5" thickBot="1" x14ac:dyDescent="0.3">
      <c r="A26" s="122" t="s">
        <v>384</v>
      </c>
      <c r="B26" s="120" t="s">
        <v>593</v>
      </c>
    </row>
    <row r="27" spans="1:2" ht="29.25" thickBot="1" x14ac:dyDescent="0.3">
      <c r="A27" s="129" t="s">
        <v>594</v>
      </c>
      <c r="B27" s="245">
        <f>'5. анализ эконом эфф'!B122</f>
        <v>2.3345400000000001</v>
      </c>
    </row>
    <row r="28" spans="1:2" ht="16.5" thickBot="1" x14ac:dyDescent="0.3">
      <c r="A28" s="124" t="s">
        <v>385</v>
      </c>
      <c r="B28" s="124" t="s">
        <v>599</v>
      </c>
    </row>
    <row r="29" spans="1:2" ht="29.25" thickBot="1" x14ac:dyDescent="0.3">
      <c r="A29" s="130" t="s">
        <v>386</v>
      </c>
      <c r="B29" s="312">
        <f>'7. Паспорт отчет о закупке'!AD33/1000</f>
        <v>0.55119613999999995</v>
      </c>
    </row>
    <row r="30" spans="1:2" ht="29.25" thickBot="1" x14ac:dyDescent="0.3">
      <c r="A30" s="130" t="s">
        <v>387</v>
      </c>
      <c r="B30" s="312">
        <f>B32+B41+B58</f>
        <v>0.55119613999999995</v>
      </c>
    </row>
    <row r="31" spans="1:2" ht="16.5" thickBot="1" x14ac:dyDescent="0.3">
      <c r="A31" s="124" t="s">
        <v>388</v>
      </c>
      <c r="B31" s="312"/>
    </row>
    <row r="32" spans="1:2" ht="29.25" thickBot="1" x14ac:dyDescent="0.3">
      <c r="A32" s="130" t="s">
        <v>389</v>
      </c>
      <c r="B32" s="312">
        <f>B33+B37</f>
        <v>0</v>
      </c>
    </row>
    <row r="33" spans="1:3" s="251" customFormat="1" ht="16.5" thickBot="1" x14ac:dyDescent="0.3">
      <c r="A33" s="260" t="s">
        <v>390</v>
      </c>
      <c r="B33" s="313">
        <v>0</v>
      </c>
    </row>
    <row r="34" spans="1:3" ht="16.5" thickBot="1" x14ac:dyDescent="0.3">
      <c r="A34" s="124" t="s">
        <v>391</v>
      </c>
      <c r="B34" s="252">
        <f>B33/$B$27</f>
        <v>0</v>
      </c>
    </row>
    <row r="35" spans="1:3" ht="16.5" thickBot="1" x14ac:dyDescent="0.3">
      <c r="A35" s="124" t="s">
        <v>392</v>
      </c>
      <c r="B35" s="312">
        <v>0</v>
      </c>
      <c r="C35" s="115">
        <v>1</v>
      </c>
    </row>
    <row r="36" spans="1:3" ht="16.5" thickBot="1" x14ac:dyDescent="0.3">
      <c r="A36" s="124" t="s">
        <v>393</v>
      </c>
      <c r="B36" s="312">
        <v>0</v>
      </c>
      <c r="C36" s="115">
        <v>2</v>
      </c>
    </row>
    <row r="37" spans="1:3" s="251" customFormat="1" ht="16.5" thickBot="1" x14ac:dyDescent="0.3">
      <c r="A37" s="260" t="s">
        <v>390</v>
      </c>
      <c r="B37" s="313">
        <v>0</v>
      </c>
    </row>
    <row r="38" spans="1:3" ht="16.5" thickBot="1" x14ac:dyDescent="0.3">
      <c r="A38" s="124" t="s">
        <v>391</v>
      </c>
      <c r="B38" s="252">
        <f>B37/$B$27</f>
        <v>0</v>
      </c>
    </row>
    <row r="39" spans="1:3" ht="16.5" thickBot="1" x14ac:dyDescent="0.3">
      <c r="A39" s="124" t="s">
        <v>392</v>
      </c>
      <c r="B39" s="312">
        <v>0</v>
      </c>
      <c r="C39" s="115">
        <v>1</v>
      </c>
    </row>
    <row r="40" spans="1:3" ht="16.5" thickBot="1" x14ac:dyDescent="0.3">
      <c r="A40" s="124" t="s">
        <v>393</v>
      </c>
      <c r="B40" s="312">
        <v>0</v>
      </c>
      <c r="C40" s="115">
        <v>2</v>
      </c>
    </row>
    <row r="41" spans="1:3" ht="29.25" thickBot="1" x14ac:dyDescent="0.3">
      <c r="A41" s="130" t="s">
        <v>394</v>
      </c>
      <c r="B41" s="312">
        <f>B42+B46+B50+B54</f>
        <v>0</v>
      </c>
    </row>
    <row r="42" spans="1:3" s="251" customFormat="1" ht="16.5" thickBot="1" x14ac:dyDescent="0.3">
      <c r="A42" s="250" t="s">
        <v>390</v>
      </c>
      <c r="B42" s="313">
        <v>0</v>
      </c>
    </row>
    <row r="43" spans="1:3" ht="16.5" thickBot="1" x14ac:dyDescent="0.3">
      <c r="A43" s="124" t="s">
        <v>391</v>
      </c>
      <c r="B43" s="252">
        <f>B42/$B$27</f>
        <v>0</v>
      </c>
    </row>
    <row r="44" spans="1:3" ht="16.5" thickBot="1" x14ac:dyDescent="0.3">
      <c r="A44" s="124" t="s">
        <v>392</v>
      </c>
      <c r="B44" s="312">
        <v>0</v>
      </c>
      <c r="C44" s="115">
        <v>1</v>
      </c>
    </row>
    <row r="45" spans="1:3" ht="16.5" thickBot="1" x14ac:dyDescent="0.3">
      <c r="A45" s="124" t="s">
        <v>393</v>
      </c>
      <c r="B45" s="312">
        <v>0</v>
      </c>
      <c r="C45" s="115">
        <v>2</v>
      </c>
    </row>
    <row r="46" spans="1:3" s="251" customFormat="1" ht="16.5" thickBot="1" x14ac:dyDescent="0.3">
      <c r="A46" s="250" t="s">
        <v>390</v>
      </c>
      <c r="B46" s="313">
        <v>0</v>
      </c>
    </row>
    <row r="47" spans="1:3" ht="16.5" thickBot="1" x14ac:dyDescent="0.3">
      <c r="A47" s="124" t="s">
        <v>391</v>
      </c>
      <c r="B47" s="252">
        <f>B46/$B$27</f>
        <v>0</v>
      </c>
    </row>
    <row r="48" spans="1:3" ht="16.5" thickBot="1" x14ac:dyDescent="0.3">
      <c r="A48" s="124" t="s">
        <v>392</v>
      </c>
      <c r="B48" s="312">
        <v>0</v>
      </c>
      <c r="C48" s="115">
        <v>1</v>
      </c>
    </row>
    <row r="49" spans="1:3" ht="16.5" thickBot="1" x14ac:dyDescent="0.3">
      <c r="A49" s="124" t="s">
        <v>393</v>
      </c>
      <c r="B49" s="312">
        <v>0</v>
      </c>
      <c r="C49" s="115">
        <v>2</v>
      </c>
    </row>
    <row r="50" spans="1:3" s="251" customFormat="1" ht="16.5" thickBot="1" x14ac:dyDescent="0.3">
      <c r="A50" s="250" t="s">
        <v>390</v>
      </c>
      <c r="B50" s="313">
        <v>0</v>
      </c>
    </row>
    <row r="51" spans="1:3" ht="16.5" thickBot="1" x14ac:dyDescent="0.3">
      <c r="A51" s="124" t="s">
        <v>391</v>
      </c>
      <c r="B51" s="252">
        <f>B50/$B$27</f>
        <v>0</v>
      </c>
    </row>
    <row r="52" spans="1:3" ht="16.5" thickBot="1" x14ac:dyDescent="0.3">
      <c r="A52" s="124" t="s">
        <v>392</v>
      </c>
      <c r="B52" s="312">
        <v>0</v>
      </c>
      <c r="C52" s="115">
        <v>1</v>
      </c>
    </row>
    <row r="53" spans="1:3" ht="16.5" thickBot="1" x14ac:dyDescent="0.3">
      <c r="A53" s="124" t="s">
        <v>393</v>
      </c>
      <c r="B53" s="312">
        <v>0</v>
      </c>
      <c r="C53" s="115">
        <v>2</v>
      </c>
    </row>
    <row r="54" spans="1:3" s="251" customFormat="1" ht="16.5" thickBot="1" x14ac:dyDescent="0.3">
      <c r="A54" s="250" t="s">
        <v>390</v>
      </c>
      <c r="B54" s="313">
        <v>0</v>
      </c>
    </row>
    <row r="55" spans="1:3" ht="16.5" thickBot="1" x14ac:dyDescent="0.3">
      <c r="A55" s="124" t="s">
        <v>391</v>
      </c>
      <c r="B55" s="252">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0.55119613999999995</v>
      </c>
    </row>
    <row r="59" spans="1:3" s="251" customFormat="1" ht="30.75" thickBot="1" x14ac:dyDescent="0.3">
      <c r="A59" s="409" t="s">
        <v>625</v>
      </c>
      <c r="B59" s="346">
        <v>0.55119613999999995</v>
      </c>
    </row>
    <row r="60" spans="1:3" ht="16.5" thickBot="1" x14ac:dyDescent="0.3">
      <c r="A60" s="124" t="s">
        <v>391</v>
      </c>
      <c r="B60" s="252">
        <f>B59/$B$27</f>
        <v>0.23610481722309318</v>
      </c>
    </row>
    <row r="61" spans="1:3" ht="16.5" thickBot="1" x14ac:dyDescent="0.3">
      <c r="A61" s="124" t="s">
        <v>392</v>
      </c>
      <c r="B61" s="312">
        <v>0.55119613999999995</v>
      </c>
      <c r="C61" s="115">
        <v>1</v>
      </c>
    </row>
    <row r="62" spans="1:3" ht="16.5" thickBot="1" x14ac:dyDescent="0.3">
      <c r="A62" s="124" t="s">
        <v>393</v>
      </c>
      <c r="B62" s="312">
        <v>0.55119613999999995</v>
      </c>
      <c r="C62" s="115">
        <v>2</v>
      </c>
    </row>
    <row r="63" spans="1:3" s="251" customFormat="1" ht="16.5" thickBot="1" x14ac:dyDescent="0.3">
      <c r="A63" s="250" t="s">
        <v>390</v>
      </c>
      <c r="B63" s="313">
        <v>0</v>
      </c>
    </row>
    <row r="64" spans="1:3" ht="16.5" thickBot="1" x14ac:dyDescent="0.3">
      <c r="A64" s="124" t="s">
        <v>391</v>
      </c>
      <c r="B64" s="252">
        <f>B63/$B$27</f>
        <v>0</v>
      </c>
    </row>
    <row r="65" spans="1:3" ht="16.5" thickBot="1" x14ac:dyDescent="0.3">
      <c r="A65" s="124" t="s">
        <v>392</v>
      </c>
      <c r="B65" s="312">
        <v>0</v>
      </c>
      <c r="C65" s="115">
        <v>1</v>
      </c>
    </row>
    <row r="66" spans="1:3" ht="16.5" thickBot="1" x14ac:dyDescent="0.3">
      <c r="A66" s="124" t="s">
        <v>393</v>
      </c>
      <c r="B66" s="312">
        <v>0</v>
      </c>
      <c r="C66" s="115">
        <v>2</v>
      </c>
    </row>
    <row r="67" spans="1:3" s="251" customFormat="1" ht="16.5" thickBot="1" x14ac:dyDescent="0.3">
      <c r="A67" s="250" t="s">
        <v>390</v>
      </c>
      <c r="B67" s="313">
        <v>0</v>
      </c>
    </row>
    <row r="68" spans="1:3" ht="16.5" thickBot="1" x14ac:dyDescent="0.3">
      <c r="A68" s="124" t="s">
        <v>391</v>
      </c>
      <c r="B68" s="252">
        <f>B67/$B$27</f>
        <v>0</v>
      </c>
    </row>
    <row r="69" spans="1:3" ht="16.5" thickBot="1" x14ac:dyDescent="0.3">
      <c r="A69" s="124" t="s">
        <v>392</v>
      </c>
      <c r="B69" s="312">
        <v>0</v>
      </c>
      <c r="C69" s="115">
        <v>1</v>
      </c>
    </row>
    <row r="70" spans="1:3" ht="16.5" thickBot="1" x14ac:dyDescent="0.3">
      <c r="A70" s="124" t="s">
        <v>393</v>
      </c>
      <c r="B70" s="312">
        <v>0</v>
      </c>
      <c r="C70" s="115">
        <v>2</v>
      </c>
    </row>
    <row r="71" spans="1:3" s="251" customFormat="1" ht="16.5" thickBot="1" x14ac:dyDescent="0.3">
      <c r="A71" s="250" t="s">
        <v>390</v>
      </c>
      <c r="B71" s="313">
        <v>0</v>
      </c>
    </row>
    <row r="72" spans="1:3" ht="16.5" thickBot="1" x14ac:dyDescent="0.3">
      <c r="A72" s="124" t="s">
        <v>391</v>
      </c>
      <c r="B72" s="252">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2">
        <f>B30/B27</f>
        <v>0.23610481722309318</v>
      </c>
    </row>
    <row r="76" spans="1:3" ht="16.5" thickBot="1" x14ac:dyDescent="0.3">
      <c r="A76" s="125" t="s">
        <v>388</v>
      </c>
      <c r="B76" s="252"/>
    </row>
    <row r="77" spans="1:3" ht="16.5" thickBot="1" x14ac:dyDescent="0.3">
      <c r="A77" s="125" t="s">
        <v>397</v>
      </c>
      <c r="B77" s="252">
        <f>B34</f>
        <v>0</v>
      </c>
    </row>
    <row r="78" spans="1:3" ht="16.5" thickBot="1" x14ac:dyDescent="0.3">
      <c r="A78" s="125" t="s">
        <v>398</v>
      </c>
      <c r="B78" s="252"/>
    </row>
    <row r="79" spans="1:3" ht="16.5" thickBot="1" x14ac:dyDescent="0.3">
      <c r="A79" s="125" t="s">
        <v>399</v>
      </c>
      <c r="B79" s="252">
        <f>B60</f>
        <v>0.23610481722309318</v>
      </c>
    </row>
    <row r="80" spans="1:3" s="318" customFormat="1" ht="34.5" customHeight="1" thickBot="1" x14ac:dyDescent="0.3">
      <c r="A80" s="315" t="s">
        <v>586</v>
      </c>
      <c r="B80" s="316">
        <f>B81+B85</f>
        <v>0</v>
      </c>
      <c r="C80" s="317"/>
    </row>
    <row r="81" spans="1:6" s="251" customFormat="1" ht="16.5" thickBot="1" x14ac:dyDescent="0.3">
      <c r="A81" s="260" t="s">
        <v>390</v>
      </c>
      <c r="B81" s="313">
        <v>0</v>
      </c>
    </row>
    <row r="82" spans="1:6" ht="16.5" thickBot="1" x14ac:dyDescent="0.3">
      <c r="A82" s="124" t="s">
        <v>391</v>
      </c>
      <c r="B82" s="252">
        <f t="shared" ref="B82" si="0">B81/$B$27</f>
        <v>0</v>
      </c>
    </row>
    <row r="83" spans="1:6" ht="16.5" thickBot="1" x14ac:dyDescent="0.3">
      <c r="A83" s="124" t="s">
        <v>392</v>
      </c>
      <c r="B83" s="312">
        <v>0</v>
      </c>
      <c r="C83" s="115">
        <v>1</v>
      </c>
    </row>
    <row r="84" spans="1:6" ht="16.5" thickBot="1" x14ac:dyDescent="0.3">
      <c r="A84" s="124" t="s">
        <v>393</v>
      </c>
      <c r="B84" s="312">
        <v>0</v>
      </c>
      <c r="C84" s="115">
        <v>2</v>
      </c>
    </row>
    <row r="85" spans="1:6" s="251" customFormat="1" ht="16.5" thickBot="1" x14ac:dyDescent="0.3">
      <c r="A85" s="260" t="s">
        <v>390</v>
      </c>
      <c r="B85" s="313">
        <v>0</v>
      </c>
    </row>
    <row r="86" spans="1:6" ht="16.5" thickBot="1" x14ac:dyDescent="0.3">
      <c r="A86" s="124" t="s">
        <v>391</v>
      </c>
      <c r="B86" s="252">
        <f t="shared" ref="B86" si="1">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3">
        <f>B90/$B$27</f>
        <v>0.23610481722309318</v>
      </c>
    </row>
    <row r="90" spans="1:6" ht="16.5" thickBot="1" x14ac:dyDescent="0.3">
      <c r="A90" s="121" t="s">
        <v>401</v>
      </c>
      <c r="B90" s="319">
        <f xml:space="preserve"> SUMIF(C33:C88, 1,B33:B88)</f>
        <v>0.55119613999999995</v>
      </c>
      <c r="F90" s="320"/>
    </row>
    <row r="91" spans="1:6" ht="16.5" thickBot="1" x14ac:dyDescent="0.3">
      <c r="A91" s="121" t="s">
        <v>402</v>
      </c>
      <c r="B91" s="253">
        <f>B92/$B$27</f>
        <v>0.23610481722309318</v>
      </c>
    </row>
    <row r="92" spans="1:6" ht="16.5" thickBot="1" x14ac:dyDescent="0.3">
      <c r="A92" s="122" t="s">
        <v>403</v>
      </c>
      <c r="B92" s="319">
        <f xml:space="preserve"> SUMIF(C33:C88, 2,B33:B88)</f>
        <v>0.55119613999999995</v>
      </c>
    </row>
    <row r="93" spans="1:6" ht="15.6" customHeight="1" x14ac:dyDescent="0.25">
      <c r="A93" s="123" t="s">
        <v>404</v>
      </c>
      <c r="B93" s="125" t="s">
        <v>405</v>
      </c>
    </row>
    <row r="94" spans="1:6" x14ac:dyDescent="0.25">
      <c r="A94" s="127" t="s">
        <v>406</v>
      </c>
      <c r="B94" s="127" t="s">
        <v>588</v>
      </c>
    </row>
    <row r="95" spans="1:6" ht="30" x14ac:dyDescent="0.25">
      <c r="A95" s="127" t="s">
        <v>407</v>
      </c>
      <c r="B95" s="127" t="s">
        <v>626</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574</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574</v>
      </c>
    </row>
    <row r="105" spans="1:2" ht="16.5" thickBot="1" x14ac:dyDescent="0.3">
      <c r="A105" s="121" t="s">
        <v>416</v>
      </c>
      <c r="B105" s="131"/>
    </row>
    <row r="106" spans="1:2" ht="16.5" thickBot="1" x14ac:dyDescent="0.3">
      <c r="A106" s="127" t="s">
        <v>417</v>
      </c>
      <c r="B106" s="134" t="s">
        <v>572</v>
      </c>
    </row>
    <row r="107" spans="1:2" ht="16.5" thickBot="1" x14ac:dyDescent="0.3">
      <c r="A107" s="127" t="s">
        <v>418</v>
      </c>
      <c r="B107" s="134" t="s">
        <v>572</v>
      </c>
    </row>
    <row r="108" spans="1:2" ht="16.5" thickBot="1" x14ac:dyDescent="0.3">
      <c r="A108" s="127" t="s">
        <v>419</v>
      </c>
      <c r="B108" s="134" t="s">
        <v>572</v>
      </c>
    </row>
    <row r="109" spans="1:2" ht="29.25" thickBot="1" x14ac:dyDescent="0.3">
      <c r="A109" s="135" t="s">
        <v>420</v>
      </c>
      <c r="B109" s="132" t="s">
        <v>582</v>
      </c>
    </row>
    <row r="110" spans="1:2" ht="28.5" x14ac:dyDescent="0.25">
      <c r="A110" s="123" t="s">
        <v>421</v>
      </c>
      <c r="B110" s="545" t="s">
        <v>572</v>
      </c>
    </row>
    <row r="111" spans="1:2" x14ac:dyDescent="0.25">
      <c r="A111" s="127" t="s">
        <v>422</v>
      </c>
      <c r="B111" s="546"/>
    </row>
    <row r="112" spans="1:2" x14ac:dyDescent="0.25">
      <c r="A112" s="127" t="s">
        <v>423</v>
      </c>
      <c r="B112" s="546"/>
    </row>
    <row r="113" spans="1:2" x14ac:dyDescent="0.25">
      <c r="A113" s="127" t="s">
        <v>424</v>
      </c>
      <c r="B113" s="546"/>
    </row>
    <row r="114" spans="1:2" x14ac:dyDescent="0.25">
      <c r="A114" s="127" t="s">
        <v>425</v>
      </c>
      <c r="B114" s="546"/>
    </row>
    <row r="115" spans="1:2" ht="16.5" thickBot="1" x14ac:dyDescent="0.3">
      <c r="A115" s="136" t="s">
        <v>426</v>
      </c>
      <c r="B115" s="547"/>
    </row>
    <row r="118" spans="1:2" x14ac:dyDescent="0.25">
      <c r="A118" s="137"/>
      <c r="B118" s="138"/>
    </row>
    <row r="119" spans="1:2" x14ac:dyDescent="0.25">
      <c r="B119" s="139"/>
    </row>
    <row r="120" spans="1:2" x14ac:dyDescent="0.25">
      <c r="B120" s="140"/>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2026-02-02T12:21:19Z</dcterms:modified>
</cp:coreProperties>
</file>