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7D215B5-94D0-4406-B0AC-04D632654FEA}" xr6:coauthVersionLast="36" xr6:coauthVersionMax="36" xr10:uidLastSave="{00000000-0000-0000-0000-000000000000}"/>
  <bookViews>
    <workbookView xWindow="0" yWindow="0" windowWidth="28800" windowHeight="11325" tabRatio="82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5" i="8" l="1"/>
  <c r="K29" i="10" l="1"/>
  <c r="K28" i="10"/>
  <c r="K26" i="10"/>
  <c r="K25" i="10"/>
  <c r="K31" i="10"/>
  <c r="F57" i="10"/>
  <c r="E57" i="10"/>
  <c r="D57" i="10"/>
  <c r="F30" i="10"/>
  <c r="E30" i="10"/>
  <c r="D30" i="10"/>
  <c r="F24" i="10"/>
  <c r="E24" i="10"/>
  <c r="D24" i="10"/>
  <c r="J57" i="10"/>
  <c r="J30" i="10"/>
  <c r="J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27" i="12"/>
  <c r="B29" i="12" l="1"/>
  <c r="AD32" i="11"/>
  <c r="AB26" i="11"/>
  <c r="AA26" i="11"/>
  <c r="X26" i="11"/>
  <c r="AD26" i="11"/>
  <c r="AE26" i="11"/>
  <c r="R26" i="11" l="1"/>
  <c r="F81" i="8" l="1"/>
  <c r="E81" i="8"/>
  <c r="D81" i="8"/>
  <c r="C81" i="8"/>
  <c r="O27" i="3"/>
  <c r="N27" i="3"/>
  <c r="N57" i="10" l="1"/>
  <c r="N30" i="10"/>
  <c r="N24" i="10"/>
  <c r="A15" i="8"/>
  <c r="A12" i="8"/>
  <c r="A9" i="8"/>
  <c r="A5" i="8"/>
  <c r="E103" i="8"/>
  <c r="F103" i="8" s="1"/>
  <c r="G103" i="8" s="1"/>
  <c r="H103" i="8" s="1"/>
  <c r="I103" i="8" s="1"/>
  <c r="K102" i="8"/>
  <c r="L102" i="8" s="1"/>
  <c r="M102" i="8" s="1"/>
  <c r="G101" i="8"/>
  <c r="H101" i="8" s="1"/>
  <c r="I101" i="8" s="1"/>
  <c r="J101" i="8" s="1"/>
  <c r="K101" i="8" s="1"/>
  <c r="L101" i="8" s="1"/>
  <c r="M101" i="8" s="1"/>
  <c r="N101" i="8" s="1"/>
  <c r="O101" i="8" s="1"/>
  <c r="P101" i="8" s="1"/>
  <c r="C101" i="8"/>
  <c r="D101" i="8" s="1"/>
  <c r="E101" i="8" s="1"/>
  <c r="F101" i="8" s="1"/>
  <c r="C91" i="8"/>
  <c r="D91" i="8" s="1"/>
  <c r="E91" i="8" s="1"/>
  <c r="F91" i="8" s="1"/>
  <c r="G91" i="8" s="1"/>
  <c r="H91" i="8" s="1"/>
  <c r="I91" i="8" s="1"/>
  <c r="J91" i="8" s="1"/>
  <c r="K91" i="8" s="1"/>
  <c r="L91" i="8" s="1"/>
  <c r="B85" i="8"/>
  <c r="B76" i="8"/>
  <c r="B74" i="8"/>
  <c r="C73" i="8"/>
  <c r="D73" i="8" s="1"/>
  <c r="D85" i="8" s="1"/>
  <c r="A62" i="8"/>
  <c r="B60" i="8"/>
  <c r="L59" i="8"/>
  <c r="L80" i="8" s="1"/>
  <c r="K59" i="8"/>
  <c r="J59" i="8"/>
  <c r="I59" i="8"/>
  <c r="H59" i="8"/>
  <c r="H80" i="8" s="1"/>
  <c r="G59" i="8"/>
  <c r="F59" i="8"/>
  <c r="E59" i="8"/>
  <c r="D59" i="8"/>
  <c r="D80" i="8" s="1"/>
  <c r="C59" i="8"/>
  <c r="B59" i="8"/>
  <c r="D58" i="8"/>
  <c r="D74" i="8" s="1"/>
  <c r="C58" i="8"/>
  <c r="C74" i="8" s="1"/>
  <c r="D52" i="8"/>
  <c r="C52" i="8"/>
  <c r="B52" i="8"/>
  <c r="D49" i="8"/>
  <c r="I48" i="8"/>
  <c r="H48" i="8"/>
  <c r="G48" i="8"/>
  <c r="F48" i="8"/>
  <c r="E48" i="8"/>
  <c r="D48" i="8"/>
  <c r="C48" i="8"/>
  <c r="B48" i="8"/>
  <c r="D47" i="8"/>
  <c r="C47" i="8"/>
  <c r="B47" i="8"/>
  <c r="B45" i="8"/>
  <c r="B46" i="8" s="1"/>
  <c r="N102" i="8" l="1"/>
  <c r="J48" i="8"/>
  <c r="E49" i="8"/>
  <c r="B49" i="8"/>
  <c r="C49" i="8"/>
  <c r="B81" i="8"/>
  <c r="J103" i="8"/>
  <c r="F49" i="8"/>
  <c r="E58" i="8"/>
  <c r="B80" i="8"/>
  <c r="B66" i="8"/>
  <c r="B68" i="8" s="1"/>
  <c r="F80" i="8"/>
  <c r="J80" i="8"/>
  <c r="G80" i="8"/>
  <c r="K80" i="8"/>
  <c r="E73" i="8"/>
  <c r="E80" i="8"/>
  <c r="I80" i="8"/>
  <c r="C80" i="8"/>
  <c r="C85" i="8"/>
  <c r="O102" i="8" l="1"/>
  <c r="K48" i="8"/>
  <c r="E74" i="8"/>
  <c r="F58" i="8"/>
  <c r="E52" i="8"/>
  <c r="E47" i="8"/>
  <c r="E85" i="8"/>
  <c r="F73" i="8"/>
  <c r="B75" i="8"/>
  <c r="K103" i="8"/>
  <c r="G49" i="8"/>
  <c r="P102" i="8" l="1"/>
  <c r="L48" i="8"/>
  <c r="G73" i="8"/>
  <c r="F85" i="8"/>
  <c r="G58" i="8"/>
  <c r="F47" i="8"/>
  <c r="F74" i="8"/>
  <c r="F52" i="8"/>
  <c r="L103" i="8"/>
  <c r="H49" i="8"/>
  <c r="G74" i="8" l="1"/>
  <c r="H58" i="8"/>
  <c r="G52" i="8"/>
  <c r="G47" i="8"/>
  <c r="H73" i="8"/>
  <c r="G85" i="8"/>
  <c r="M103" i="8"/>
  <c r="I49" i="8"/>
  <c r="N103" i="8" l="1"/>
  <c r="J49" i="8"/>
  <c r="H85" i="8"/>
  <c r="I73" i="8"/>
  <c r="H74" i="8"/>
  <c r="I58" i="8"/>
  <c r="H52" i="8"/>
  <c r="H47" i="8"/>
  <c r="I74" i="8" l="1"/>
  <c r="J58" i="8"/>
  <c r="I52" i="8"/>
  <c r="I47" i="8"/>
  <c r="I85" i="8"/>
  <c r="J73" i="8"/>
  <c r="O103" i="8"/>
  <c r="K49" i="8"/>
  <c r="K58" i="8" l="1"/>
  <c r="J47" i="8"/>
  <c r="J74" i="8"/>
  <c r="J52" i="8"/>
  <c r="K73" i="8"/>
  <c r="J85" i="8"/>
  <c r="P103" i="8"/>
  <c r="L49" i="8"/>
  <c r="L73" i="8" l="1"/>
  <c r="L85" i="8" s="1"/>
  <c r="K85" i="8"/>
  <c r="K74" i="8"/>
  <c r="L58" i="8"/>
  <c r="K52" i="8"/>
  <c r="K47" i="8"/>
  <c r="L74" i="8" l="1"/>
  <c r="L52" i="8"/>
  <c r="L47" i="8"/>
  <c r="H57" i="10" l="1"/>
  <c r="H30" i="10"/>
  <c r="H24" i="10"/>
  <c r="B105" i="12"/>
  <c r="B91" i="12"/>
  <c r="B89" i="12"/>
  <c r="B66" i="12"/>
  <c r="B49" i="12"/>
  <c r="B32" i="12"/>
  <c r="B22" i="12"/>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5" i="12" s="1"/>
  <c r="AA57" i="10"/>
  <c r="Z57" i="10"/>
  <c r="Y57" i="10"/>
  <c r="X57" i="10"/>
  <c r="W57" i="10"/>
  <c r="V57" i="10"/>
  <c r="U57" i="10"/>
  <c r="T57" i="10"/>
  <c r="S57" i="10"/>
  <c r="R57" i="10"/>
  <c r="Q57" i="10"/>
  <c r="P57" i="10"/>
  <c r="O57" i="10"/>
  <c r="M57" i="10"/>
  <c r="L57" i="10"/>
  <c r="K57" i="10"/>
  <c r="I57" i="10"/>
  <c r="C56" i="10"/>
  <c r="T52" i="10"/>
  <c r="C49" i="10"/>
  <c r="C48" i="10"/>
  <c r="C47" i="10"/>
  <c r="C46" i="10"/>
  <c r="C45" i="10"/>
  <c r="C44" i="10"/>
  <c r="AA30" i="10"/>
  <c r="Z30" i="10"/>
  <c r="Y30" i="10"/>
  <c r="X30" i="10"/>
  <c r="X52" i="10" s="1"/>
  <c r="W30" i="10"/>
  <c r="V30" i="10"/>
  <c r="U30" i="10"/>
  <c r="T30" i="10"/>
  <c r="S30" i="10"/>
  <c r="R30" i="10"/>
  <c r="Q30" i="10"/>
  <c r="P30" i="10"/>
  <c r="P52" i="10" s="1"/>
  <c r="O30" i="10"/>
  <c r="M30" i="10"/>
  <c r="L30" i="10"/>
  <c r="L52" i="10" s="1"/>
  <c r="K30" i="10"/>
  <c r="I30" i="10"/>
  <c r="G30" i="10"/>
  <c r="C30" i="10"/>
  <c r="AA24" i="10"/>
  <c r="Z24" i="10"/>
  <c r="Y24" i="10"/>
  <c r="X24" i="10"/>
  <c r="W24" i="10"/>
  <c r="V24" i="10"/>
  <c r="U24" i="10"/>
  <c r="T24" i="10"/>
  <c r="S24" i="10"/>
  <c r="R24" i="10"/>
  <c r="Q24" i="10"/>
  <c r="P24" i="10"/>
  <c r="O24" i="10"/>
  <c r="M24" i="10"/>
  <c r="L24" i="10"/>
  <c r="K24" i="10"/>
  <c r="I24" i="10"/>
  <c r="G24" i="10"/>
  <c r="C24" i="10"/>
  <c r="A15" i="9"/>
  <c r="A14" i="10" s="1"/>
  <c r="A12" i="9"/>
  <c r="A11" i="10" s="1"/>
  <c r="A9" i="9"/>
  <c r="A8" i="10" s="1"/>
  <c r="A15" i="7"/>
  <c r="A12" i="7"/>
  <c r="A9" i="7"/>
  <c r="A5" i="7"/>
  <c r="A14" i="6"/>
  <c r="A11" i="6"/>
  <c r="A8" i="6"/>
  <c r="A4" i="6"/>
  <c r="A15" i="5"/>
  <c r="A12" i="5"/>
  <c r="A9" i="5"/>
  <c r="A5" i="5"/>
  <c r="E15" i="4"/>
  <c r="E12" i="4"/>
  <c r="E9" i="4"/>
  <c r="A5" i="4"/>
  <c r="A16" i="3"/>
  <c r="A13" i="3"/>
  <c r="A10" i="3"/>
  <c r="A6" i="3"/>
  <c r="A14" i="2"/>
  <c r="A11" i="2"/>
  <c r="A8" i="2"/>
  <c r="A4" i="2"/>
  <c r="A5" i="9" s="1"/>
  <c r="A4" i="10" s="1"/>
  <c r="C67" i="8" l="1"/>
  <c r="B29" i="8"/>
  <c r="C61" i="8" s="1"/>
  <c r="B54" i="8"/>
  <c r="C40" i="1"/>
  <c r="B34" i="12"/>
  <c r="B30" i="12"/>
  <c r="B83" i="12" s="1"/>
  <c r="C49" i="1"/>
  <c r="C48" i="1"/>
  <c r="B59" i="12"/>
  <c r="B46" i="12"/>
  <c r="B42" i="12"/>
  <c r="B80" i="12"/>
  <c r="B63" i="12"/>
  <c r="B90" i="12"/>
  <c r="C54" i="10"/>
  <c r="B76" i="12" l="1"/>
  <c r="B38" i="12"/>
  <c r="B55" i="12"/>
  <c r="B72" i="12"/>
  <c r="B88" i="12"/>
  <c r="B51" i="12"/>
  <c r="B68" i="12"/>
  <c r="B87" i="12" s="1"/>
  <c r="B55" i="8"/>
  <c r="B56" i="8" s="1"/>
  <c r="B69" i="8" s="1"/>
  <c r="D61" i="8"/>
  <c r="D60" i="8" s="1"/>
  <c r="D66" i="8" s="1"/>
  <c r="C60" i="8"/>
  <c r="C66" i="8" s="1"/>
  <c r="C68" i="8" s="1"/>
  <c r="E61" i="8"/>
  <c r="E60" i="8" s="1"/>
  <c r="E66" i="8" s="1"/>
  <c r="F61" i="8"/>
  <c r="F60" i="8" s="1"/>
  <c r="F66" i="8" s="1"/>
  <c r="F68" i="8" s="1"/>
  <c r="G61" i="8"/>
  <c r="G60" i="8" s="1"/>
  <c r="G66" i="8" s="1"/>
  <c r="H61" i="8"/>
  <c r="H60" i="8" s="1"/>
  <c r="H66" i="8" s="1"/>
  <c r="I61" i="8"/>
  <c r="I60" i="8" s="1"/>
  <c r="I66" i="8" s="1"/>
  <c r="J61" i="8"/>
  <c r="J60" i="8" s="1"/>
  <c r="J66" i="8" s="1"/>
  <c r="K61" i="8"/>
  <c r="K60" i="8" s="1"/>
  <c r="K66" i="8" s="1"/>
  <c r="L61" i="8"/>
  <c r="L60" i="8" s="1"/>
  <c r="L66" i="8" s="1"/>
  <c r="C76" i="8"/>
  <c r="F76" i="8"/>
  <c r="D67" i="8"/>
  <c r="C53" i="8" l="1"/>
  <c r="C55" i="8" s="1"/>
  <c r="D53" i="8" s="1"/>
  <c r="D55" i="8" s="1"/>
  <c r="E67" i="8"/>
  <c r="D76" i="8"/>
  <c r="D68" i="8"/>
  <c r="F75" i="8"/>
  <c r="C82" i="8"/>
  <c r="C56" i="8"/>
  <c r="C69" i="8" s="1"/>
  <c r="C77" i="8" s="1"/>
  <c r="E68" i="8"/>
  <c r="B82" i="8"/>
  <c r="C75" i="8"/>
  <c r="B77" i="8"/>
  <c r="B70" i="8"/>
  <c r="B71" i="8" l="1"/>
  <c r="B72" i="8"/>
  <c r="E75" i="8"/>
  <c r="D75" i="8"/>
  <c r="C70" i="8"/>
  <c r="E53" i="8"/>
  <c r="E55" i="8" s="1"/>
  <c r="D56" i="8"/>
  <c r="D69" i="8" s="1"/>
  <c r="D77" i="8" s="1"/>
  <c r="D82" i="8"/>
  <c r="E76" i="8"/>
  <c r="F67" i="8"/>
  <c r="G67" i="8" s="1"/>
  <c r="D70" i="8" l="1"/>
  <c r="D71" i="8" s="1"/>
  <c r="D72" i="8" s="1"/>
  <c r="H67" i="8"/>
  <c r="G76" i="8"/>
  <c r="G68" i="8"/>
  <c r="F53" i="8"/>
  <c r="E82" i="8"/>
  <c r="E56" i="8"/>
  <c r="E69" i="8" s="1"/>
  <c r="C71" i="8"/>
  <c r="B78" i="8"/>
  <c r="B83" i="8" s="1"/>
  <c r="F55" i="8" l="1"/>
  <c r="G53" i="8"/>
  <c r="G55" i="8" s="1"/>
  <c r="C72" i="8"/>
  <c r="G75" i="8"/>
  <c r="C78" i="8"/>
  <c r="C83" i="8" s="1"/>
  <c r="C86" i="8" s="1"/>
  <c r="E77" i="8"/>
  <c r="E70" i="8"/>
  <c r="E71" i="8" s="1"/>
  <c r="B86" i="8"/>
  <c r="B88" i="8"/>
  <c r="B84" i="8"/>
  <c r="B89" i="8" s="1"/>
  <c r="I67" i="8"/>
  <c r="H76" i="8"/>
  <c r="H68" i="8"/>
  <c r="C84" i="8" l="1"/>
  <c r="C89" i="8" s="1"/>
  <c r="C88" i="8"/>
  <c r="I76" i="8"/>
  <c r="J67" i="8"/>
  <c r="I68" i="8"/>
  <c r="H53" i="8"/>
  <c r="H55" i="8" s="1"/>
  <c r="G56" i="8"/>
  <c r="G69" i="8" s="1"/>
  <c r="G82" i="8"/>
  <c r="H75" i="8"/>
  <c r="F56" i="8"/>
  <c r="F69" i="8" s="1"/>
  <c r="F82" i="8"/>
  <c r="E72" i="8"/>
  <c r="B87" i="8"/>
  <c r="B90" i="8" s="1"/>
  <c r="C87" i="8"/>
  <c r="D78" i="8"/>
  <c r="D83" i="8" s="1"/>
  <c r="D86" i="8" l="1"/>
  <c r="D84" i="8"/>
  <c r="D89" i="8" s="1"/>
  <c r="D88" i="8"/>
  <c r="I75" i="8"/>
  <c r="C90" i="8"/>
  <c r="J76" i="8"/>
  <c r="K67" i="8"/>
  <c r="J68" i="8"/>
  <c r="F77" i="8"/>
  <c r="F70" i="8"/>
  <c r="G77" i="8"/>
  <c r="G70" i="8"/>
  <c r="E78" i="8"/>
  <c r="E83" i="8" s="1"/>
  <c r="E86" i="8" s="1"/>
  <c r="I53" i="8"/>
  <c r="I55" i="8" s="1"/>
  <c r="H82" i="8"/>
  <c r="H56" i="8"/>
  <c r="H69" i="8" s="1"/>
  <c r="E84" i="8" l="1"/>
  <c r="E89" i="8" s="1"/>
  <c r="H77" i="8"/>
  <c r="H70" i="8"/>
  <c r="H71" i="8" s="1"/>
  <c r="H72" i="8" s="1"/>
  <c r="G71" i="8"/>
  <c r="G72" i="8" s="1"/>
  <c r="J75" i="8"/>
  <c r="E88" i="8"/>
  <c r="K76" i="8"/>
  <c r="L67" i="8"/>
  <c r="K68" i="8"/>
  <c r="D87" i="8"/>
  <c r="D90" i="8" s="1"/>
  <c r="E87" i="8"/>
  <c r="J53" i="8"/>
  <c r="J55" i="8" s="1"/>
  <c r="I56" i="8"/>
  <c r="I69" i="8" s="1"/>
  <c r="I82" i="8"/>
  <c r="F71" i="8"/>
  <c r="F72" i="8" s="1"/>
  <c r="I77" i="8" l="1"/>
  <c r="I70" i="8"/>
  <c r="K75" i="8"/>
  <c r="F78" i="8"/>
  <c r="F83" i="8" s="1"/>
  <c r="K53" i="8"/>
  <c r="K55" i="8" s="1"/>
  <c r="J56" i="8"/>
  <c r="J69" i="8" s="1"/>
  <c r="J82" i="8"/>
  <c r="L76" i="8"/>
  <c r="L68" i="8"/>
  <c r="E90" i="8"/>
  <c r="G78" i="8" l="1"/>
  <c r="G83" i="8" s="1"/>
  <c r="G86" i="8" s="1"/>
  <c r="J77" i="8"/>
  <c r="J70" i="8"/>
  <c r="I71" i="8"/>
  <c r="I72" i="8" s="1"/>
  <c r="L75" i="8"/>
  <c r="L53" i="8"/>
  <c r="L55" i="8" s="1"/>
  <c r="K82" i="8"/>
  <c r="K56" i="8"/>
  <c r="K69" i="8" s="1"/>
  <c r="F86" i="8"/>
  <c r="F88" i="8"/>
  <c r="F84" i="8"/>
  <c r="F89" i="8" s="1"/>
  <c r="G88" i="8" l="1"/>
  <c r="G84" i="8"/>
  <c r="G89" i="8" s="1"/>
  <c r="H78" i="8"/>
  <c r="H83" i="8" s="1"/>
  <c r="L82" i="8"/>
  <c r="L56" i="8"/>
  <c r="L69" i="8" s="1"/>
  <c r="F87" i="8"/>
  <c r="F90" i="8" s="1"/>
  <c r="G87" i="8"/>
  <c r="J71" i="8"/>
  <c r="J72" i="8" s="1"/>
  <c r="K77" i="8"/>
  <c r="K70" i="8"/>
  <c r="I78" i="8" l="1"/>
  <c r="I83" i="8" s="1"/>
  <c r="G90" i="8"/>
  <c r="H86" i="8"/>
  <c r="H87" i="8" s="1"/>
  <c r="H90" i="8" s="1"/>
  <c r="H88" i="8"/>
  <c r="H84" i="8"/>
  <c r="H89" i="8" s="1"/>
  <c r="L77" i="8"/>
  <c r="L70" i="8"/>
  <c r="K71" i="8"/>
  <c r="K72" i="8" s="1"/>
  <c r="I86" i="8"/>
  <c r="I84" i="8"/>
  <c r="I88" i="8"/>
  <c r="J78" i="8"/>
  <c r="J83" i="8" s="1"/>
  <c r="J86" i="8" s="1"/>
  <c r="I89" i="8" l="1"/>
  <c r="J88" i="8"/>
  <c r="J84" i="8"/>
  <c r="J89" i="8" s="1"/>
  <c r="K78" i="8"/>
  <c r="K83" i="8" s="1"/>
  <c r="L71" i="8"/>
  <c r="J87" i="8"/>
  <c r="I87" i="8"/>
  <c r="I90" i="8" s="1"/>
  <c r="L78" i="8" l="1"/>
  <c r="L83" i="8" s="1"/>
  <c r="L86" i="8" s="1"/>
  <c r="L88" i="8"/>
  <c r="L84" i="8"/>
  <c r="K86" i="8"/>
  <c r="K84" i="8"/>
  <c r="K89" i="8" s="1"/>
  <c r="K88" i="8"/>
  <c r="J90" i="8"/>
  <c r="L72" i="8"/>
  <c r="L89" i="8" l="1"/>
  <c r="G28" i="8" s="1"/>
  <c r="K87" i="8"/>
  <c r="K90" i="8" s="1"/>
  <c r="L87" i="8"/>
  <c r="L90" i="8" l="1"/>
  <c r="G29" i="8" s="1"/>
  <c r="G30" i="8"/>
</calcChain>
</file>

<file path=xl/sharedStrings.xml><?xml version="1.0" encoding="utf-8"?>
<sst xmlns="http://schemas.openxmlformats.org/spreadsheetml/2006/main" count="1083" uniqueCount="590">
  <si>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</si>
  <si>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</si>
  <si>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</si>
  <si>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</si>
  <si>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</si>
  <si>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</si>
  <si>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</si>
  <si>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</si>
  <si>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</si>
  <si>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</si>
  <si>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</si>
  <si>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</si>
  <si>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</si>
  <si>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</si>
  <si>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</si>
  <si>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</si>
  <si>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</si>
  <si>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</si>
  <si>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</si>
  <si>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</si>
  <si>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</si>
  <si>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</si>
  <si>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</si>
  <si>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</si>
  <si>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</si>
  <si>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</si>
  <si>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</si>
  <si>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</si>
  <si>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</si>
  <si>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</si>
  <si>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</si>
  <si>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</si>
  <si>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</si>
  <si>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</si>
  <si>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</si>
  <si>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</si>
  <si>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</si>
  <si>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</si>
  <si>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</si>
  <si>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</si>
  <si>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</si>
  <si>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</si>
  <si>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</si>
  <si>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</si>
  <si>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</si>
  <si>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</si>
  <si>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</si>
  <si>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</si>
  <si>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</si>
  <si>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</si>
  <si>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</si>
  <si>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</si>
  <si>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</si>
  <si>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</si>
  <si>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</si>
  <si>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</si>
  <si>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</si>
  <si>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</si>
  <si>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</si>
  <si>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</si>
  <si>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</si>
  <si>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</si>
  <si>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</si>
  <si>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</si>
  <si>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</si>
  <si>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</si>
  <si>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</si>
  <si>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</si>
  <si>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</si>
  <si>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</si>
  <si>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</si>
  <si>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</si>
  <si>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</si>
  <si>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</si>
  <si>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</si>
  <si>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</si>
  <si>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</si>
  <si>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</si>
  <si>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</si>
  <si>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</si>
  <si>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</si>
  <si>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</si>
  <si>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</si>
  <si>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</si>
  <si>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</si>
  <si>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</si>
  <si>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</si>
  <si>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</si>
  <si>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</si>
  <si>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</si>
  <si>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</si>
  <si>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</si>
  <si>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</si>
  <si>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</si>
  <si>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</si>
  <si>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</si>
  <si>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</si>
  <si>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</si>
  <si>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</si>
  <si>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</si>
  <si>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</si>
  <si>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</si>
  <si>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</si>
  <si>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</si>
  <si>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</si>
  <si>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</si>
  <si>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</si>
  <si>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</si>
  <si>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</si>
  <si>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</si>
  <si>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</si>
  <si>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</si>
  <si>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</si>
  <si>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</si>
  <si>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</si>
  <si>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</si>
  <si>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</si>
  <si>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</si>
  <si>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</si>
  <si>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</si>
  <si>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</si>
  <si>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</si>
  <si>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</si>
  <si>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</si>
  <si>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</si>
  <si>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</si>
  <si>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</si>
  <si>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</si>
  <si>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</si>
  <si>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</si>
  <si>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</si>
  <si>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</si>
  <si>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</si>
  <si>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</si>
  <si>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</si>
  <si>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</si>
  <si>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</si>
  <si>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</si>
  <si>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</si>
  <si>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</si>
  <si>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</si>
  <si>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</si>
  <si>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</si>
  <si>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</si>
  <si>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</si>
  <si>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</si>
  <si>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</si>
  <si>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</si>
  <si>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</si>
  <si>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</si>
  <si>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</si>
  <si>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</si>
  <si>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</si>
  <si>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</si>
  <si>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</si>
  <si>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</si>
  <si>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</si>
  <si>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</si>
  <si>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</si>
  <si>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</si>
  <si>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</si>
  <si>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</si>
  <si>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</si>
  <si>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</si>
  <si>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</si>
  <si>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</si>
  <si>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</si>
  <si>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</si>
  <si>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</si>
  <si>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</si>
  <si>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</si>
  <si>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</si>
  <si>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</si>
  <si>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</si>
  <si>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</si>
  <si>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</si>
  <si>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</si>
  <si>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</si>
  <si>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</si>
  <si>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</si>
  <si>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</si>
  <si>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</si>
  <si>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</si>
  <si>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</si>
  <si>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</si>
  <si>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</si>
  <si>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</si>
  <si>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</si>
  <si>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</si>
  <si>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</si>
  <si>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</si>
  <si>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</si>
  <si>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</si>
  <si>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</si>
  <si>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</si>
  <si>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</si>
  <si>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</si>
  <si>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</si>
  <si>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</si>
  <si>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</si>
  <si>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</si>
  <si>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</si>
  <si>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</si>
  <si>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</si>
  <si>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</si>
  <si>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</si>
  <si>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</si>
  <si>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</si>
  <si>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</si>
  <si>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</si>
  <si>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</si>
  <si>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</si>
  <si>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</si>
  <si>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</si>
  <si>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</si>
  <si>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</si>
  <si>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</si>
  <si>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</si>
  <si>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</si>
  <si>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</si>
  <si>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</si>
  <si>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</si>
  <si>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</si>
  <si>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</si>
  <si>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</si>
  <si>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</si>
  <si>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</si>
  <si>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</si>
  <si>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</si>
  <si>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</si>
  <si>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</si>
  <si>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</si>
  <si>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</si>
  <si>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</si>
  <si>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</si>
  <si>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</si>
  <si>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</si>
  <si>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</si>
  <si>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</si>
  <si>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</si>
  <si>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</si>
  <si>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</si>
  <si>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</si>
  <si>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</si>
  <si>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</si>
  <si>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</si>
  <si>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</si>
  <si>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</si>
  <si>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</si>
  <si>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</si>
  <si>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</si>
  <si>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</si>
  <si>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</si>
  <si>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</si>
  <si>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</si>
  <si>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</si>
  <si>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</si>
  <si>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</si>
  <si>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</si>
  <si>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</si>
  <si>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</si>
  <si>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</si>
  <si>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</si>
  <si>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</si>
  <si>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</si>
  <si>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</si>
  <si>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</si>
  <si>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</si>
  <si>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</si>
  <si>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</si>
  <si>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</si>
  <si>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</si>
  <si>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</si>
  <si>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</si>
  <si>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</si>
  <si>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</si>
  <si>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</si>
  <si>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</si>
  <si>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</si>
  <si>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</si>
  <si>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</si>
  <si>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</si>
  <si>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</si>
  <si>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</si>
  <si>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</si>
  <si>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</si>
  <si>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</si>
  <si>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</si>
  <si>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</si>
  <si>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</si>
  <si>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</si>
  <si>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</si>
  <si>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</si>
  <si>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</si>
  <si>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</si>
  <si>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</si>
  <si>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</si>
  <si>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</si>
  <si>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</si>
  <si>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</si>
  <si>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</si>
  <si>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</si>
  <si>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</si>
  <si>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</si>
  <si>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</si>
  <si>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</si>
  <si>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</si>
  <si>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</si>
  <si>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</si>
  <si>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МВт</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</si>
  <si>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</si>
  <si>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</si>
  <si>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</si>
  <si>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</si>
  <si>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</si>
  <si>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</si>
  <si>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</si>
  <si>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</si>
  <si>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</si>
  <si>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</si>
  <si>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</si>
  <si>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</si>
  <si>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</si>
  <si>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</si>
  <si>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</si>
  <si>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</si>
  <si>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</si>
  <si>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</si>
  <si>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</si>
  <si>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</si>
  <si>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</si>
  <si>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</si>
  <si>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</si>
  <si>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</si>
  <si>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</si>
  <si>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</si>
  <si>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</si>
  <si>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</si>
  <si>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</si>
  <si>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</si>
  <si>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</si>
  <si>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</si>
  <si>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</si>
  <si>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</si>
  <si>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</si>
  <si>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</si>
  <si>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</si>
  <si>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</si>
  <si>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</si>
  <si>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</si>
  <si>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</si>
  <si>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</si>
  <si>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</si>
  <si>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</si>
  <si>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</si>
  <si>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</si>
  <si>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</si>
  <si>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</si>
  <si>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</si>
  <si>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</si>
  <si>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</si>
  <si>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</si>
  <si>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</si>
  <si>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</si>
  <si>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</si>
  <si>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</si>
  <si>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</si>
  <si>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</si>
  <si>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</si>
  <si>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</si>
  <si>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</si>
  <si>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</si>
  <si>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</si>
  <si>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</si>
  <si>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</si>
  <si>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</si>
  <si>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</si>
  <si>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</si>
  <si>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</si>
  <si>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</si>
  <si>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</si>
  <si>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</si>
  <si>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</si>
  <si>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</si>
  <si>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</si>
  <si>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</si>
  <si>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</si>
  <si>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</si>
  <si>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</si>
  <si>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</si>
  <si>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</si>
  <si>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</si>
  <si>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</si>
  <si>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</si>
  <si>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</si>
  <si>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</si>
  <si>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</si>
  <si>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</si>
  <si>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</si>
  <si>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</si>
  <si>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</si>
  <si>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</si>
  <si>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</si>
  <si>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</si>
  <si>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</si>
  <si>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</si>
  <si>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</si>
  <si>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</si>
  <si>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</si>
  <si>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</si>
  <si>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</si>
  <si>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</si>
  <si>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</si>
  <si>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</si>
  <si>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</si>
  <si>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</si>
  <si>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</si>
  <si>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</si>
  <si>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</si>
  <si>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</si>
  <si>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</si>
  <si>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</si>
  <si>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</si>
  <si>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</si>
  <si>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</si>
  <si>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</si>
  <si>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</si>
  <si>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</si>
  <si>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</si>
  <si>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</si>
  <si>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</si>
  <si>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</si>
  <si>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</si>
  <si>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</si>
  <si>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</si>
  <si>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</si>
  <si>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</si>
  <si>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</si>
  <si>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</si>
  <si>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</si>
  <si>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</si>
  <si>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</si>
  <si>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</si>
  <si>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</si>
  <si>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</si>
  <si>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</si>
  <si>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</si>
  <si>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</si>
  <si>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</si>
  <si>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</si>
  <si>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</si>
  <si>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</si>
  <si>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</si>
  <si>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</si>
  <si>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</si>
  <si>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</si>
  <si>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</si>
  <si>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</si>
  <si>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</si>
  <si>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</si>
  <si>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</si>
  <si>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</si>
  <si>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</si>
  <si>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</si>
  <si>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</si>
  <si>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</si>
  <si>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</si>
  <si>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</si>
  <si>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</si>
  <si>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</si>
  <si>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</si>
  <si>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</si>
  <si>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</si>
  <si>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</si>
  <si>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</si>
  <si>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</si>
  <si>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</si>
  <si>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</si>
  <si>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</si>
  <si>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</si>
  <si>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</si>
  <si>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</si>
  <si>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</si>
  <si>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</si>
  <si>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</si>
  <si>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</si>
  <si>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</si>
  <si>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</si>
  <si>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</si>
  <si>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</si>
  <si>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</si>
  <si>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</si>
  <si>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</si>
  <si>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</si>
  <si>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</si>
  <si>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</si>
  <si>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</si>
  <si>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</si>
  <si>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</si>
  <si>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</si>
  <si>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</si>
  <si>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</si>
  <si>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</si>
  <si>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</si>
  <si>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</si>
  <si>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</si>
  <si>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</si>
  <si>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</si>
  <si>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</si>
  <si>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</si>
  <si>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</si>
  <si>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</si>
  <si>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</si>
  <si>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проектирование</t>
  </si>
  <si>
    <t>Вводимая мощность (в том числе прирост)</t>
  </si>
  <si>
    <t>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</si>
  <si>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</si>
  <si>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</si>
  <si>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</si>
  <si>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</si>
  <si>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</si>
  <si>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</si>
  <si>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</si>
  <si>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</si>
  <si>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</si>
  <si>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</si>
  <si>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</si>
  <si>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</si>
  <si>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</si>
  <si>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</si>
  <si>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</si>
  <si>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</si>
  <si>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</si>
  <si>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</si>
  <si>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</si>
  <si>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</si>
  <si>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</si>
  <si>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</si>
  <si>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</si>
  <si>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</si>
  <si>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</si>
  <si>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</si>
  <si>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</si>
  <si>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</si>
  <si>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</si>
  <si>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</si>
  <si>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</si>
  <si>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</si>
  <si>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</si>
  <si>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</si>
  <si>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</si>
  <si>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</si>
  <si>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</si>
  <si>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</si>
  <si>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</si>
  <si>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</si>
  <si>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</si>
  <si>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</si>
  <si>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</si>
  <si>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</si>
  <si>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</si>
  <si>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2025</t>
  </si>
  <si>
    <t xml:space="preserve"> по состоянию на 01.01.2025</t>
  </si>
  <si>
    <t>Инвестиции</t>
  </si>
  <si>
    <t>Факт 2024 года</t>
  </si>
  <si>
    <t>2029 год</t>
  </si>
  <si>
    <t>Предложение по корректировке утвержденного плана</t>
  </si>
  <si>
    <t xml:space="preserve"> по состоянию на 01.01.2024</t>
  </si>
  <si>
    <t>Сметная стоимость проекта в ценах 2025 года с НДС, млн. руб.</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</si>
  <si>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</si>
  <si>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Правдинский городской округ</t>
  </si>
  <si>
    <t>Обеспечение безопасности ГТС, выполнение мероприятий Акта преддекларационного обследования ГТС Правдинской ГЭС-4 по техническому состоянию ГТС Правдинской ГЭС-4</t>
  </si>
  <si>
    <t>При реализации проекта будет восстановлен переходной мост, в настоящее время находится в неудовлетворительном техническом состоянии. В целях  предотвращения дальнейшей деградации строительных конструкций  здания ГЭС будет выполнена реконструкция помещений, а так же обустроена площадка для пожарных машин для обеспечения пожарной безопасности.</t>
  </si>
  <si>
    <t>2,94 млн.руб./проект</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</si>
  <si>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Комиссинно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</si>
  <si>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P_25-0008</t>
  </si>
  <si>
    <t>Договор с ООО "ВагаИнвестСтрой" № 613 от 06.08.2025</t>
  </si>
  <si>
    <t>Договор с ООО "ВагаИнвестСтрой" № 613 от 06.08.2025 в ценах 2025 года с НДС, млн.руб.</t>
  </si>
  <si>
    <t>ПИР</t>
  </si>
  <si>
    <t>Разработка проектной и рабочей  документации по объекту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 » расположенного по адресу: Калининградская обл., Правдинский р-н, п. Курортное»</t>
  </si>
  <si>
    <t>НМЦ</t>
  </si>
  <si>
    <t>https://rosseti.roseltorg.ru</t>
  </si>
  <si>
    <t>п.7.5.1</t>
  </si>
  <si>
    <t>ЦКК</t>
  </si>
  <si>
    <t>ООО "ВагаИнвестСтрой"</t>
  </si>
  <si>
    <t>ОЗП</t>
  </si>
  <si>
    <t>ОЗП ЕП</t>
  </si>
  <si>
    <t>на основании заключенного договора</t>
  </si>
  <si>
    <t>Год раскрытия информации: 2026 год</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</si>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</sst>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s>
  <fonts count="6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2"/>
      <color theme="0" tint="-0.14999847407452621"/>
      <name val="Times New Roman"/>
      <family val="1"/>
      <charset val="204"/>
    </font>
    <font>
      <sz val="10"/>
      <color theme="1"/>
      <name val="Times New Roman"/>
      <family val="1"/>
      <charset val="204"/>
    </font>
    <font>
      <b/>
      <sz val="11"/>
      <name val="Times New Roman"/>
      <family val="1"/>
      <charset val="204"/>
    </font>
    <font>
      <sz val="11"/>
      <name val="Times New Roman"/>
      <family val="1"/>
      <charset val="204"/>
    </font>
    <font>
      <sz val="11"/>
      <color theme="0" tint="-0.14999847407452621"/>
      <name val="Times New Roman"/>
      <family val="1"/>
      <charset val="204"/>
    </font>
    <font>
      <sz val="9"/>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b/>
      <sz val="12"/>
      <name val="Arial"/>
      <family val="2"/>
      <charset val="204"/>
    </font>
    <font>
      <b/>
      <u/>
      <sz val="9"/>
      <name val="Times New Roman"/>
      <family val="1"/>
      <charset val="204"/>
    </font>
    <font>
      <b/>
      <sz val="10"/>
      <name val="Times New Roman"/>
      <family val="1"/>
      <charset val="204"/>
    </font>
    <font>
      <sz val="10"/>
      <color theme="0" tint="-0.14999847407452621"/>
      <name val="Arial Cyr"/>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theme="0" tint="-4.9989318521683403E-2"/>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5" fillId="0" borderId="0" applyFont="0" applyFill="0" applyBorder="0" applyProtection="0"/>
    <xf numFmtId="165" fontId="4" fillId="0" borderId="0" applyFont="0" applyFill="0" applyBorder="0" applyProtection="0"/>
    <xf numFmtId="166" fontId="55" fillId="0" borderId="0" applyFont="0" applyFill="0" applyBorder="0" applyProtection="0"/>
    <xf numFmtId="0" fontId="23" fillId="4" borderId="0" applyNumberFormat="0" applyBorder="0" applyProtection="0"/>
  </cellStyleXfs>
  <cellXfs count="376">
    <xf numFmtId="0" fontId="0" fillId="0" borderId="0" xfId="0"/>
    <xf numFmtId="0" fontId="55"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4" fillId="0" borderId="0" xfId="51" applyFont="1" applyAlignment="1">
      <alignment horizontal="center" vertical="center"/>
    </xf>
    <xf numFmtId="0" fontId="35" fillId="0" borderId="0" xfId="51" applyFont="1"/>
    <xf numFmtId="0" fontId="33"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0" fillId="0" borderId="0" xfId="0" applyAlignment="1">
      <alignment wrapText="1"/>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55"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4" fillId="0" borderId="0" xfId="51" applyFont="1" applyAlignment="1">
      <alignment vertical="center"/>
    </xf>
    <xf numFmtId="0" fontId="42"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1" applyNumberFormat="1" applyFont="1" applyBorder="1" applyAlignment="1">
      <alignment vertical="center"/>
    </xf>
    <xf numFmtId="0" fontId="32" fillId="0" borderId="10" xfId="51" applyFont="1" applyBorder="1" applyAlignment="1">
      <alignment vertical="center"/>
    </xf>
    <xf numFmtId="0" fontId="34" fillId="0" borderId="10" xfId="51" applyFont="1" applyBorder="1" applyAlignment="1">
      <alignment horizontal="center"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14" fontId="15" fillId="24" borderId="10" xfId="40" applyNumberFormat="1" applyFont="1" applyFill="1" applyBorder="1" applyAlignment="1">
      <alignment horizontal="center" vertical="center" wrapText="1"/>
    </xf>
    <xf numFmtId="0" fontId="15" fillId="0" borderId="10" xfId="40" applyFont="1" applyBorder="1" applyAlignment="1">
      <alignment horizontal="left" vertical="top" wrapText="1"/>
    </xf>
    <xf numFmtId="174" fontId="28" fillId="0" borderId="10" xfId="40" applyNumberFormat="1" applyFont="1" applyBorder="1" applyAlignment="1">
      <alignment horizontal="right" vertical="top" wrapText="1"/>
    </xf>
    <xf numFmtId="0" fontId="15" fillId="24" borderId="10" xfId="40" applyFont="1" applyFill="1" applyBorder="1"/>
    <xf numFmtId="0" fontId="15" fillId="0" borderId="10" xfId="40" applyFont="1" applyBorder="1" applyAlignment="1">
      <alignment horizontal="center" vertical="center"/>
    </xf>
    <xf numFmtId="0" fontId="15" fillId="0" borderId="0" xfId="40" applyFont="1" applyAlignment="1">
      <alignment vertical="top" wrapText="1"/>
    </xf>
    <xf numFmtId="0" fontId="49" fillId="0" borderId="0" xfId="51" applyFont="1" applyAlignment="1">
      <alignment vertical="center"/>
    </xf>
    <xf numFmtId="0" fontId="50"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5"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5"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53" fillId="0" borderId="0" xfId="50" applyFont="1"/>
    <xf numFmtId="0" fontId="53" fillId="0" borderId="10" xfId="50" applyFont="1" applyBorder="1" applyAlignment="1">
      <alignment horizontal="center" vertical="center"/>
    </xf>
    <xf numFmtId="1" fontId="44" fillId="0" borderId="10" xfId="50" applyNumberFormat="1" applyFont="1" applyBorder="1" applyAlignment="1">
      <alignment horizontal="center" vertical="center"/>
    </xf>
    <xf numFmtId="2" fontId="44" fillId="0" borderId="10" xfId="50" applyNumberFormat="1" applyFont="1" applyBorder="1" applyAlignment="1">
      <alignment horizontal="center" vertical="center" wrapText="1"/>
    </xf>
    <xf numFmtId="49" fontId="53" fillId="0" borderId="10" xfId="50" applyNumberFormat="1" applyFont="1" applyBorder="1" applyAlignment="1">
      <alignment horizontal="center" vertical="center"/>
    </xf>
    <xf numFmtId="14" fontId="53" fillId="0" borderId="10" xfId="50" applyNumberFormat="1" applyFont="1" applyBorder="1" applyAlignment="1">
      <alignment horizontal="center" vertical="center"/>
    </xf>
    <xf numFmtId="1" fontId="53" fillId="0" borderId="10" xfId="50" applyNumberFormat="1" applyFont="1" applyBorder="1" applyAlignment="1">
      <alignment horizontal="center" vertical="center"/>
    </xf>
    <xf numFmtId="49" fontId="53" fillId="0" borderId="10" xfId="50" applyNumberFormat="1" applyFont="1" applyBorder="1" applyAlignment="1">
      <alignment horizontal="center" vertical="center" wrapText="1"/>
    </xf>
    <xf numFmtId="168" fontId="53" fillId="0" borderId="10" xfId="50" applyNumberFormat="1" applyFont="1" applyBorder="1" applyAlignment="1">
      <alignment horizontal="center" vertical="center" wrapText="1"/>
    </xf>
    <xf numFmtId="1" fontId="53" fillId="0" borderId="10" xfId="50" applyNumberFormat="1" applyFont="1" applyBorder="1" applyAlignment="1">
      <alignment horizontal="center" vertical="center" wrapText="1"/>
    </xf>
    <xf numFmtId="14" fontId="53" fillId="0" borderId="10" xfId="50" applyNumberFormat="1" applyFont="1" applyBorder="1" applyAlignment="1">
      <alignment horizontal="center" vertical="center" wrapText="1"/>
    </xf>
    <xf numFmtId="168" fontId="53" fillId="0" borderId="10" xfId="50" applyNumberFormat="1" applyFont="1" applyBorder="1" applyAlignment="1">
      <alignment horizontal="center" vertical="center"/>
    </xf>
    <xf numFmtId="0" fontId="46" fillId="0" borderId="0" xfId="40" applyFont="1"/>
    <xf numFmtId="0" fontId="49" fillId="0" borderId="0" xfId="40" applyFont="1" applyAlignment="1">
      <alignment horizontal="center"/>
    </xf>
    <xf numFmtId="0" fontId="49" fillId="0" borderId="0" xfId="40" applyFont="1"/>
    <xf numFmtId="2" fontId="54" fillId="0" borderId="0" xfId="40" applyNumberFormat="1" applyFont="1" applyAlignment="1">
      <alignment horizontal="right" vertical="top" wrapText="1"/>
    </xf>
    <xf numFmtId="0" fontId="46" fillId="0" borderId="0" xfId="40" applyFont="1" applyAlignment="1">
      <alignment horizontal="right"/>
    </xf>
    <xf numFmtId="0" fontId="45" fillId="0" borderId="30" xfId="40" applyFont="1" applyBorder="1" applyAlignment="1">
      <alignment horizontal="justify"/>
    </xf>
    <xf numFmtId="0" fontId="46" fillId="0" borderId="30" xfId="40" applyFont="1" applyBorder="1" applyAlignment="1">
      <alignment horizontal="justify"/>
    </xf>
    <xf numFmtId="0" fontId="46" fillId="0" borderId="31" xfId="40" applyFont="1" applyBorder="1" applyAlignment="1">
      <alignment horizontal="justify" vertical="top" wrapText="1"/>
    </xf>
    <xf numFmtId="0" fontId="46" fillId="0" borderId="32" xfId="40" applyFont="1" applyBorder="1" applyAlignment="1">
      <alignment horizontal="justify"/>
    </xf>
    <xf numFmtId="0" fontId="45" fillId="0" borderId="30" xfId="40" applyFont="1" applyBorder="1" applyAlignment="1">
      <alignment vertical="top" wrapText="1"/>
    </xf>
    <xf numFmtId="0" fontId="45" fillId="0" borderId="33" xfId="40" applyFont="1" applyBorder="1" applyAlignment="1">
      <alignment vertical="top" wrapText="1"/>
    </xf>
    <xf numFmtId="0" fontId="45" fillId="0" borderId="33" xfId="40" applyFont="1" applyBorder="1" applyAlignment="1">
      <alignment horizontal="justify" vertical="top" wrapText="1"/>
    </xf>
    <xf numFmtId="2" fontId="46" fillId="0" borderId="30" xfId="40" applyNumberFormat="1" applyFont="1" applyBorder="1" applyAlignment="1">
      <alignment horizontal="justify" vertical="top" wrapText="1"/>
    </xf>
    <xf numFmtId="0" fontId="46" fillId="0" borderId="30" xfId="40" applyFont="1" applyBorder="1" applyAlignment="1">
      <alignment horizontal="justify" vertical="top" wrapText="1"/>
    </xf>
    <xf numFmtId="0" fontId="45" fillId="0" borderId="30" xfId="40" applyFont="1" applyBorder="1" applyAlignment="1">
      <alignment horizontal="justify" vertical="top" wrapText="1"/>
    </xf>
    <xf numFmtId="2" fontId="46" fillId="0" borderId="31" xfId="40" applyNumberFormat="1" applyFont="1" applyBorder="1" applyAlignment="1">
      <alignment horizontal="left" vertical="center" wrapText="1"/>
    </xf>
    <xf numFmtId="173" fontId="46" fillId="0" borderId="30" xfId="40" applyNumberFormat="1" applyFont="1" applyBorder="1" applyAlignment="1">
      <alignment horizontal="justify" vertical="top" wrapText="1"/>
    </xf>
    <xf numFmtId="0" fontId="46" fillId="25" borderId="30" xfId="40" applyFont="1" applyFill="1" applyBorder="1" applyAlignment="1">
      <alignment horizontal="justify" vertical="top" wrapText="1"/>
    </xf>
    <xf numFmtId="2" fontId="46" fillId="25" borderId="31" xfId="40" applyNumberFormat="1" applyFont="1" applyFill="1" applyBorder="1" applyAlignment="1">
      <alignment horizontal="left" vertical="center" wrapText="1"/>
    </xf>
    <xf numFmtId="10" fontId="46" fillId="0" borderId="30" xfId="40" applyNumberFormat="1" applyFont="1" applyBorder="1" applyAlignment="1">
      <alignment horizontal="justify" vertical="top" wrapText="1"/>
    </xf>
    <xf numFmtId="0" fontId="45" fillId="0" borderId="32" xfId="40" applyFont="1" applyBorder="1" applyAlignment="1">
      <alignment vertical="top" wrapText="1"/>
    </xf>
    <xf numFmtId="9" fontId="46" fillId="0" borderId="34" xfId="59" quotePrefix="1" applyNumberFormat="1" applyFont="1" applyBorder="1" applyAlignment="1">
      <alignment horizontal="justify" vertical="top" wrapText="1"/>
    </xf>
    <xf numFmtId="0" fontId="46" fillId="0" borderId="32" xfId="40" applyFont="1" applyBorder="1" applyAlignment="1">
      <alignment vertical="top" wrapText="1"/>
    </xf>
    <xf numFmtId="0" fontId="46" fillId="0" borderId="34" xfId="40" quotePrefix="1" applyFont="1" applyBorder="1" applyAlignment="1">
      <alignment horizontal="justify" vertical="top" wrapText="1"/>
    </xf>
    <xf numFmtId="10" fontId="46" fillId="0" borderId="3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46" fillId="0" borderId="36" xfId="40" applyFont="1" applyBorder="1" applyAlignment="1">
      <alignment vertical="top" wrapText="1"/>
    </xf>
    <xf numFmtId="0" fontId="46" fillId="0" borderId="33" xfId="40" applyFont="1" applyBorder="1" applyAlignment="1">
      <alignment vertical="top" wrapText="1"/>
    </xf>
    <xf numFmtId="0" fontId="46" fillId="0" borderId="30" xfId="40" applyFont="1" applyBorder="1" applyAlignment="1">
      <alignment vertical="top" wrapText="1"/>
    </xf>
    <xf numFmtId="0" fontId="46" fillId="0" borderId="34" xfId="40" applyFont="1" applyBorder="1" applyAlignment="1">
      <alignment horizontal="justify" vertical="top" wrapText="1"/>
    </xf>
    <xf numFmtId="0" fontId="46" fillId="0" borderId="34" xfId="40" applyFont="1" applyBorder="1" applyAlignment="1">
      <alignment horizontal="left" vertical="top" wrapText="1"/>
    </xf>
    <xf numFmtId="0" fontId="45" fillId="0" borderId="32" xfId="40" applyFont="1" applyBorder="1" applyAlignment="1">
      <alignment horizontal="left" vertical="center" wrapText="1"/>
    </xf>
    <xf numFmtId="0" fontId="46" fillId="0" borderId="35" xfId="40" applyFont="1" applyBorder="1" applyAlignment="1">
      <alignment horizontal="justify" vertical="top" wrapText="1"/>
    </xf>
    <xf numFmtId="14" fontId="46" fillId="0" borderId="34" xfId="40" applyNumberFormat="1" applyFont="1" applyBorder="1" applyAlignment="1">
      <alignment horizontal="justify" vertical="top" wrapText="1"/>
    </xf>
    <xf numFmtId="0" fontId="45" fillId="0" borderId="32" xfId="40" applyFont="1" applyBorder="1" applyAlignment="1">
      <alignment horizontal="center" vertical="center" wrapText="1"/>
    </xf>
    <xf numFmtId="0" fontId="46" fillId="0" borderId="34" xfId="40" applyFont="1" applyBorder="1" applyAlignment="1">
      <alignment vertical="top" wrapText="1"/>
    </xf>
    <xf numFmtId="0" fontId="46" fillId="0" borderId="33" xfId="40" applyFont="1" applyBorder="1"/>
    <xf numFmtId="2" fontId="15" fillId="0" borderId="10" xfId="0" applyNumberFormat="1" applyFont="1" applyFill="1" applyBorder="1" applyAlignment="1">
      <alignment horizontal="left"/>
    </xf>
    <xf numFmtId="0" fontId="25" fillId="0" borderId="0" xfId="51" applyFont="1" applyFill="1"/>
    <xf numFmtId="0" fontId="15" fillId="0" borderId="0" xfId="54" applyFont="1" applyFill="1" applyAlignment="1">
      <alignment vertical="center"/>
    </xf>
    <xf numFmtId="0" fontId="26" fillId="0" borderId="0" xfId="40" applyFont="1" applyFill="1" applyAlignment="1">
      <alignment horizontal="right" vertical="center"/>
    </xf>
    <xf numFmtId="0" fontId="63" fillId="0" borderId="0" xfId="39" applyFont="1" applyFill="1"/>
    <xf numFmtId="0" fontId="26" fillId="0" borderId="0" xfId="40" applyFont="1" applyFill="1" applyAlignment="1">
      <alignment horizontal="right"/>
    </xf>
    <xf numFmtId="0" fontId="64" fillId="0" borderId="0" xfId="51" applyFont="1" applyFill="1" applyAlignment="1">
      <alignment horizontal="left" vertical="center"/>
    </xf>
    <xf numFmtId="0" fontId="28" fillId="0" borderId="0" xfId="52" applyFont="1" applyFill="1" applyAlignment="1">
      <alignment vertical="center"/>
    </xf>
    <xf numFmtId="0" fontId="49" fillId="0" borderId="0" xfId="51" applyFont="1" applyFill="1" applyAlignment="1">
      <alignment vertical="center"/>
    </xf>
    <xf numFmtId="0" fontId="49" fillId="0" borderId="0" xfId="51" applyFont="1" applyFill="1" applyAlignment="1">
      <alignment horizontal="center" vertical="center"/>
    </xf>
    <xf numFmtId="0" fontId="65" fillId="0" borderId="0" xfId="51" applyFont="1" applyFill="1" applyAlignment="1">
      <alignment vertical="center"/>
    </xf>
    <xf numFmtId="0" fontId="15" fillId="0" borderId="0" xfId="51" applyFont="1" applyFill="1" applyAlignment="1">
      <alignment vertical="center"/>
    </xf>
    <xf numFmtId="0" fontId="26" fillId="0" borderId="0" xfId="51" applyFont="1" applyFill="1" applyBorder="1" applyAlignment="1">
      <alignment horizontal="center" vertical="center"/>
    </xf>
    <xf numFmtId="0" fontId="26" fillId="0" borderId="0" xfId="51" applyFont="1" applyFill="1" applyAlignment="1">
      <alignment horizontal="center" vertical="center"/>
    </xf>
    <xf numFmtId="0" fontId="50" fillId="0" borderId="0" xfId="51" applyFont="1" applyFill="1" applyAlignment="1">
      <alignment vertical="center"/>
    </xf>
    <xf numFmtId="0" fontId="45" fillId="0" borderId="0" xfId="54" applyFont="1" applyFill="1" applyAlignment="1">
      <alignment vertical="center" wrapText="1"/>
    </xf>
    <xf numFmtId="0" fontId="15" fillId="0" borderId="0" xfId="54" applyFont="1" applyFill="1" applyAlignment="1">
      <alignment vertical="center" wrapText="1"/>
    </xf>
    <xf numFmtId="0" fontId="45" fillId="0" borderId="0" xfId="54" applyFont="1" applyFill="1" applyAlignment="1">
      <alignment vertical="center"/>
    </xf>
    <xf numFmtId="0" fontId="45" fillId="0" borderId="0" xfId="54" applyFont="1" applyFill="1" applyAlignment="1">
      <alignment horizontal="center" vertical="center" wrapText="1"/>
    </xf>
    <xf numFmtId="0" fontId="45" fillId="0" borderId="0" xfId="54" applyFont="1" applyFill="1" applyAlignment="1">
      <alignment horizontal="center" vertical="center"/>
    </xf>
    <xf numFmtId="0" fontId="66" fillId="0" borderId="0" xfId="54" applyFont="1" applyFill="1" applyAlignment="1">
      <alignment horizontal="left" vertical="center"/>
    </xf>
    <xf numFmtId="0" fontId="39" fillId="0" borderId="0" xfId="54" applyFont="1" applyFill="1" applyAlignment="1">
      <alignment vertical="center"/>
    </xf>
    <xf numFmtId="0" fontId="15" fillId="0" borderId="22" xfId="54" applyFont="1" applyFill="1" applyBorder="1" applyAlignment="1">
      <alignment vertical="center" wrapText="1"/>
    </xf>
    <xf numFmtId="3" fontId="46" fillId="0" borderId="23" xfId="54" applyNumberFormat="1" applyFont="1" applyFill="1" applyBorder="1" applyAlignment="1">
      <alignment vertical="center"/>
    </xf>
    <xf numFmtId="0" fontId="15" fillId="0" borderId="37" xfId="54" applyFont="1" applyFill="1" applyBorder="1" applyAlignment="1">
      <alignment vertical="center" wrapText="1"/>
    </xf>
    <xf numFmtId="3" fontId="46" fillId="0" borderId="38" xfId="54" applyNumberFormat="1" applyFont="1" applyFill="1" applyBorder="1" applyAlignment="1">
      <alignment vertical="center"/>
    </xf>
    <xf numFmtId="0" fontId="15" fillId="0" borderId="39" xfId="54" applyFont="1" applyFill="1" applyBorder="1" applyAlignment="1">
      <alignment vertical="center" wrapText="1"/>
    </xf>
    <xf numFmtId="3" fontId="46" fillId="0" borderId="40" xfId="54" applyNumberFormat="1" applyFont="1" applyFill="1" applyBorder="1" applyAlignment="1">
      <alignment vertical="center"/>
    </xf>
    <xf numFmtId="0" fontId="15" fillId="0" borderId="44" xfId="54" applyFont="1" applyFill="1" applyBorder="1" applyAlignment="1">
      <alignment vertical="center" wrapText="1"/>
    </xf>
    <xf numFmtId="10" fontId="46" fillId="0" borderId="40" xfId="54" applyNumberFormat="1" applyFont="1" applyFill="1" applyBorder="1" applyAlignment="1">
      <alignment vertical="center"/>
    </xf>
    <xf numFmtId="9" fontId="46" fillId="0" borderId="45" xfId="54" applyNumberFormat="1" applyFont="1" applyFill="1" applyBorder="1" applyAlignment="1">
      <alignment vertical="center"/>
    </xf>
    <xf numFmtId="0" fontId="15" fillId="0" borderId="25" xfId="54" applyFont="1" applyFill="1" applyBorder="1" applyAlignment="1">
      <alignment vertical="center" wrapText="1"/>
    </xf>
    <xf numFmtId="3" fontId="46" fillId="0" borderId="22" xfId="54" applyNumberFormat="1" applyFont="1" applyFill="1" applyBorder="1" applyAlignment="1">
      <alignment vertical="center"/>
    </xf>
    <xf numFmtId="0" fontId="15" fillId="0" borderId="46" xfId="54" applyFont="1" applyFill="1" applyBorder="1" applyAlignment="1">
      <alignment vertical="center" wrapText="1"/>
    </xf>
    <xf numFmtId="10" fontId="46" fillId="0" borderId="26" xfId="54" applyNumberFormat="1" applyFont="1" applyFill="1" applyBorder="1" applyAlignment="1">
      <alignment vertical="center"/>
    </xf>
    <xf numFmtId="10" fontId="46" fillId="0" borderId="37" xfId="54" applyNumberFormat="1" applyFont="1" applyFill="1" applyBorder="1" applyAlignment="1">
      <alignment vertical="center"/>
    </xf>
    <xf numFmtId="0" fontId="15" fillId="0" borderId="47" xfId="54" applyFont="1" applyFill="1" applyBorder="1" applyAlignment="1">
      <alignment vertical="center" wrapText="1"/>
    </xf>
    <xf numFmtId="167" fontId="46" fillId="0" borderId="44" xfId="54" applyNumberFormat="1" applyFont="1" applyFill="1" applyBorder="1" applyAlignment="1">
      <alignment vertical="center"/>
    </xf>
    <xf numFmtId="0" fontId="15" fillId="0" borderId="27" xfId="54" applyFont="1" applyFill="1" applyBorder="1" applyAlignment="1">
      <alignment horizontal="left" vertical="center" wrapText="1"/>
    </xf>
    <xf numFmtId="1" fontId="15" fillId="0" borderId="28" xfId="54" applyNumberFormat="1" applyFont="1" applyFill="1" applyBorder="1" applyAlignment="1">
      <alignment horizontal="center" vertical="center"/>
    </xf>
    <xf numFmtId="0" fontId="63" fillId="0" borderId="0" xfId="39" applyFont="1" applyFill="1" applyBorder="1"/>
    <xf numFmtId="0" fontId="15" fillId="0" borderId="48" xfId="54" applyFont="1" applyFill="1" applyBorder="1" applyAlignment="1">
      <alignment vertical="center" wrapText="1"/>
    </xf>
    <xf numFmtId="10" fontId="46" fillId="0" borderId="49" xfId="54" applyNumberFormat="1" applyFont="1" applyFill="1" applyBorder="1" applyAlignment="1">
      <alignment vertical="center"/>
    </xf>
    <xf numFmtId="0" fontId="15" fillId="0" borderId="50" xfId="54" applyFont="1" applyFill="1" applyBorder="1" applyAlignment="1">
      <alignment vertical="center" wrapText="1"/>
    </xf>
    <xf numFmtId="3" fontId="46" fillId="0" borderId="51" xfId="54" applyNumberFormat="1" applyFont="1" applyFill="1" applyBorder="1" applyAlignment="1">
      <alignment vertical="center"/>
    </xf>
    <xf numFmtId="0" fontId="45" fillId="0" borderId="27" xfId="54" applyFont="1" applyFill="1" applyBorder="1" applyAlignment="1">
      <alignment vertical="center" wrapText="1"/>
    </xf>
    <xf numFmtId="3" fontId="46" fillId="0" borderId="49" xfId="54" applyNumberFormat="1" applyFont="1" applyFill="1" applyBorder="1" applyAlignment="1">
      <alignment vertical="center"/>
    </xf>
    <xf numFmtId="0" fontId="15" fillId="0" borderId="0" xfId="54" applyFont="1" applyFill="1" applyBorder="1" applyAlignment="1">
      <alignment vertical="center" wrapText="1"/>
    </xf>
    <xf numFmtId="3" fontId="15" fillId="0" borderId="0" xfId="54" applyNumberFormat="1" applyFont="1" applyFill="1" applyBorder="1" applyAlignment="1">
      <alignment horizontal="center" vertical="center"/>
    </xf>
    <xf numFmtId="0" fontId="45" fillId="0" borderId="48" xfId="54" applyFont="1" applyFill="1" applyBorder="1" applyAlignment="1">
      <alignment vertical="center" wrapText="1"/>
    </xf>
    <xf numFmtId="3" fontId="45" fillId="0" borderId="49" xfId="54" applyNumberFormat="1" applyFont="1" applyFill="1" applyBorder="1" applyAlignment="1">
      <alignment vertical="center"/>
    </xf>
    <xf numFmtId="0" fontId="15" fillId="0" borderId="48" xfId="54" applyFont="1" applyFill="1" applyBorder="1" applyAlignment="1">
      <alignment horizontal="left" vertical="center" wrapText="1"/>
    </xf>
    <xf numFmtId="0" fontId="45" fillId="0" borderId="48" xfId="54" applyFont="1" applyFill="1" applyBorder="1" applyAlignment="1">
      <alignment horizontal="left" vertical="center" wrapText="1"/>
    </xf>
    <xf numFmtId="0" fontId="45" fillId="0" borderId="50" xfId="54" applyFont="1" applyFill="1" applyBorder="1" applyAlignment="1">
      <alignment horizontal="left" vertical="center" wrapText="1"/>
    </xf>
    <xf numFmtId="3" fontId="45" fillId="0" borderId="51" xfId="54" applyNumberFormat="1" applyFont="1" applyFill="1" applyBorder="1" applyAlignment="1">
      <alignment vertical="center"/>
    </xf>
    <xf numFmtId="0" fontId="43" fillId="0" borderId="0" xfId="54" applyFont="1" applyFill="1" applyBorder="1" applyAlignment="1">
      <alignment vertical="center" wrapText="1"/>
    </xf>
    <xf numFmtId="168" fontId="47" fillId="0" borderId="0" xfId="54" applyNumberFormat="1" applyFont="1" applyFill="1" applyBorder="1" applyAlignment="1">
      <alignment horizontal="center" vertical="center"/>
    </xf>
    <xf numFmtId="0" fontId="67" fillId="0" borderId="0" xfId="39" applyFont="1" applyFill="1"/>
    <xf numFmtId="169" fontId="46" fillId="0" borderId="49" xfId="54" applyNumberFormat="1" applyFont="1" applyFill="1" applyBorder="1" applyAlignment="1">
      <alignment horizontal="center" vertical="center"/>
    </xf>
    <xf numFmtId="170" fontId="45" fillId="0" borderId="49" xfId="54" applyNumberFormat="1" applyFont="1" applyFill="1" applyBorder="1" applyAlignment="1">
      <alignment vertical="center"/>
    </xf>
    <xf numFmtId="171" fontId="45" fillId="0" borderId="49" xfId="54" applyNumberFormat="1" applyFont="1" applyFill="1" applyBorder="1" applyAlignment="1">
      <alignment vertical="center"/>
    </xf>
    <xf numFmtId="0" fontId="45" fillId="0" borderId="50" xfId="54" applyFont="1" applyFill="1" applyBorder="1" applyAlignment="1">
      <alignment vertical="center" wrapText="1"/>
    </xf>
    <xf numFmtId="171" fontId="45" fillId="0" borderId="51" xfId="54" applyNumberFormat="1" applyFont="1" applyFill="1" applyBorder="1" applyAlignment="1">
      <alignment vertical="center"/>
    </xf>
    <xf numFmtId="1" fontId="15" fillId="0" borderId="0" xfId="54" applyNumberFormat="1" applyFont="1" applyFill="1" applyAlignment="1">
      <alignment vertical="center"/>
    </xf>
    <xf numFmtId="0" fontId="48" fillId="0" borderId="0" xfId="52" applyFont="1" applyFill="1" applyAlignment="1">
      <alignment wrapText="1"/>
    </xf>
    <xf numFmtId="0" fontId="48" fillId="0" borderId="0" xfId="52" applyFont="1" applyFill="1"/>
    <xf numFmtId="49" fontId="48" fillId="0" borderId="0" xfId="52" applyNumberFormat="1" applyFont="1" applyFill="1" applyAlignment="1">
      <alignment vertical="center"/>
    </xf>
    <xf numFmtId="0" fontId="48" fillId="0" borderId="0" xfId="52" applyFont="1" applyFill="1" applyAlignment="1"/>
    <xf numFmtId="172" fontId="15" fillId="0" borderId="0" xfId="54" applyNumberFormat="1" applyFont="1" applyFill="1" applyAlignment="1">
      <alignment vertical="center"/>
    </xf>
    <xf numFmtId="0" fontId="63" fillId="0" borderId="0" xfId="39" applyFont="1" applyFill="1" applyAlignment="1">
      <alignment wrapText="1"/>
    </xf>
    <xf numFmtId="0" fontId="63" fillId="0" borderId="49" xfId="39" applyFont="1" applyFill="1" applyBorder="1" applyAlignment="1">
      <alignment wrapText="1"/>
    </xf>
    <xf numFmtId="0" fontId="63" fillId="0" borderId="49" xfId="39" applyFont="1" applyFill="1" applyBorder="1"/>
    <xf numFmtId="10" fontId="68" fillId="26" borderId="49" xfId="39" applyNumberFormat="1" applyFont="1" applyFill="1" applyBorder="1"/>
    <xf numFmtId="10" fontId="63" fillId="0" borderId="49" xfId="39" applyNumberFormat="1" applyFont="1" applyFill="1" applyBorder="1"/>
    <xf numFmtId="0" fontId="28" fillId="0" borderId="52" xfId="40" applyFont="1" applyFill="1" applyBorder="1" applyAlignment="1">
      <alignment horizontal="center" vertical="center" wrapText="1"/>
    </xf>
    <xf numFmtId="0" fontId="15" fillId="0" borderId="52" xfId="40" applyFont="1" applyFill="1" applyBorder="1" applyAlignment="1">
      <alignment horizontal="center" vertical="center" wrapText="1"/>
    </xf>
    <xf numFmtId="0" fontId="28" fillId="0" borderId="49" xfId="40" applyFont="1" applyFill="1" applyBorder="1" applyAlignment="1">
      <alignment horizontal="center" vertical="center" textRotation="90" wrapText="1"/>
    </xf>
    <xf numFmtId="175" fontId="28" fillId="0" borderId="49" xfId="40" applyNumberFormat="1" applyFont="1" applyFill="1" applyBorder="1" applyAlignment="1">
      <alignment horizontal="center" vertical="center" wrapText="1"/>
    </xf>
    <xf numFmtId="175" fontId="28" fillId="0" borderId="49" xfId="40" applyNumberFormat="1" applyFont="1" applyBorder="1" applyAlignment="1">
      <alignment horizontal="center" vertical="center"/>
    </xf>
    <xf numFmtId="175" fontId="36" fillId="0" borderId="49" xfId="40" applyNumberFormat="1" applyFont="1" applyFill="1" applyBorder="1" applyAlignment="1">
      <alignment horizontal="center" vertical="center" wrapText="1"/>
    </xf>
    <xf numFmtId="0" fontId="29" fillId="0" borderId="0" xfId="51" applyFont="1" applyAlignment="1">
      <alignment horizontal="center" vertical="center"/>
    </xf>
    <xf numFmtId="0" fontId="34" fillId="0" borderId="0" xfId="51" applyFont="1" applyAlignment="1">
      <alignment horizontal="center" vertical="center"/>
    </xf>
    <xf numFmtId="0" fontId="32" fillId="0" borderId="49" xfId="51" applyFont="1" applyBorder="1" applyAlignment="1">
      <alignment vertical="center" wrapText="1"/>
    </xf>
    <xf numFmtId="0" fontId="15" fillId="0" borderId="49" xfId="40" applyFont="1" applyBorder="1" applyAlignment="1">
      <alignment horizontal="left" vertical="center" wrapText="1"/>
    </xf>
    <xf numFmtId="0" fontId="15" fillId="0" borderId="49" xfId="40" applyFont="1" applyBorder="1" applyAlignment="1">
      <alignment vertical="center" wrapText="1"/>
    </xf>
    <xf numFmtId="0" fontId="15" fillId="0" borderId="49" xfId="51" applyFont="1" applyBorder="1" applyAlignment="1">
      <alignment vertical="center" wrapText="1"/>
    </xf>
    <xf numFmtId="0" fontId="15" fillId="0" borderId="49" xfId="51" applyFont="1" applyBorder="1" applyAlignment="1">
      <alignment horizontal="left" vertical="center" wrapText="1"/>
    </xf>
    <xf numFmtId="14" fontId="15" fillId="24" borderId="49" xfId="40" applyNumberFormat="1" applyFont="1" applyFill="1" applyBorder="1" applyAlignment="1">
      <alignment horizontal="center" vertical="center" wrapText="1"/>
    </xf>
    <xf numFmtId="0" fontId="46" fillId="27" borderId="30" xfId="40" applyFont="1" applyFill="1" applyBorder="1" applyAlignment="1">
      <alignment horizontal="justify" vertical="top" wrapText="1"/>
    </xf>
    <xf numFmtId="2" fontId="46" fillId="27" borderId="31" xfId="40" applyNumberFormat="1" applyFont="1" applyFill="1" applyBorder="1" applyAlignment="1">
      <alignment horizontal="left" vertical="center" wrapText="1"/>
    </xf>
    <xf numFmtId="168" fontId="42" fillId="0" borderId="0" xfId="50" applyNumberFormat="1" applyFont="1"/>
    <xf numFmtId="0" fontId="28" fillId="0" borderId="49" xfId="40" applyFont="1" applyFill="1" applyBorder="1" applyAlignment="1">
      <alignment horizontal="center" vertical="center" wrapText="1"/>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2" fillId="0" borderId="0" xfId="51" applyFont="1" applyAlignment="1">
      <alignment horizontal="center" vertical="center"/>
    </xf>
    <xf numFmtId="0" fontId="30" fillId="0" borderId="0" xfId="51" applyFont="1" applyAlignment="1">
      <alignment horizontal="center" vertical="center" wrapText="1"/>
    </xf>
    <xf numFmtId="0" fontId="33" fillId="0" borderId="0" xfId="51" applyFont="1" applyAlignment="1">
      <alignment horizontal="center" vertical="center" wrapText="1"/>
    </xf>
    <xf numFmtId="0" fontId="33"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49" fillId="0" borderId="0" xfId="51" applyFont="1" applyAlignment="1">
      <alignment horizontal="center" vertical="center"/>
    </xf>
    <xf numFmtId="0" fontId="29"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4" fillId="0" borderId="0" xfId="51" applyFont="1" applyAlignment="1">
      <alignment horizontal="center" vertical="center"/>
    </xf>
    <xf numFmtId="0" fontId="32" fillId="0" borderId="14" xfId="51" applyFont="1" applyBorder="1" applyAlignment="1">
      <alignment vertical="center"/>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31" fillId="0" borderId="0" xfId="51" applyFont="1" applyAlignment="1">
      <alignment horizontal="center" vertical="center"/>
    </xf>
    <xf numFmtId="0" fontId="31" fillId="0" borderId="0" xfId="51"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1" applyFont="1" applyAlignment="1">
      <alignment horizontal="center" vertical="center"/>
    </xf>
    <xf numFmtId="0" fontId="41" fillId="0" borderId="0" xfId="51" applyFont="1" applyAlignment="1">
      <alignment horizontal="center" vertical="center" wrapText="1"/>
    </xf>
    <xf numFmtId="0" fontId="42"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48" fillId="0" borderId="0" xfId="54" applyFont="1" applyFill="1" applyAlignment="1">
      <alignment horizontal="left" vertical="center" wrapText="1"/>
    </xf>
    <xf numFmtId="0" fontId="39" fillId="0" borderId="41" xfId="54" applyFont="1" applyFill="1" applyBorder="1" applyAlignment="1">
      <alignment horizontal="center" vertical="center" wrapText="1"/>
    </xf>
    <xf numFmtId="0" fontId="39" fillId="0" borderId="42" xfId="54" applyFont="1" applyFill="1" applyBorder="1" applyAlignment="1">
      <alignment horizontal="center" vertical="center" wrapText="1"/>
    </xf>
    <xf numFmtId="0" fontId="39" fillId="0" borderId="43" xfId="54" applyFont="1" applyFill="1" applyBorder="1" applyAlignment="1">
      <alignment horizontal="center" vertical="center" wrapText="1"/>
    </xf>
    <xf numFmtId="4" fontId="39" fillId="0" borderId="41" xfId="54" applyNumberFormat="1" applyFont="1" applyFill="1" applyBorder="1" applyAlignment="1">
      <alignment horizontal="center" vertical="center"/>
    </xf>
    <xf numFmtId="4" fontId="39" fillId="0" borderId="43" xfId="54" applyNumberFormat="1" applyFont="1" applyFill="1" applyBorder="1" applyAlignment="1">
      <alignment horizontal="center" vertical="center"/>
    </xf>
    <xf numFmtId="3" fontId="39" fillId="0" borderId="41" xfId="54" applyNumberFormat="1" applyFont="1" applyFill="1" applyBorder="1" applyAlignment="1">
      <alignment horizontal="center" vertical="center"/>
    </xf>
    <xf numFmtId="3" fontId="39" fillId="0" borderId="43" xfId="54" applyNumberFormat="1" applyFont="1" applyFill="1" applyBorder="1" applyAlignment="1">
      <alignment horizontal="center" vertical="center"/>
    </xf>
    <xf numFmtId="0" fontId="39" fillId="0" borderId="41" xfId="54" applyFont="1" applyFill="1" applyBorder="1" applyAlignment="1">
      <alignment horizontal="center" vertical="center"/>
    </xf>
    <xf numFmtId="0" fontId="39" fillId="0" borderId="42" xfId="54" applyFont="1" applyFill="1" applyBorder="1" applyAlignment="1">
      <alignment horizontal="center" vertical="center"/>
    </xf>
    <xf numFmtId="0" fontId="39" fillId="0" borderId="43" xfId="54" applyFont="1" applyFill="1" applyBorder="1" applyAlignment="1">
      <alignment horizontal="center" vertical="center"/>
    </xf>
    <xf numFmtId="0" fontId="15" fillId="0" borderId="0" xfId="51" applyFont="1" applyFill="1" applyAlignment="1">
      <alignment horizontal="center" vertical="center"/>
    </xf>
    <xf numFmtId="0" fontId="50" fillId="0" borderId="0" xfId="51" applyFont="1" applyFill="1" applyAlignment="1">
      <alignment horizontal="center" vertical="center" wrapText="1"/>
    </xf>
    <xf numFmtId="0" fontId="50" fillId="0" borderId="0" xfId="51" applyFont="1" applyFill="1" applyAlignment="1">
      <alignment horizontal="center" vertical="center"/>
    </xf>
    <xf numFmtId="0" fontId="28" fillId="0" borderId="0" xfId="52" applyFont="1" applyFill="1" applyAlignment="1">
      <alignment horizontal="center" vertical="center"/>
    </xf>
    <xf numFmtId="0" fontId="49" fillId="0" borderId="0" xfId="51" applyFont="1" applyFill="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41" xfId="40" applyFont="1" applyFill="1" applyBorder="1" applyAlignment="1">
      <alignment horizontal="center" vertical="center" wrapText="1"/>
    </xf>
    <xf numFmtId="0" fontId="28" fillId="0" borderId="43" xfId="40" applyFont="1" applyFill="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49" xfId="40" applyFont="1" applyFill="1" applyBorder="1" applyAlignment="1">
      <alignment horizontal="center" vertical="center" wrapText="1"/>
    </xf>
    <xf numFmtId="0" fontId="28" fillId="0" borderId="41" xfId="55" applyFont="1" applyFill="1" applyBorder="1" applyAlignment="1">
      <alignment horizontal="center" vertical="center"/>
    </xf>
    <xf numFmtId="0" fontId="28" fillId="0" borderId="42" xfId="55" applyFont="1" applyFill="1" applyBorder="1" applyAlignment="1">
      <alignment horizontal="center" vertical="center"/>
    </xf>
    <xf numFmtId="0" fontId="28" fillId="0" borderId="43" xfId="55" applyFont="1" applyFill="1" applyBorder="1" applyAlignment="1">
      <alignment horizontal="center" vertical="center"/>
    </xf>
    <xf numFmtId="0" fontId="28" fillId="0" borderId="49" xfId="40" applyFont="1" applyBorder="1" applyAlignment="1">
      <alignment horizontal="center" vertical="center"/>
    </xf>
    <xf numFmtId="0" fontId="36" fillId="0" borderId="52"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15" fillId="0" borderId="0" xfId="51" applyFont="1" applyAlignment="1">
      <alignment horizontal="center" vertical="center"/>
    </xf>
    <xf numFmtId="0" fontId="51"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1" fillId="0" borderId="0" xfId="51" applyFont="1" applyAlignment="1">
      <alignment horizontal="center" vertical="center"/>
    </xf>
    <xf numFmtId="0" fontId="52"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36" fillId="0" borderId="10" xfId="50" applyFont="1" applyBorder="1" applyAlignment="1">
      <alignment horizontal="center" vertical="center" wrapText="1"/>
    </xf>
    <xf numFmtId="0" fontId="36" fillId="0" borderId="15" xfId="50" applyFont="1" applyBorder="1" applyAlignment="1">
      <alignment horizontal="center" vertical="center" wrapText="1"/>
    </xf>
    <xf numFmtId="0" fontId="36"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7" fillId="0" borderId="14" xfId="50" applyFont="1" applyBorder="1" applyAlignment="1">
      <alignment horizontal="center"/>
    </xf>
    <xf numFmtId="0" fontId="36" fillId="0" borderId="19"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2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45" fillId="0" borderId="0" xfId="40" applyFont="1" applyAlignment="1">
      <alignment horizontal="center" wrapText="1"/>
    </xf>
    <xf numFmtId="0" fontId="45" fillId="0" borderId="0" xfId="40" applyFont="1" applyAlignment="1">
      <alignment horizontal="center"/>
    </xf>
    <xf numFmtId="0" fontId="46" fillId="0" borderId="32" xfId="40" applyFont="1" applyBorder="1" applyAlignment="1">
      <alignment horizontal="left" vertical="top" wrapText="1"/>
    </xf>
    <xf numFmtId="0" fontId="46" fillId="0" borderId="36" xfId="40" applyFont="1" applyBorder="1" applyAlignment="1">
      <alignment horizontal="left" vertical="top" wrapText="1"/>
    </xf>
    <xf numFmtId="0" fontId="46" fillId="0" borderId="33" xfId="40" applyFont="1" applyBorder="1" applyAlignment="1">
      <alignment horizontal="left" vertical="top" wrapText="1"/>
    </xf>
    <xf numFmtId="0" fontId="49" fillId="0" borderId="0" xfId="40"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31">
    <dxf>
      <font>
        <color indexed="2"/>
      </font>
    </dxf>
    <dxf>
      <font>
        <color indexed="2"/>
      </font>
    </dxf>
    <dxf>
      <font>
        <color indexed="2"/>
      </font>
    </dxf>
    <dxf>
      <font>
        <color rgb="FFFF0000"/>
      </font>
    </dxf>
    <dxf>
      <font>
        <color rgb="FFFF0000"/>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48-47F3-B218-1039D7191C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48-47F3-B218-1039D7191CDE}"/>
            </c:ext>
          </c:extLst>
        </c:ser>
        <c:dLbls>
          <c:showLegendKey val="0"/>
          <c:showVal val="0"/>
          <c:showCatName val="0"/>
          <c:showSerName val="0"/>
          <c:showPercent val="0"/>
          <c:showBubbleSize val="0"/>
        </c:dLbls>
        <c:smooth val="0"/>
        <c:axId val="809757640"/>
        <c:axId val="809758032"/>
      </c:lineChart>
      <c:catAx>
        <c:axId val="809757640"/>
        <c:scaling>
          <c:orientation val="minMax"/>
        </c:scaling>
        <c:delete val="0"/>
        <c:axPos val="b"/>
        <c:numFmt formatCode="General" sourceLinked="1"/>
        <c:majorTickMark val="out"/>
        <c:minorTickMark val="none"/>
        <c:tickLblPos val="nextTo"/>
        <c:crossAx val="809758032"/>
        <c:crosses val="autoZero"/>
        <c:auto val="1"/>
        <c:lblAlgn val="ctr"/>
        <c:lblOffset val="100"/>
        <c:noMultiLvlLbl val="0"/>
      </c:catAx>
      <c:valAx>
        <c:axId val="80975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09757640"/>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-2667982.2810721644</c:v>
                </c:pt>
                <c:pt idx="1">
                  <c:v>-26585.266759426922</c:v>
                </c:pt>
                <c:pt idx="2">
                  <c:v>-24338.459850992396</c:v>
                </c:pt>
                <c:pt idx="3">
                  <c:v>-22281.537863761401</c:v>
                </c:pt>
                <c:pt idx="4">
                  <c:v>-20398.453008684919</c:v>
                </c:pt>
                <c:pt idx="5">
                  <c:v>-18674.513747287812</c:v>
                </c:pt>
                <c:pt idx="6">
                  <c:v>-17096.270170544922</c:v>
                </c:pt>
                <c:pt idx="7">
                  <c:v>-15651.409064758822</c:v>
                </c:pt>
                <c:pt idx="8">
                  <c:v>-14328.657845760208</c:v>
                </c:pt>
                <c:pt idx="9">
                  <c:v>-13117.696611939467</c:v>
                </c:pt>
                <c:pt idx="10">
                  <c:v>-12009.077629961288</c:v>
                </c:pt>
              </c:numCache>
            </c:numRef>
          </c:val>
          <c:smooth val="0"/>
          <c:extLst>
            <c:ext xmlns:c16="http://schemas.microsoft.com/office/drawing/2014/chart" uri="{C3380CC4-5D6E-409C-BE32-E72D297353CC}">
              <c16:uniqueId val="{00000000-084F-4D4A-A3FD-2CE5A980F9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-2667982.2810721644</c:v>
                </c:pt>
                <c:pt idx="1">
                  <c:v>-2694567.5478315912</c:v>
                </c:pt>
                <c:pt idx="2">
                  <c:v>-2718906.0076825838</c:v>
                </c:pt>
                <c:pt idx="3">
                  <c:v>-2741187.5455463449</c:v>
                </c:pt>
                <c:pt idx="4">
                  <c:v>-2761585.9985550297</c:v>
                </c:pt>
                <c:pt idx="5">
                  <c:v>-2780260.5123023177</c:v>
                </c:pt>
                <c:pt idx="6">
                  <c:v>-2797356.7824728624</c:v>
                </c:pt>
                <c:pt idx="7">
                  <c:v>-2813008.1915376214</c:v>
                </c:pt>
                <c:pt idx="8">
                  <c:v>-2827336.8493833817</c:v>
                </c:pt>
                <c:pt idx="9">
                  <c:v>-2840454.5459953211</c:v>
                </c:pt>
                <c:pt idx="10">
                  <c:v>-2852463.6236252822</c:v>
                </c:pt>
              </c:numCache>
            </c:numRef>
          </c:val>
          <c:smooth val="0"/>
          <c:extLst>
            <c:ext xmlns:c16="http://schemas.microsoft.com/office/drawing/2014/chart" uri="{C3380CC4-5D6E-409C-BE32-E72D297353CC}">
              <c16:uniqueId val="{00000001-084F-4D4A-A3FD-2CE5A980F985}"/>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a:miter/>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152400</xdr:rowOff>
    </xdr:from>
    <xdr:to>
      <xdr:col>8</xdr:col>
      <xdr:colOff>0</xdr:colOff>
      <xdr:row>45</xdr:row>
      <xdr:rowOff>0</xdr:rowOff>
    </xdr:to>
    <xdr:graphicFrame macro="">
      <xdr:nvGraphicFramePr>
        <xdr:cNvPr id="5" name="Диаграмма 2">
          <a:extLst>
            <a:ext uri="{FF2B5EF4-FFF2-40B4-BE49-F238E27FC236}">
              <a16:creationId xmlns:a16="http://schemas.microsoft.com/office/drawing/2014/main" id="{7FFF92BF-F430-4B7D-95F0-5DD59F469D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zoomScaleSheetLayoutView="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1" t="s">
        <v>588</v>
      </c>
      <c r="B5" s="261"/>
      <c r="C5" s="261"/>
      <c r="D5" s="8"/>
      <c r="E5" s="8"/>
      <c r="F5" s="8"/>
      <c r="G5" s="8"/>
      <c r="H5" s="8"/>
      <c r="I5" s="8"/>
      <c r="J5" s="8"/>
    </row>
    <row r="6" spans="1:22" s="2" customFormat="1" ht="18.75" x14ac:dyDescent="0.3">
      <c r="A6" s="6"/>
      <c r="H6" s="5"/>
    </row>
    <row r="7" spans="1:22" s="2" customFormat="1" ht="18.75" x14ac:dyDescent="0.2">
      <c r="A7" s="262" t="s">
        <v>3</v>
      </c>
      <c r="B7" s="262"/>
      <c r="C7" s="262"/>
      <c r="D7" s="10"/>
      <c r="E7" s="10"/>
      <c r="F7" s="10"/>
      <c r="G7" s="10"/>
      <c r="H7" s="10"/>
      <c r="I7" s="10"/>
      <c r="J7" s="10"/>
      <c r="K7" s="10"/>
      <c r="L7" s="10"/>
      <c r="M7" s="10"/>
      <c r="N7" s="10"/>
      <c r="O7" s="10"/>
      <c r="P7" s="10"/>
      <c r="Q7" s="10"/>
      <c r="R7" s="10"/>
      <c r="S7" s="10"/>
      <c r="T7" s="10"/>
      <c r="U7" s="10"/>
      <c r="V7" s="10"/>
    </row>
    <row r="8" spans="1:22" s="2" customFormat="1" ht="18.75" x14ac:dyDescent="0.2">
      <c r="A8" s="242"/>
      <c r="B8" s="242"/>
      <c r="C8" s="242"/>
      <c r="D8" s="9"/>
      <c r="E8" s="9"/>
      <c r="F8" s="9"/>
      <c r="G8" s="9"/>
      <c r="H8" s="9"/>
      <c r="I8" s="10"/>
      <c r="J8" s="10"/>
      <c r="K8" s="10"/>
      <c r="L8" s="10"/>
      <c r="M8" s="10"/>
      <c r="N8" s="10"/>
      <c r="O8" s="10"/>
      <c r="P8" s="10"/>
      <c r="Q8" s="10"/>
      <c r="R8" s="10"/>
      <c r="S8" s="10"/>
      <c r="T8" s="10"/>
      <c r="U8" s="10"/>
      <c r="V8" s="10"/>
    </row>
    <row r="9" spans="1:22" s="2" customFormat="1" ht="18.75" x14ac:dyDescent="0.2">
      <c r="A9" s="263" t="s">
        <v>4</v>
      </c>
      <c r="B9" s="263"/>
      <c r="C9" s="263"/>
      <c r="D9" s="11"/>
      <c r="E9" s="11"/>
      <c r="F9" s="11"/>
      <c r="G9" s="11"/>
      <c r="H9" s="11"/>
      <c r="I9" s="10"/>
      <c r="J9" s="10"/>
      <c r="K9" s="10"/>
      <c r="L9" s="10"/>
      <c r="M9" s="10"/>
      <c r="N9" s="10"/>
      <c r="O9" s="10"/>
      <c r="P9" s="10"/>
      <c r="Q9" s="10"/>
      <c r="R9" s="10"/>
      <c r="S9" s="10"/>
      <c r="T9" s="10"/>
      <c r="U9" s="10"/>
      <c r="V9" s="10"/>
    </row>
    <row r="10" spans="1:22" s="2" customFormat="1" ht="18.75" x14ac:dyDescent="0.2">
      <c r="A10" s="257" t="s">
        <v>5</v>
      </c>
      <c r="B10" s="257"/>
      <c r="C10" s="25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242"/>
      <c r="B11" s="242"/>
      <c r="C11" s="242"/>
      <c r="D11" s="9"/>
      <c r="E11" s="9"/>
      <c r="F11" s="9"/>
      <c r="G11" s="9"/>
      <c r="H11" s="9"/>
      <c r="I11" s="10"/>
      <c r="J11" s="10"/>
      <c r="K11" s="10"/>
      <c r="L11" s="10"/>
      <c r="M11" s="10"/>
      <c r="N11" s="10"/>
      <c r="O11" s="10"/>
      <c r="P11" s="10"/>
      <c r="Q11" s="10"/>
      <c r="R11" s="10"/>
      <c r="S11" s="10"/>
      <c r="T11" s="10"/>
      <c r="U11" s="10"/>
      <c r="V11" s="10"/>
    </row>
    <row r="12" spans="1:22" s="2" customFormat="1" ht="18.75" x14ac:dyDescent="0.2">
      <c r="A12" s="264" t="s">
        <v>575</v>
      </c>
      <c r="B12" s="264"/>
      <c r="C12" s="26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7" t="s">
        <v>6</v>
      </c>
      <c r="B13" s="257"/>
      <c r="C13" s="25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243"/>
      <c r="B14" s="243"/>
      <c r="C14" s="24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58" t="s">
        <v>569</v>
      </c>
      <c r="B15" s="258"/>
      <c r="C15" s="25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7" t="s">
        <v>7</v>
      </c>
      <c r="B16" s="257"/>
      <c r="C16" s="25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59" t="s">
        <v>8</v>
      </c>
      <c r="B18" s="260"/>
      <c r="C18" s="2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2" t="s">
        <v>16</v>
      </c>
      <c r="C23" s="21" t="s">
        <v>17</v>
      </c>
      <c r="D23" s="12"/>
      <c r="E23" s="12"/>
      <c r="F23" s="12"/>
      <c r="G23" s="12"/>
      <c r="H23" s="12"/>
      <c r="I23" s="13"/>
      <c r="J23" s="13"/>
      <c r="K23" s="13"/>
      <c r="L23" s="13"/>
      <c r="M23" s="13"/>
      <c r="N23" s="13"/>
      <c r="O23" s="13"/>
      <c r="P23" s="13"/>
      <c r="Q23" s="13"/>
      <c r="R23" s="13"/>
      <c r="S23" s="13"/>
    </row>
    <row r="24" spans="1:22" s="14" customFormat="1" ht="22.5" customHeight="1" x14ac:dyDescent="0.2">
      <c r="A24" s="254"/>
      <c r="B24" s="255"/>
      <c r="C24" s="256"/>
      <c r="D24" s="12"/>
      <c r="E24" s="12"/>
      <c r="F24" s="12"/>
      <c r="G24" s="12"/>
      <c r="H24" s="12"/>
      <c r="I24" s="13"/>
      <c r="J24" s="13"/>
      <c r="K24" s="13"/>
      <c r="L24" s="13"/>
      <c r="M24" s="13"/>
      <c r="N24" s="13"/>
      <c r="O24" s="13"/>
      <c r="P24" s="13"/>
      <c r="Q24" s="13"/>
      <c r="R24" s="13"/>
      <c r="S24" s="13"/>
    </row>
    <row r="25" spans="1:22" s="14" customFormat="1" ht="58.5" customHeight="1" x14ac:dyDescent="0.2">
      <c r="A25" s="19" t="s">
        <v>18</v>
      </c>
      <c r="B25" s="21" t="s">
        <v>19</v>
      </c>
      <c r="C25" s="16" t="s">
        <v>20</v>
      </c>
      <c r="D25" s="12"/>
      <c r="E25" s="12"/>
      <c r="F25" s="12"/>
      <c r="G25" s="12"/>
      <c r="H25" s="13"/>
      <c r="I25" s="13"/>
      <c r="J25" s="13"/>
      <c r="K25" s="13"/>
      <c r="L25" s="13"/>
      <c r="M25" s="13"/>
      <c r="N25" s="13"/>
      <c r="O25" s="13"/>
      <c r="P25" s="13"/>
      <c r="Q25" s="13"/>
      <c r="R25" s="13"/>
    </row>
    <row r="26" spans="1:22" s="14" customFormat="1" ht="42.75" customHeight="1" x14ac:dyDescent="0.2">
      <c r="A26" s="19" t="s">
        <v>21</v>
      </c>
      <c r="B26" s="21" t="s">
        <v>22</v>
      </c>
      <c r="C26" s="16" t="s">
        <v>23</v>
      </c>
      <c r="D26" s="12"/>
      <c r="E26" s="12"/>
      <c r="F26" s="12"/>
      <c r="G26" s="12"/>
      <c r="H26" s="13"/>
      <c r="I26" s="13"/>
      <c r="J26" s="13"/>
      <c r="K26" s="13"/>
      <c r="L26" s="13"/>
      <c r="M26" s="13"/>
      <c r="N26" s="13"/>
      <c r="O26" s="13"/>
      <c r="P26" s="13"/>
      <c r="Q26" s="13"/>
      <c r="R26" s="13"/>
    </row>
    <row r="27" spans="1:22" s="14" customFormat="1" ht="47.25" x14ac:dyDescent="0.25">
      <c r="A27" s="19" t="s">
        <v>24</v>
      </c>
      <c r="B27" s="21" t="s">
        <v>25</v>
      </c>
      <c r="C27" s="244" t="s">
        <v>570</v>
      </c>
      <c r="D27" s="12"/>
      <c r="E27" s="12"/>
      <c r="F27" s="23"/>
      <c r="G27" s="12"/>
      <c r="H27" s="13"/>
      <c r="I27" s="13"/>
      <c r="J27" s="13"/>
      <c r="K27" s="13"/>
      <c r="L27" s="13"/>
      <c r="M27" s="13"/>
      <c r="N27" s="13"/>
      <c r="O27" s="13"/>
      <c r="P27" s="13"/>
      <c r="Q27" s="13"/>
      <c r="R27" s="13"/>
    </row>
    <row r="28" spans="1:22" s="14" customFormat="1" ht="42.75" customHeight="1" x14ac:dyDescent="0.2">
      <c r="A28" s="19" t="s">
        <v>26</v>
      </c>
      <c r="B28" s="21" t="s">
        <v>27</v>
      </c>
      <c r="C28" s="16" t="s">
        <v>28</v>
      </c>
      <c r="D28" s="12"/>
      <c r="E28" s="12"/>
      <c r="F28" s="12"/>
      <c r="G28" s="12"/>
      <c r="H28" s="13"/>
      <c r="I28" s="13"/>
      <c r="J28" s="13"/>
      <c r="K28" s="13"/>
      <c r="L28" s="13"/>
      <c r="M28" s="13"/>
      <c r="N28" s="13"/>
      <c r="O28" s="13"/>
      <c r="P28" s="13"/>
      <c r="Q28" s="13"/>
      <c r="R28" s="13"/>
    </row>
    <row r="29" spans="1:22" s="14" customFormat="1" ht="51.75" customHeight="1" x14ac:dyDescent="0.2">
      <c r="A29" s="19" t="s">
        <v>29</v>
      </c>
      <c r="B29" s="21" t="s">
        <v>30</v>
      </c>
      <c r="C29" s="16" t="s">
        <v>28</v>
      </c>
      <c r="D29" s="12"/>
      <c r="E29" s="12"/>
      <c r="F29" s="12"/>
      <c r="G29" s="12"/>
      <c r="H29" s="13"/>
      <c r="I29" s="13"/>
      <c r="J29" s="13"/>
      <c r="K29" s="13"/>
      <c r="L29" s="13"/>
      <c r="M29" s="13"/>
      <c r="N29" s="13"/>
      <c r="O29" s="13"/>
      <c r="P29" s="13"/>
      <c r="Q29" s="13"/>
      <c r="R29" s="13"/>
    </row>
    <row r="30" spans="1:22" s="14" customFormat="1" ht="51.75" customHeight="1" x14ac:dyDescent="0.2">
      <c r="A30" s="19" t="s">
        <v>31</v>
      </c>
      <c r="B30" s="21" t="s">
        <v>32</v>
      </c>
      <c r="C30" s="16" t="s">
        <v>28</v>
      </c>
      <c r="D30" s="12"/>
      <c r="E30" s="12"/>
      <c r="F30" s="12"/>
      <c r="G30" s="12"/>
      <c r="H30" s="13"/>
      <c r="I30" s="13"/>
      <c r="J30" s="13"/>
      <c r="K30" s="13"/>
      <c r="L30" s="13"/>
      <c r="M30" s="13"/>
      <c r="N30" s="13"/>
      <c r="O30" s="13"/>
      <c r="P30" s="13"/>
      <c r="Q30" s="13"/>
      <c r="R30" s="13"/>
    </row>
    <row r="31" spans="1:22" s="14" customFormat="1" ht="51.75" customHeight="1" x14ac:dyDescent="0.2">
      <c r="A31" s="19" t="s">
        <v>33</v>
      </c>
      <c r="B31" s="21" t="s">
        <v>34</v>
      </c>
      <c r="C31" s="16" t="s">
        <v>28</v>
      </c>
      <c r="D31" s="12"/>
      <c r="E31" s="12"/>
      <c r="F31" s="12"/>
      <c r="G31" s="12"/>
      <c r="H31" s="13"/>
      <c r="I31" s="13"/>
      <c r="J31" s="13"/>
      <c r="K31" s="13"/>
      <c r="L31" s="13"/>
      <c r="M31" s="13"/>
      <c r="N31" s="13"/>
      <c r="O31" s="13"/>
      <c r="P31" s="13"/>
      <c r="Q31" s="13"/>
      <c r="R31" s="13"/>
    </row>
    <row r="32" spans="1:22" s="14" customFormat="1" ht="51.75" customHeight="1" x14ac:dyDescent="0.2">
      <c r="A32" s="19" t="s">
        <v>35</v>
      </c>
      <c r="B32" s="21" t="s">
        <v>36</v>
      </c>
      <c r="C32" s="16" t="s">
        <v>28</v>
      </c>
      <c r="D32" s="12"/>
      <c r="E32" s="12"/>
      <c r="F32" s="12"/>
      <c r="G32" s="12"/>
      <c r="H32" s="13"/>
      <c r="I32" s="13"/>
      <c r="J32" s="13"/>
      <c r="K32" s="13"/>
      <c r="L32" s="13"/>
      <c r="M32" s="13"/>
      <c r="N32" s="13"/>
      <c r="O32" s="13"/>
      <c r="P32" s="13"/>
      <c r="Q32" s="13"/>
      <c r="R32" s="13"/>
    </row>
    <row r="33" spans="1:18" s="14" customFormat="1" ht="101.25" customHeight="1" x14ac:dyDescent="0.2">
      <c r="A33" s="19" t="s">
        <v>37</v>
      </c>
      <c r="B33" s="21" t="s">
        <v>38</v>
      </c>
      <c r="C33" s="16" t="s">
        <v>39</v>
      </c>
      <c r="D33" s="12"/>
      <c r="E33" s="12"/>
      <c r="F33" s="12"/>
      <c r="G33" s="12"/>
      <c r="H33" s="13"/>
      <c r="I33" s="13"/>
      <c r="J33" s="13"/>
      <c r="K33" s="13"/>
      <c r="L33" s="13"/>
      <c r="M33" s="13"/>
      <c r="N33" s="13"/>
      <c r="O33" s="13"/>
      <c r="P33" s="13"/>
      <c r="Q33" s="13"/>
      <c r="R33" s="13"/>
    </row>
    <row r="34" spans="1:18" ht="111" customHeight="1" x14ac:dyDescent="0.25">
      <c r="A34" s="19" t="s">
        <v>40</v>
      </c>
      <c r="B34" s="21" t="s">
        <v>41</v>
      </c>
      <c r="C34" s="16" t="s">
        <v>28</v>
      </c>
    </row>
    <row r="35" spans="1:18" ht="58.5" customHeight="1" x14ac:dyDescent="0.25">
      <c r="A35" s="19" t="s">
        <v>42</v>
      </c>
      <c r="B35" s="21" t="s">
        <v>43</v>
      </c>
      <c r="C35" s="16" t="s">
        <v>28</v>
      </c>
    </row>
    <row r="36" spans="1:18" ht="51.75" customHeight="1" x14ac:dyDescent="0.25">
      <c r="A36" s="19" t="s">
        <v>44</v>
      </c>
      <c r="B36" s="21" t="s">
        <v>45</v>
      </c>
      <c r="C36" s="16" t="s">
        <v>28</v>
      </c>
    </row>
    <row r="37" spans="1:18" ht="43.5" customHeight="1" x14ac:dyDescent="0.25">
      <c r="A37" s="19" t="s">
        <v>46</v>
      </c>
      <c r="B37" s="21" t="s">
        <v>47</v>
      </c>
      <c r="C37" s="16" t="s">
        <v>589</v>
      </c>
    </row>
    <row r="38" spans="1:18" ht="43.5" customHeight="1" x14ac:dyDescent="0.25">
      <c r="A38" s="19" t="s">
        <v>49</v>
      </c>
      <c r="B38" s="21" t="s">
        <v>50</v>
      </c>
      <c r="C38" s="16" t="s">
        <v>28</v>
      </c>
    </row>
    <row r="39" spans="1:18" ht="23.25" customHeight="1" x14ac:dyDescent="0.25">
      <c r="A39" s="254"/>
      <c r="B39" s="255"/>
      <c r="C39" s="256"/>
    </row>
    <row r="40" spans="1:18" ht="63" x14ac:dyDescent="0.25">
      <c r="A40" s="19" t="s">
        <v>51</v>
      </c>
      <c r="B40" s="21" t="s">
        <v>52</v>
      </c>
      <c r="C40" s="16" t="str">
        <f>CONCATENATE("Показатель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Фоив=",ROUND('6.2. Паспорт фин осв ввод'!D24,2)," млн.руб.")</f>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Фоив=0 млн.руб.</v>
      </c>
    </row>
    <row r="41" spans="1:18" ht="105.75" customHeight="1" x14ac:dyDescent="0.25">
      <c r="A41" s="19" t="s">
        <v>53</v>
      </c>
      <c r="B41" s="21" t="s">
        <v>54</v>
      </c>
      <c r="C41" s="16" t="s">
        <v>28</v>
      </c>
    </row>
    <row r="42" spans="1:18" ht="83.25" customHeight="1" x14ac:dyDescent="0.25">
      <c r="A42" s="19" t="s">
        <v>55</v>
      </c>
      <c r="B42" s="21" t="s">
        <v>56</v>
      </c>
      <c r="C42" s="16" t="s">
        <v>28</v>
      </c>
    </row>
    <row r="43" spans="1:18" ht="186" customHeight="1" x14ac:dyDescent="0.25">
      <c r="A43" s="19" t="s">
        <v>57</v>
      </c>
      <c r="B43" s="21" t="s">
        <v>58</v>
      </c>
      <c r="C43" s="16" t="s">
        <v>20</v>
      </c>
    </row>
    <row r="44" spans="1:18" ht="111" customHeight="1" x14ac:dyDescent="0.25">
      <c r="A44" s="19" t="s">
        <v>59</v>
      </c>
      <c r="B44" s="21" t="s">
        <v>60</v>
      </c>
      <c r="C44" s="16" t="s">
        <v>20</v>
      </c>
    </row>
    <row r="45" spans="1:18" ht="120" customHeight="1" x14ac:dyDescent="0.25">
      <c r="A45" s="19" t="s">
        <v>61</v>
      </c>
      <c r="B45" s="21" t="s">
        <v>62</v>
      </c>
      <c r="C45" s="16" t="s">
        <v>20</v>
      </c>
    </row>
    <row r="46" spans="1:18" ht="101.25" customHeight="1" x14ac:dyDescent="0.25">
      <c r="A46" s="19" t="s">
        <v>63</v>
      </c>
      <c r="B46" s="21" t="s">
        <v>64</v>
      </c>
      <c r="C46" s="16" t="s">
        <v>20</v>
      </c>
    </row>
    <row r="47" spans="1:18" ht="18.75" customHeight="1" x14ac:dyDescent="0.25">
      <c r="A47" s="254"/>
      <c r="B47" s="255"/>
      <c r="C47" s="256"/>
    </row>
    <row r="48" spans="1:18" ht="69.75" customHeight="1" x14ac:dyDescent="0.25">
      <c r="A48" s="19" t="s">
        <v>65</v>
      </c>
      <c r="B48" s="21" t="s">
        <v>66</v>
      </c>
      <c r="C48" s="162" t="str">
        <f>CONCATENATE(ROUND('6.2. Паспорт фин осв ввод'!AC24,2)," млн.руб.")</f>
        <v>3,41 млн.руб.</v>
      </c>
    </row>
    <row r="49" spans="1:3" ht="69.75" customHeight="1" x14ac:dyDescent="0.25">
      <c r="A49" s="19" t="s">
        <v>67</v>
      </c>
      <c r="B49" s="21" t="s">
        <v>68</v>
      </c>
      <c r="C49" s="162" t="str">
        <f>CONCATENATE(ROUND('6.2. Паспорт фин осв ввод'!AC30,2)," млн.руб.")</f>
        <v>2,85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2" customFormat="1" ht="15.75" x14ac:dyDescent="0.2">
      <c r="A5" s="6"/>
    </row>
    <row r="6" spans="1:28" s="2" customFormat="1" ht="18.75" x14ac:dyDescent="0.2">
      <c r="A6" s="262" t="s">
        <v>3</v>
      </c>
      <c r="B6" s="262"/>
      <c r="C6" s="262"/>
      <c r="D6" s="262"/>
      <c r="E6" s="262"/>
      <c r="F6" s="262"/>
      <c r="G6" s="262"/>
      <c r="H6" s="262"/>
      <c r="I6" s="262"/>
      <c r="J6" s="262"/>
      <c r="K6" s="262"/>
      <c r="L6" s="262"/>
      <c r="M6" s="262"/>
      <c r="N6" s="262"/>
      <c r="O6" s="262"/>
      <c r="P6" s="262"/>
      <c r="Q6" s="262"/>
      <c r="R6" s="262"/>
      <c r="S6" s="262"/>
      <c r="T6" s="10"/>
      <c r="U6" s="10"/>
      <c r="V6" s="10"/>
      <c r="W6" s="10"/>
      <c r="X6" s="10"/>
      <c r="Y6" s="10"/>
      <c r="Z6" s="10"/>
      <c r="AA6" s="10"/>
      <c r="AB6" s="10"/>
    </row>
    <row r="7" spans="1:28" s="2" customFormat="1" ht="18.75" x14ac:dyDescent="0.2">
      <c r="A7" s="262"/>
      <c r="B7" s="262"/>
      <c r="C7" s="262"/>
      <c r="D7" s="262"/>
      <c r="E7" s="262"/>
      <c r="F7" s="262"/>
      <c r="G7" s="262"/>
      <c r="H7" s="262"/>
      <c r="I7" s="262"/>
      <c r="J7" s="262"/>
      <c r="K7" s="262"/>
      <c r="L7" s="262"/>
      <c r="M7" s="262"/>
      <c r="N7" s="262"/>
      <c r="O7" s="262"/>
      <c r="P7" s="262"/>
      <c r="Q7" s="262"/>
      <c r="R7" s="262"/>
      <c r="S7" s="262"/>
      <c r="T7" s="10"/>
      <c r="U7" s="10"/>
      <c r="V7" s="10"/>
      <c r="W7" s="10"/>
      <c r="X7" s="10"/>
      <c r="Y7" s="10"/>
      <c r="Z7" s="10"/>
      <c r="AA7" s="10"/>
      <c r="AB7" s="10"/>
    </row>
    <row r="8" spans="1:28" s="2" customFormat="1" ht="18.75" x14ac:dyDescent="0.2">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57" t="s">
        <v>5</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0"/>
      <c r="U10" s="10"/>
      <c r="V10" s="10"/>
      <c r="W10" s="10"/>
      <c r="X10" s="10"/>
      <c r="Y10" s="10"/>
      <c r="Z10" s="10"/>
      <c r="AA10" s="10"/>
      <c r="AB10" s="10"/>
    </row>
    <row r="11" spans="1:28" s="2" customFormat="1" ht="18.75" x14ac:dyDescent="0.2">
      <c r="A11" s="271" t="str">
        <f>'1. паспорт местоположение'!A12:C12</f>
        <v>P_25-0008</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45" customHeight="1" x14ac:dyDescent="0.2">
      <c r="A14" s="272" t="str">
        <f>'1. паспорт местоположение'!A15:C15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4" s="272"/>
      <c r="C14" s="272"/>
      <c r="D14" s="272"/>
      <c r="E14" s="272"/>
      <c r="F14" s="272"/>
      <c r="G14" s="272"/>
      <c r="H14" s="272"/>
      <c r="I14" s="272"/>
      <c r="J14" s="272"/>
      <c r="K14" s="272"/>
      <c r="L14" s="272"/>
      <c r="M14" s="272"/>
      <c r="N14" s="272"/>
      <c r="O14" s="272"/>
      <c r="P14" s="272"/>
      <c r="Q14" s="272"/>
      <c r="R14" s="272"/>
      <c r="S14" s="272"/>
      <c r="T14" s="11"/>
      <c r="U14" s="11"/>
      <c r="V14" s="11"/>
      <c r="W14" s="11"/>
      <c r="X14" s="11"/>
      <c r="Y14" s="11"/>
      <c r="Z14" s="11"/>
      <c r="AA14" s="11"/>
      <c r="AB14" s="11"/>
    </row>
    <row r="15" spans="1:28" s="14"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59" t="s">
        <v>69</v>
      </c>
      <c r="B17" s="259"/>
      <c r="C17" s="259"/>
      <c r="D17" s="259"/>
      <c r="E17" s="259"/>
      <c r="F17" s="259"/>
      <c r="G17" s="259"/>
      <c r="H17" s="259"/>
      <c r="I17" s="259"/>
      <c r="J17" s="259"/>
      <c r="K17" s="259"/>
      <c r="L17" s="259"/>
      <c r="M17" s="259"/>
      <c r="N17" s="259"/>
      <c r="O17" s="259"/>
      <c r="P17" s="259"/>
      <c r="Q17" s="259"/>
      <c r="R17" s="259"/>
      <c r="S17" s="259"/>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6" t="s">
        <v>9</v>
      </c>
      <c r="B19" s="266" t="s">
        <v>70</v>
      </c>
      <c r="C19" s="269" t="s">
        <v>71</v>
      </c>
      <c r="D19" s="266" t="s">
        <v>72</v>
      </c>
      <c r="E19" s="266" t="s">
        <v>73</v>
      </c>
      <c r="F19" s="266" t="s">
        <v>74</v>
      </c>
      <c r="G19" s="266" t="s">
        <v>75</v>
      </c>
      <c r="H19" s="266" t="s">
        <v>76</v>
      </c>
      <c r="I19" s="266" t="s">
        <v>77</v>
      </c>
      <c r="J19" s="266" t="s">
        <v>78</v>
      </c>
      <c r="K19" s="266" t="s">
        <v>79</v>
      </c>
      <c r="L19" s="266" t="s">
        <v>80</v>
      </c>
      <c r="M19" s="266" t="s">
        <v>81</v>
      </c>
      <c r="N19" s="266" t="s">
        <v>82</v>
      </c>
      <c r="O19" s="266" t="s">
        <v>83</v>
      </c>
      <c r="P19" s="266" t="s">
        <v>84</v>
      </c>
      <c r="Q19" s="266" t="s">
        <v>85</v>
      </c>
      <c r="R19" s="266"/>
      <c r="S19" s="265" t="s">
        <v>86</v>
      </c>
      <c r="T19" s="13"/>
      <c r="U19" s="13"/>
      <c r="V19" s="13"/>
      <c r="W19" s="13"/>
      <c r="X19" s="13"/>
      <c r="Y19" s="13"/>
    </row>
    <row r="20" spans="1:28" s="14" customFormat="1" ht="180.75" customHeight="1" x14ac:dyDescent="0.2">
      <c r="A20" s="266"/>
      <c r="B20" s="266"/>
      <c r="C20" s="270"/>
      <c r="D20" s="266"/>
      <c r="E20" s="266"/>
      <c r="F20" s="266"/>
      <c r="G20" s="266"/>
      <c r="H20" s="266"/>
      <c r="I20" s="266"/>
      <c r="J20" s="266"/>
      <c r="K20" s="266"/>
      <c r="L20" s="266"/>
      <c r="M20" s="266"/>
      <c r="N20" s="266"/>
      <c r="O20" s="266"/>
      <c r="P20" s="266"/>
      <c r="Q20" s="24" t="s">
        <v>87</v>
      </c>
      <c r="R20" s="25" t="s">
        <v>88</v>
      </c>
      <c r="S20" s="26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18.75" x14ac:dyDescent="0.2">
      <c r="A22" s="27"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3"/>
      <c r="U22" s="13"/>
      <c r="V22" s="13"/>
      <c r="W22" s="13"/>
    </row>
    <row r="23" spans="1:28" ht="20.25" customHeight="1" x14ac:dyDescent="0.25">
      <c r="A23" s="29"/>
      <c r="B23" s="26" t="s">
        <v>90</v>
      </c>
      <c r="C23" s="26"/>
      <c r="D23" s="26"/>
      <c r="E23" s="29" t="s">
        <v>89</v>
      </c>
      <c r="F23" s="29" t="s">
        <v>89</v>
      </c>
      <c r="G23" s="29" t="s">
        <v>89</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D4" zoomScale="70" zoomScaleSheetLayoutView="70" workbookViewId="0">
      <selection activeCell="A13" sqref="A13:T1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6"/>
    </row>
    <row r="8" spans="1:20" s="2" customFormat="1" ht="18.75" x14ac:dyDescent="0.2">
      <c r="A8" s="262" t="s">
        <v>3</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71" t="str">
        <f>'1. паспорт местоположение'!A9:C9</f>
        <v>Акционерное общество "Россети Янтарь" ДЗО  ПАО "Россети"</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57" t="s">
        <v>5</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71" t="str">
        <f>'1. паспорт местоположение'!A12:C12</f>
        <v>P_25-0008</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57" customHeight="1" x14ac:dyDescent="0.2">
      <c r="A16"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6" s="272"/>
      <c r="C16" s="272"/>
      <c r="D16" s="272"/>
      <c r="E16" s="272"/>
      <c r="F16" s="272"/>
      <c r="G16" s="272"/>
      <c r="H16" s="272"/>
      <c r="I16" s="272"/>
      <c r="J16" s="272"/>
      <c r="K16" s="272"/>
      <c r="L16" s="272"/>
      <c r="M16" s="272"/>
      <c r="N16" s="272"/>
      <c r="O16" s="272"/>
      <c r="P16" s="272"/>
      <c r="Q16" s="272"/>
      <c r="R16" s="272"/>
      <c r="S16" s="272"/>
      <c r="T16" s="272"/>
    </row>
    <row r="17" spans="1:113" s="14"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4" customFormat="1" ht="15" customHeight="1" x14ac:dyDescent="0.2">
      <c r="A19" s="260" t="s">
        <v>91</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9</v>
      </c>
      <c r="B21" s="278" t="s">
        <v>92</v>
      </c>
      <c r="C21" s="279"/>
      <c r="D21" s="282" t="s">
        <v>93</v>
      </c>
      <c r="E21" s="278" t="s">
        <v>94</v>
      </c>
      <c r="F21" s="279"/>
      <c r="G21" s="278" t="s">
        <v>95</v>
      </c>
      <c r="H21" s="279"/>
      <c r="I21" s="278" t="s">
        <v>96</v>
      </c>
      <c r="J21" s="279"/>
      <c r="K21" s="282" t="s">
        <v>97</v>
      </c>
      <c r="L21" s="278" t="s">
        <v>98</v>
      </c>
      <c r="M21" s="279"/>
      <c r="N21" s="278" t="s">
        <v>99</v>
      </c>
      <c r="O21" s="279"/>
      <c r="P21" s="282" t="s">
        <v>100</v>
      </c>
      <c r="Q21" s="285" t="s">
        <v>101</v>
      </c>
      <c r="R21" s="286"/>
      <c r="S21" s="285" t="s">
        <v>102</v>
      </c>
      <c r="T21" s="287"/>
    </row>
    <row r="22" spans="1:113" ht="204.75" customHeight="1" x14ac:dyDescent="0.25">
      <c r="A22" s="276"/>
      <c r="B22" s="280"/>
      <c r="C22" s="281"/>
      <c r="D22" s="283"/>
      <c r="E22" s="280"/>
      <c r="F22" s="281"/>
      <c r="G22" s="280"/>
      <c r="H22" s="281"/>
      <c r="I22" s="280"/>
      <c r="J22" s="281"/>
      <c r="K22" s="284"/>
      <c r="L22" s="280"/>
      <c r="M22" s="281"/>
      <c r="N22" s="280"/>
      <c r="O22" s="281"/>
      <c r="P22" s="284"/>
      <c r="Q22" s="35" t="s">
        <v>103</v>
      </c>
      <c r="R22" s="35" t="s">
        <v>104</v>
      </c>
      <c r="S22" s="35" t="s">
        <v>105</v>
      </c>
      <c r="T22" s="35" t="s">
        <v>106</v>
      </c>
    </row>
    <row r="23" spans="1:113" ht="51.75" customHeight="1" x14ac:dyDescent="0.25">
      <c r="A23" s="277"/>
      <c r="B23" s="35" t="s">
        <v>107</v>
      </c>
      <c r="C23" s="35" t="s">
        <v>108</v>
      </c>
      <c r="D23" s="284"/>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273" t="s">
        <v>110</v>
      </c>
      <c r="C29" s="273"/>
      <c r="D29" s="273"/>
      <c r="E29" s="273"/>
      <c r="F29" s="273"/>
      <c r="G29" s="273"/>
      <c r="H29" s="273"/>
      <c r="I29" s="273"/>
      <c r="J29" s="273"/>
      <c r="K29" s="273"/>
      <c r="L29" s="273"/>
      <c r="M29" s="273"/>
      <c r="N29" s="273"/>
      <c r="O29" s="273"/>
      <c r="P29" s="273"/>
      <c r="Q29" s="273"/>
      <c r="R29" s="273"/>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2" zoomScale="70" zoomScaleSheetLayoutView="70" workbookViewId="0">
      <selection activeCell="E12" sqref="E12:Y12"/>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2" t="s">
        <v>3</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Акционерное общество "Россети Янтарь" ДЗО  ПАО "Россети"</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P_25-0008</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F15" s="272"/>
      <c r="G15" s="272"/>
      <c r="H15" s="272"/>
      <c r="I15" s="272"/>
      <c r="J15" s="272"/>
      <c r="K15" s="272"/>
      <c r="L15" s="272"/>
      <c r="M15" s="272"/>
      <c r="N15" s="272"/>
      <c r="O15" s="272"/>
      <c r="P15" s="272"/>
      <c r="Q15" s="272"/>
      <c r="R15" s="272"/>
      <c r="S15" s="272"/>
      <c r="T15" s="272"/>
      <c r="U15" s="272"/>
      <c r="V15" s="272"/>
      <c r="W15" s="272"/>
      <c r="X15" s="272"/>
      <c r="Y15" s="272"/>
    </row>
    <row r="16" spans="1:27" s="14"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82" t="s">
        <v>9</v>
      </c>
      <c r="B21" s="278" t="s">
        <v>122</v>
      </c>
      <c r="C21" s="279"/>
      <c r="D21" s="278" t="s">
        <v>123</v>
      </c>
      <c r="E21" s="279"/>
      <c r="F21" s="285" t="s">
        <v>79</v>
      </c>
      <c r="G21" s="287"/>
      <c r="H21" s="287"/>
      <c r="I21" s="286"/>
      <c r="J21" s="282" t="s">
        <v>124</v>
      </c>
      <c r="K21" s="278" t="s">
        <v>125</v>
      </c>
      <c r="L21" s="279"/>
      <c r="M21" s="278" t="s">
        <v>126</v>
      </c>
      <c r="N21" s="279"/>
      <c r="O21" s="278" t="s">
        <v>127</v>
      </c>
      <c r="P21" s="279"/>
      <c r="Q21" s="278" t="s">
        <v>128</v>
      </c>
      <c r="R21" s="279"/>
      <c r="S21" s="282" t="s">
        <v>129</v>
      </c>
      <c r="T21" s="282" t="s">
        <v>130</v>
      </c>
      <c r="U21" s="282" t="s">
        <v>131</v>
      </c>
      <c r="V21" s="278" t="s">
        <v>132</v>
      </c>
      <c r="W21" s="279"/>
      <c r="X21" s="285" t="s">
        <v>101</v>
      </c>
      <c r="Y21" s="287"/>
      <c r="Z21" s="285" t="s">
        <v>102</v>
      </c>
      <c r="AA21" s="287"/>
    </row>
    <row r="22" spans="1:27" ht="216" customHeight="1" x14ac:dyDescent="0.25">
      <c r="A22" s="283"/>
      <c r="B22" s="280"/>
      <c r="C22" s="281"/>
      <c r="D22" s="280"/>
      <c r="E22" s="281"/>
      <c r="F22" s="285" t="s">
        <v>133</v>
      </c>
      <c r="G22" s="286"/>
      <c r="H22" s="285" t="s">
        <v>134</v>
      </c>
      <c r="I22" s="286"/>
      <c r="J22" s="284"/>
      <c r="K22" s="280"/>
      <c r="L22" s="281"/>
      <c r="M22" s="280"/>
      <c r="N22" s="281"/>
      <c r="O22" s="280"/>
      <c r="P22" s="281"/>
      <c r="Q22" s="280"/>
      <c r="R22" s="281"/>
      <c r="S22" s="284"/>
      <c r="T22" s="284"/>
      <c r="U22" s="284"/>
      <c r="V22" s="280"/>
      <c r="W22" s="281"/>
      <c r="X22" s="35" t="s">
        <v>103</v>
      </c>
      <c r="Y22" s="35" t="s">
        <v>104</v>
      </c>
      <c r="Z22" s="35" t="s">
        <v>105</v>
      </c>
      <c r="AA22" s="35" t="s">
        <v>106</v>
      </c>
    </row>
    <row r="23" spans="1:27" ht="60" customHeight="1" x14ac:dyDescent="0.25">
      <c r="A23" s="284"/>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1" t="str">
        <f>'1. паспорт местоположение'!A5:C5</f>
        <v>Год раскрытия информации: 2026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2" t="s">
        <v>3</v>
      </c>
      <c r="B7" s="262"/>
      <c r="C7" s="262"/>
      <c r="D7" s="10"/>
      <c r="E7" s="10"/>
      <c r="F7" s="10"/>
      <c r="G7" s="10"/>
      <c r="H7" s="10"/>
      <c r="I7" s="10"/>
      <c r="J7" s="10"/>
      <c r="K7" s="10"/>
      <c r="L7" s="10"/>
      <c r="M7" s="10"/>
      <c r="N7" s="10"/>
      <c r="O7" s="10"/>
      <c r="P7" s="10"/>
      <c r="Q7" s="10"/>
      <c r="R7" s="10"/>
      <c r="S7" s="10"/>
      <c r="T7" s="10"/>
      <c r="U7" s="10"/>
    </row>
    <row r="8" spans="1:29" s="2" customFormat="1" ht="18.75" x14ac:dyDescent="0.2">
      <c r="A8" s="262"/>
      <c r="B8" s="262"/>
      <c r="C8" s="262"/>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Акционерное общество "Россети Янтарь" ДЗО  ПАО "Россети"</v>
      </c>
      <c r="B9" s="271"/>
      <c r="C9" s="271"/>
      <c r="D9" s="11"/>
      <c r="E9" s="11"/>
      <c r="F9" s="11"/>
      <c r="G9" s="11"/>
      <c r="H9" s="10"/>
      <c r="I9" s="10"/>
      <c r="J9" s="10"/>
      <c r="K9" s="10"/>
      <c r="L9" s="10"/>
      <c r="M9" s="10"/>
      <c r="N9" s="10"/>
      <c r="O9" s="10"/>
      <c r="P9" s="10"/>
      <c r="Q9" s="10"/>
      <c r="R9" s="10"/>
      <c r="S9" s="10"/>
      <c r="T9" s="10"/>
      <c r="U9" s="10"/>
    </row>
    <row r="10" spans="1:29" s="2" customFormat="1" ht="18.75" x14ac:dyDescent="0.2">
      <c r="A10" s="257" t="s">
        <v>5</v>
      </c>
      <c r="B10" s="257"/>
      <c r="C10" s="257"/>
      <c r="D10" s="12"/>
      <c r="E10" s="12"/>
      <c r="F10" s="12"/>
      <c r="G10" s="12"/>
      <c r="H10" s="10"/>
      <c r="I10" s="10"/>
      <c r="J10" s="10"/>
      <c r="K10" s="10"/>
      <c r="L10" s="10"/>
      <c r="M10" s="10"/>
      <c r="N10" s="10"/>
      <c r="O10" s="10"/>
      <c r="P10" s="10"/>
      <c r="Q10" s="10"/>
      <c r="R10" s="10"/>
      <c r="S10" s="10"/>
      <c r="T10" s="10"/>
      <c r="U10" s="10"/>
    </row>
    <row r="11" spans="1:29" s="2" customFormat="1" ht="18.75" x14ac:dyDescent="0.2">
      <c r="A11" s="262"/>
      <c r="B11" s="262"/>
      <c r="C11" s="262"/>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P_25-0008</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7" t="s">
        <v>6</v>
      </c>
      <c r="B13" s="257"/>
      <c r="C13" s="25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84" customHeight="1" x14ac:dyDescent="0.2">
      <c r="A15" s="289" t="str">
        <f>'1. паспорт местоположение'!A15:C15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289"/>
      <c r="C15" s="28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7" t="s">
        <v>7</v>
      </c>
      <c r="B16" s="257"/>
      <c r="C16" s="25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3"/>
      <c r="F17" s="13"/>
      <c r="G17" s="13"/>
      <c r="H17" s="13"/>
      <c r="I17" s="13"/>
      <c r="J17" s="13"/>
      <c r="K17" s="13"/>
      <c r="L17" s="13"/>
      <c r="M17" s="13"/>
      <c r="N17" s="13"/>
      <c r="O17" s="13"/>
      <c r="P17" s="13"/>
      <c r="Q17" s="13"/>
      <c r="R17" s="13"/>
    </row>
    <row r="18" spans="1:21" s="14" customFormat="1" ht="27.75" customHeight="1" x14ac:dyDescent="0.2">
      <c r="A18" s="259" t="s">
        <v>135</v>
      </c>
      <c r="B18" s="259"/>
      <c r="C18" s="25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12</v>
      </c>
      <c r="B22" s="27" t="s">
        <v>136</v>
      </c>
      <c r="C22" s="245" t="s">
        <v>571</v>
      </c>
      <c r="D22" s="12"/>
      <c r="E22" s="12"/>
      <c r="F22" s="13"/>
      <c r="G22" s="13"/>
      <c r="H22" s="13"/>
      <c r="I22" s="13"/>
      <c r="J22" s="13"/>
      <c r="K22" s="13"/>
      <c r="L22" s="13"/>
      <c r="M22" s="13"/>
      <c r="N22" s="13"/>
      <c r="O22" s="13"/>
      <c r="P22" s="13"/>
    </row>
    <row r="23" spans="1:21" ht="63" x14ac:dyDescent="0.25">
      <c r="A23" s="19" t="s">
        <v>15</v>
      </c>
      <c r="B23" s="22" t="s">
        <v>137</v>
      </c>
      <c r="C23" s="246" t="s">
        <v>572</v>
      </c>
    </row>
    <row r="24" spans="1:21" ht="47.25" x14ac:dyDescent="0.25">
      <c r="A24" s="19" t="s">
        <v>18</v>
      </c>
      <c r="B24" s="22" t="s">
        <v>138</v>
      </c>
      <c r="C24" s="247" t="s">
        <v>569</v>
      </c>
    </row>
    <row r="25" spans="1:21" ht="63" customHeight="1" x14ac:dyDescent="0.25">
      <c r="A25" s="19" t="s">
        <v>21</v>
      </c>
      <c r="B25" s="22" t="s">
        <v>139</v>
      </c>
      <c r="C25" s="248" t="s">
        <v>573</v>
      </c>
    </row>
    <row r="26" spans="1:21" ht="31.5" x14ac:dyDescent="0.25">
      <c r="A26" s="19" t="s">
        <v>24</v>
      </c>
      <c r="B26" s="22" t="s">
        <v>140</v>
      </c>
      <c r="C26" s="247" t="s">
        <v>328</v>
      </c>
    </row>
    <row r="27" spans="1:21" ht="141.75" x14ac:dyDescent="0.25">
      <c r="A27" s="19" t="s">
        <v>26</v>
      </c>
      <c r="B27" s="22" t="s">
        <v>141</v>
      </c>
      <c r="C27" s="247" t="s">
        <v>574</v>
      </c>
    </row>
    <row r="28" spans="1:21" ht="42.75" customHeight="1" x14ac:dyDescent="0.25">
      <c r="A28" s="19" t="s">
        <v>29</v>
      </c>
      <c r="B28" s="22" t="s">
        <v>142</v>
      </c>
      <c r="C28" s="248">
        <v>2025</v>
      </c>
    </row>
    <row r="29" spans="1:21" ht="42.75" customHeight="1" x14ac:dyDescent="0.25">
      <c r="A29" s="19" t="s">
        <v>31</v>
      </c>
      <c r="B29" s="16" t="s">
        <v>143</v>
      </c>
      <c r="C29" s="248" t="s">
        <v>20</v>
      </c>
    </row>
    <row r="30" spans="1:21" ht="42.75" customHeight="1" x14ac:dyDescent="0.25">
      <c r="A30" s="19" t="s">
        <v>33</v>
      </c>
      <c r="B30" s="16" t="s">
        <v>144</v>
      </c>
      <c r="C30" s="247" t="s">
        <v>145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3" zoomScale="7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0"/>
      <c r="AB6" s="1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0"/>
      <c r="AB7" s="10"/>
    </row>
    <row r="8" spans="1:28" x14ac:dyDescent="0.25">
      <c r="A8" s="271" t="str">
        <f>'1. паспорт местоположение'!A9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
      <c r="AB9" s="1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0"/>
      <c r="AB10" s="10"/>
    </row>
    <row r="11" spans="1:28" x14ac:dyDescent="0.25">
      <c r="A11" s="271" t="str">
        <f>'1. паспорт местоположение'!A12:C12</f>
        <v>P_25-0008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55"/>
      <c r="AB13" s="55"/>
    </row>
    <row r="14" spans="1:28" ht="53.25" customHeight="1" x14ac:dyDescent="0.25">
      <c r="A14"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
      <c r="AB14" s="1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
      <c r="AB15" s="1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6"/>
      <c r="AB16" s="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6"/>
      <c r="AB17" s="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6"/>
      <c r="AB18" s="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6"/>
      <c r="AB19" s="5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6"/>
      <c r="AB20" s="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6"/>
      <c r="AB21" s="56"/>
    </row>
    <row r="22" spans="1:28" x14ac:dyDescent="0.25">
      <c r="A22" s="291" t="s">
        <v>146</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7"/>
      <c r="AB22" s="57"/>
    </row>
    <row r="23" spans="1:28" ht="32.25" customHeight="1" x14ac:dyDescent="0.25">
      <c r="A23" s="292" t="s">
        <v>147</v>
      </c>
      <c r="B23" s="293"/>
      <c r="C23" s="293"/>
      <c r="D23" s="293"/>
      <c r="E23" s="293"/>
      <c r="F23" s="293"/>
      <c r="G23" s="293"/>
      <c r="H23" s="293"/>
      <c r="I23" s="293"/>
      <c r="J23" s="293"/>
      <c r="K23" s="293"/>
      <c r="L23" s="294"/>
      <c r="M23" s="295" t="s">
        <v>148</v>
      </c>
      <c r="N23" s="295"/>
      <c r="O23" s="295"/>
      <c r="P23" s="295"/>
      <c r="Q23" s="295"/>
      <c r="R23" s="295"/>
      <c r="S23" s="295"/>
      <c r="T23" s="295"/>
      <c r="U23" s="295"/>
      <c r="V23" s="295"/>
      <c r="W23" s="295"/>
      <c r="X23" s="295"/>
      <c r="Y23" s="295"/>
      <c r="Z23" s="295"/>
    </row>
    <row r="24" spans="1:28" ht="151.5" customHeight="1" x14ac:dyDescent="0.25">
      <c r="A24" s="58" t="s">
        <v>149</v>
      </c>
      <c r="B24" s="59" t="s">
        <v>150</v>
      </c>
      <c r="C24" s="58" t="s">
        <v>151</v>
      </c>
      <c r="D24" s="58" t="s">
        <v>152</v>
      </c>
      <c r="E24" s="58" t="s">
        <v>153</v>
      </c>
      <c r="F24" s="58" t="s">
        <v>154</v>
      </c>
      <c r="G24" s="58" t="s">
        <v>155</v>
      </c>
      <c r="H24" s="58" t="s">
        <v>156</v>
      </c>
      <c r="I24" s="58" t="s">
        <v>157</v>
      </c>
      <c r="J24" s="58" t="s">
        <v>158</v>
      </c>
      <c r="K24" s="59" t="s">
        <v>159</v>
      </c>
      <c r="L24" s="59" t="s">
        <v>160</v>
      </c>
      <c r="M24" s="60" t="s">
        <v>161</v>
      </c>
      <c r="N24" s="59" t="s">
        <v>162</v>
      </c>
      <c r="O24" s="58" t="s">
        <v>163</v>
      </c>
      <c r="P24" s="58" t="s">
        <v>164</v>
      </c>
      <c r="Q24" s="58" t="s">
        <v>165</v>
      </c>
      <c r="R24" s="58" t="s">
        <v>156</v>
      </c>
      <c r="S24" s="58" t="s">
        <v>166</v>
      </c>
      <c r="T24" s="58" t="s">
        <v>167</v>
      </c>
      <c r="U24" s="58" t="s">
        <v>168</v>
      </c>
      <c r="V24" s="58" t="s">
        <v>165</v>
      </c>
      <c r="W24" s="61" t="s">
        <v>169</v>
      </c>
      <c r="X24" s="61" t="s">
        <v>170</v>
      </c>
      <c r="Y24" s="61" t="s">
        <v>171</v>
      </c>
      <c r="Z24" s="62" t="s">
        <v>172</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173</v>
      </c>
      <c r="B26" s="63"/>
      <c r="C26" s="64" t="s">
        <v>174</v>
      </c>
      <c r="D26" s="64" t="s">
        <v>175</v>
      </c>
      <c r="E26" s="64" t="s">
        <v>176</v>
      </c>
      <c r="F26" s="64" t="s">
        <v>177</v>
      </c>
      <c r="G26" s="64" t="s">
        <v>178</v>
      </c>
      <c r="H26" s="64" t="s">
        <v>156</v>
      </c>
      <c r="I26" s="64" t="s">
        <v>179</v>
      </c>
      <c r="J26" s="64" t="s">
        <v>180</v>
      </c>
      <c r="K26" s="65"/>
      <c r="L26" s="64" t="s">
        <v>181</v>
      </c>
      <c r="M26" s="66" t="s">
        <v>182</v>
      </c>
      <c r="N26" s="65"/>
      <c r="O26" s="65"/>
      <c r="P26" s="65"/>
      <c r="Q26" s="65"/>
      <c r="R26" s="65"/>
      <c r="S26" s="65"/>
      <c r="T26" s="65"/>
      <c r="U26" s="65"/>
      <c r="V26" s="65"/>
      <c r="W26" s="65"/>
      <c r="X26" s="65"/>
      <c r="Y26" s="65"/>
      <c r="Z26" s="67" t="s">
        <v>183</v>
      </c>
    </row>
    <row r="27" spans="1:28" x14ac:dyDescent="0.25">
      <c r="A27" s="65" t="s">
        <v>184</v>
      </c>
      <c r="B27" s="65" t="s">
        <v>185</v>
      </c>
      <c r="C27" s="65" t="s">
        <v>186</v>
      </c>
      <c r="D27" s="65" t="s">
        <v>187</v>
      </c>
      <c r="E27" s="65" t="s">
        <v>188</v>
      </c>
      <c r="F27" s="64" t="s">
        <v>189</v>
      </c>
      <c r="G27" s="64" t="s">
        <v>190</v>
      </c>
      <c r="H27" s="65" t="s">
        <v>156</v>
      </c>
      <c r="I27" s="64" t="s">
        <v>191</v>
      </c>
      <c r="J27" s="64" t="s">
        <v>192</v>
      </c>
      <c r="K27" s="64" t="s">
        <v>193</v>
      </c>
      <c r="L27" s="65"/>
      <c r="M27" s="64" t="s">
        <v>194</v>
      </c>
      <c r="N27" s="65"/>
      <c r="O27" s="65"/>
      <c r="P27" s="65"/>
      <c r="Q27" s="65"/>
      <c r="R27" s="65"/>
      <c r="S27" s="65"/>
      <c r="T27" s="65"/>
      <c r="U27" s="65"/>
      <c r="V27" s="65"/>
      <c r="W27" s="65"/>
      <c r="X27" s="65"/>
      <c r="Y27" s="65"/>
      <c r="Z27" s="65"/>
    </row>
    <row r="28" spans="1:28" x14ac:dyDescent="0.25">
      <c r="A28" s="65" t="s">
        <v>184</v>
      </c>
      <c r="B28" s="65" t="s">
        <v>195</v>
      </c>
      <c r="C28" s="65" t="s">
        <v>196</v>
      </c>
      <c r="D28" s="65" t="s">
        <v>197</v>
      </c>
      <c r="E28" s="65" t="s">
        <v>198</v>
      </c>
      <c r="F28" s="64" t="s">
        <v>199</v>
      </c>
      <c r="G28" s="64" t="s">
        <v>200</v>
      </c>
      <c r="H28" s="65" t="s">
        <v>156</v>
      </c>
      <c r="I28" s="64" t="s">
        <v>201</v>
      </c>
      <c r="J28" s="64" t="s">
        <v>202</v>
      </c>
      <c r="K28" s="64" t="s">
        <v>203</v>
      </c>
      <c r="L28" s="68"/>
      <c r="M28" s="64" t="s">
        <v>204</v>
      </c>
      <c r="N28" s="64"/>
      <c r="O28" s="64"/>
      <c r="P28" s="64"/>
      <c r="Q28" s="64"/>
      <c r="R28" s="64"/>
      <c r="S28" s="64"/>
      <c r="T28" s="64"/>
      <c r="U28" s="64"/>
      <c r="V28" s="64"/>
      <c r="W28" s="64"/>
      <c r="X28" s="64"/>
      <c r="Y28" s="64"/>
      <c r="Z28" s="64"/>
    </row>
    <row r="29" spans="1:28" x14ac:dyDescent="0.25">
      <c r="A29" s="65" t="s">
        <v>184</v>
      </c>
      <c r="B29" s="65" t="s">
        <v>205</v>
      </c>
      <c r="C29" s="65" t="s">
        <v>206</v>
      </c>
      <c r="D29" s="65" t="s">
        <v>207</v>
      </c>
      <c r="E29" s="65" t="s">
        <v>208</v>
      </c>
      <c r="F29" s="64" t="s">
        <v>209</v>
      </c>
      <c r="G29" s="64" t="s">
        <v>210</v>
      </c>
      <c r="H29" s="65" t="s">
        <v>156</v>
      </c>
      <c r="I29" s="64" t="s">
        <v>211</v>
      </c>
      <c r="J29" s="64" t="s">
        <v>212</v>
      </c>
      <c r="K29" s="64" t="s">
        <v>213</v>
      </c>
      <c r="L29" s="68"/>
      <c r="M29" s="65"/>
      <c r="N29" s="65"/>
      <c r="O29" s="65"/>
      <c r="P29" s="65"/>
      <c r="Q29" s="65"/>
      <c r="R29" s="65"/>
      <c r="S29" s="65"/>
      <c r="T29" s="65"/>
      <c r="U29" s="65"/>
      <c r="V29" s="65"/>
      <c r="W29" s="65"/>
      <c r="X29" s="65"/>
      <c r="Y29" s="65"/>
      <c r="Z29" s="65"/>
    </row>
    <row r="30" spans="1:28" x14ac:dyDescent="0.25">
      <c r="A30" s="65" t="s">
        <v>184</v>
      </c>
      <c r="B30" s="65" t="s">
        <v>214</v>
      </c>
      <c r="C30" s="65" t="s">
        <v>215</v>
      </c>
      <c r="D30" s="65" t="s">
        <v>216</v>
      </c>
      <c r="E30" s="65" t="s">
        <v>217</v>
      </c>
      <c r="F30" s="64" t="s">
        <v>218</v>
      </c>
      <c r="G30" s="64" t="s">
        <v>219</v>
      </c>
      <c r="H30" s="65" t="s">
        <v>156</v>
      </c>
      <c r="I30" s="64" t="s">
        <v>220</v>
      </c>
      <c r="J30" s="64" t="s">
        <v>221</v>
      </c>
      <c r="K30" s="64" t="s">
        <v>222</v>
      </c>
      <c r="L30" s="68"/>
      <c r="M30" s="65"/>
      <c r="N30" s="65"/>
      <c r="O30" s="65"/>
      <c r="P30" s="65"/>
      <c r="Q30" s="65"/>
      <c r="R30" s="65"/>
      <c r="S30" s="65"/>
      <c r="T30" s="65"/>
      <c r="U30" s="65"/>
      <c r="V30" s="65"/>
      <c r="W30" s="65"/>
      <c r="X30" s="65"/>
      <c r="Y30" s="65"/>
      <c r="Z30" s="65"/>
    </row>
    <row r="31" spans="1:28" x14ac:dyDescent="0.25">
      <c r="A31" s="65" t="s">
        <v>204</v>
      </c>
      <c r="B31" s="65" t="s">
        <v>204</v>
      </c>
      <c r="C31" s="65" t="s">
        <v>204</v>
      </c>
      <c r="D31" s="65" t="s">
        <v>204</v>
      </c>
      <c r="E31" s="65" t="s">
        <v>204</v>
      </c>
      <c r="F31" s="65" t="s">
        <v>204</v>
      </c>
      <c r="G31" s="65" t="s">
        <v>204</v>
      </c>
      <c r="H31" s="65" t="s">
        <v>204</v>
      </c>
      <c r="I31" s="65" t="s">
        <v>204</v>
      </c>
      <c r="J31" s="65" t="s">
        <v>204</v>
      </c>
      <c r="K31" s="65" t="s">
        <v>204</v>
      </c>
      <c r="L31" s="68"/>
      <c r="M31" s="65"/>
      <c r="N31" s="65"/>
      <c r="O31" s="65"/>
      <c r="P31" s="65"/>
      <c r="Q31" s="65"/>
      <c r="R31" s="65"/>
      <c r="S31" s="65"/>
      <c r="T31" s="65"/>
      <c r="U31" s="65"/>
      <c r="V31" s="65"/>
      <c r="W31" s="65"/>
      <c r="X31" s="65"/>
      <c r="Y31" s="65"/>
      <c r="Z31" s="65"/>
    </row>
    <row r="32" spans="1:28" ht="30" x14ac:dyDescent="0.25">
      <c r="A32" s="63" t="s">
        <v>223</v>
      </c>
      <c r="B32" s="63"/>
      <c r="C32" s="64" t="s">
        <v>224</v>
      </c>
      <c r="D32" s="64" t="s">
        <v>225</v>
      </c>
      <c r="E32" s="64" t="s">
        <v>226</v>
      </c>
      <c r="F32" s="64" t="s">
        <v>227</v>
      </c>
      <c r="G32" s="64" t="s">
        <v>228</v>
      </c>
      <c r="H32" s="64" t="s">
        <v>156</v>
      </c>
      <c r="I32" s="64" t="s">
        <v>229</v>
      </c>
      <c r="J32" s="64" t="s">
        <v>230</v>
      </c>
      <c r="K32" s="65"/>
      <c r="L32" s="65"/>
      <c r="M32" s="65"/>
      <c r="N32" s="65"/>
      <c r="O32" s="65"/>
      <c r="P32" s="65"/>
      <c r="Q32" s="65"/>
      <c r="R32" s="65"/>
      <c r="S32" s="65"/>
      <c r="T32" s="65"/>
      <c r="U32" s="65"/>
      <c r="V32" s="65"/>
      <c r="W32" s="65"/>
      <c r="X32" s="65"/>
      <c r="Y32" s="65"/>
      <c r="Z32" s="65"/>
    </row>
    <row r="33" spans="1:26" x14ac:dyDescent="0.25">
      <c r="A33" s="65" t="s">
        <v>204</v>
      </c>
      <c r="B33" s="65" t="s">
        <v>204</v>
      </c>
      <c r="C33" s="65" t="s">
        <v>204</v>
      </c>
      <c r="D33" s="65" t="s">
        <v>204</v>
      </c>
      <c r="E33" s="65" t="s">
        <v>204</v>
      </c>
      <c r="F33" s="65" t="s">
        <v>204</v>
      </c>
      <c r="G33" s="65" t="s">
        <v>204</v>
      </c>
      <c r="H33" s="65" t="s">
        <v>204</v>
      </c>
      <c r="I33" s="65" t="s">
        <v>204</v>
      </c>
      <c r="J33" s="65" t="s">
        <v>204</v>
      </c>
      <c r="K33" s="65" t="s">
        <v>204</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62" t="s">
        <v>3</v>
      </c>
      <c r="B7" s="262"/>
      <c r="C7" s="262"/>
      <c r="D7" s="262"/>
      <c r="E7" s="262"/>
      <c r="F7" s="262"/>
      <c r="G7" s="262"/>
      <c r="H7" s="262"/>
      <c r="I7" s="262"/>
      <c r="J7" s="262"/>
      <c r="K7" s="262"/>
      <c r="L7" s="262"/>
      <c r="M7" s="262"/>
      <c r="N7" s="262"/>
      <c r="O7" s="262"/>
      <c r="P7" s="10"/>
      <c r="Q7" s="10"/>
      <c r="R7" s="10"/>
      <c r="S7" s="10"/>
      <c r="T7" s="10"/>
      <c r="U7" s="10"/>
      <c r="V7" s="10"/>
      <c r="W7" s="10"/>
      <c r="X7" s="10"/>
      <c r="Y7" s="10"/>
      <c r="Z7" s="10"/>
    </row>
    <row r="8" spans="1:28" s="2" customFormat="1" ht="18.75" x14ac:dyDescent="0.2">
      <c r="A8" s="262"/>
      <c r="B8" s="262"/>
      <c r="C8" s="262"/>
      <c r="D8" s="262"/>
      <c r="E8" s="262"/>
      <c r="F8" s="262"/>
      <c r="G8" s="262"/>
      <c r="H8" s="262"/>
      <c r="I8" s="262"/>
      <c r="J8" s="262"/>
      <c r="K8" s="262"/>
      <c r="L8" s="262"/>
      <c r="M8" s="262"/>
      <c r="N8" s="262"/>
      <c r="O8" s="262"/>
      <c r="P8" s="10"/>
      <c r="Q8" s="10"/>
      <c r="R8" s="10"/>
      <c r="S8" s="10"/>
      <c r="T8" s="10"/>
      <c r="U8" s="10"/>
      <c r="V8" s="10"/>
      <c r="W8" s="10"/>
      <c r="X8" s="10"/>
      <c r="Y8" s="10"/>
      <c r="Z8" s="10"/>
    </row>
    <row r="9" spans="1:28" s="2" customFormat="1" ht="18.75" x14ac:dyDescent="0.2">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57" t="s">
        <v>5</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2" customFormat="1" ht="18.75" x14ac:dyDescent="0.2">
      <c r="A11" s="262"/>
      <c r="B11" s="262"/>
      <c r="C11" s="262"/>
      <c r="D11" s="262"/>
      <c r="E11" s="262"/>
      <c r="F11" s="262"/>
      <c r="G11" s="262"/>
      <c r="H11" s="262"/>
      <c r="I11" s="262"/>
      <c r="J11" s="262"/>
      <c r="K11" s="262"/>
      <c r="L11" s="262"/>
      <c r="M11" s="262"/>
      <c r="N11" s="262"/>
      <c r="O11" s="262"/>
      <c r="P11" s="10"/>
      <c r="Q11" s="10"/>
      <c r="R11" s="10"/>
      <c r="S11" s="10"/>
      <c r="T11" s="10"/>
      <c r="U11" s="10"/>
      <c r="V11" s="10"/>
      <c r="W11" s="10"/>
      <c r="X11" s="10"/>
      <c r="Y11" s="10"/>
      <c r="Z11" s="10"/>
    </row>
    <row r="12" spans="1:28" s="2" customFormat="1" ht="18.75" x14ac:dyDescent="0.2">
      <c r="A12" s="271" t="str">
        <f>'1. паспорт местоположение'!A12:C12</f>
        <v>P_25-0008</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57" t="s">
        <v>6</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82.5" customHeight="1" x14ac:dyDescent="0.2">
      <c r="A15"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4" customFormat="1" ht="15" customHeight="1" x14ac:dyDescent="0.2">
      <c r="A16" s="257" t="s">
        <v>7</v>
      </c>
      <c r="B16" s="257"/>
      <c r="C16" s="257"/>
      <c r="D16" s="257"/>
      <c r="E16" s="257"/>
      <c r="F16" s="257"/>
      <c r="G16" s="257"/>
      <c r="H16" s="257"/>
      <c r="I16" s="257"/>
      <c r="J16" s="257"/>
      <c r="K16" s="257"/>
      <c r="L16" s="257"/>
      <c r="M16" s="257"/>
      <c r="N16" s="257"/>
      <c r="O16" s="257"/>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6" t="s">
        <v>231</v>
      </c>
      <c r="B18" s="296"/>
      <c r="C18" s="296"/>
      <c r="D18" s="296"/>
      <c r="E18" s="296"/>
      <c r="F18" s="296"/>
      <c r="G18" s="296"/>
      <c r="H18" s="296"/>
      <c r="I18" s="296"/>
      <c r="J18" s="296"/>
      <c r="K18" s="296"/>
      <c r="L18" s="296"/>
      <c r="M18" s="296"/>
      <c r="N18" s="296"/>
      <c r="O18" s="296"/>
      <c r="P18" s="15"/>
      <c r="Q18" s="15"/>
      <c r="R18" s="15"/>
      <c r="S18" s="15"/>
      <c r="T18" s="15"/>
      <c r="U18" s="15"/>
      <c r="V18" s="15"/>
      <c r="W18" s="15"/>
      <c r="X18" s="15"/>
      <c r="Y18" s="15"/>
      <c r="Z18" s="15"/>
    </row>
    <row r="19" spans="1:26" s="14" customFormat="1" ht="78" customHeight="1" x14ac:dyDescent="0.2">
      <c r="A19" s="266" t="s">
        <v>9</v>
      </c>
      <c r="B19" s="266" t="s">
        <v>232</v>
      </c>
      <c r="C19" s="266" t="s">
        <v>233</v>
      </c>
      <c r="D19" s="266" t="s">
        <v>234</v>
      </c>
      <c r="E19" s="297" t="s">
        <v>235</v>
      </c>
      <c r="F19" s="298"/>
      <c r="G19" s="298"/>
      <c r="H19" s="298"/>
      <c r="I19" s="299"/>
      <c r="J19" s="266" t="s">
        <v>236</v>
      </c>
      <c r="K19" s="266"/>
      <c r="L19" s="266"/>
      <c r="M19" s="266"/>
      <c r="N19" s="266"/>
      <c r="O19" s="266"/>
      <c r="P19" s="13"/>
      <c r="Q19" s="13"/>
      <c r="R19" s="13"/>
      <c r="S19" s="13"/>
      <c r="T19" s="13"/>
      <c r="U19" s="13"/>
      <c r="V19" s="13"/>
      <c r="W19" s="13"/>
    </row>
    <row r="20" spans="1:26" s="14" customFormat="1" ht="51" customHeight="1" x14ac:dyDescent="0.2">
      <c r="A20" s="266"/>
      <c r="B20" s="266"/>
      <c r="C20" s="266"/>
      <c r="D20" s="266"/>
      <c r="E20" s="24" t="s">
        <v>237</v>
      </c>
      <c r="F20" s="24" t="s">
        <v>238</v>
      </c>
      <c r="G20" s="24" t="s">
        <v>239</v>
      </c>
      <c r="H20" s="24" t="s">
        <v>240</v>
      </c>
      <c r="I20" s="24" t="s">
        <v>241</v>
      </c>
      <c r="J20" s="24">
        <v>2023</v>
      </c>
      <c r="K20" s="24">
        <v>2024</v>
      </c>
      <c r="L20" s="24">
        <v>2025</v>
      </c>
      <c r="M20" s="24">
        <v>2026</v>
      </c>
      <c r="N20" s="24">
        <v>2027</v>
      </c>
      <c r="O20" s="24">
        <v>2028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12</v>
      </c>
      <c r="B22" s="70" t="s">
        <v>561</v>
      </c>
      <c r="C22" s="27">
        <v>0</v>
      </c>
      <c r="D22" s="27">
        <v>0</v>
      </c>
      <c r="E22" s="27">
        <v>0</v>
      </c>
      <c r="F22" s="27">
        <v>0</v>
      </c>
      <c r="G22" s="27">
        <v>0</v>
      </c>
      <c r="H22" s="27">
        <v>0</v>
      </c>
      <c r="I22" s="27">
        <v>0</v>
      </c>
      <c r="J22" s="71">
        <v>0</v>
      </c>
      <c r="K22" s="71">
        <v>0</v>
      </c>
      <c r="L22" s="72">
        <v>0</v>
      </c>
      <c r="M22" s="72">
        <v>0</v>
      </c>
      <c r="N22" s="72">
        <v>0</v>
      </c>
      <c r="O22" s="72">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J169"/>
  <sheetViews>
    <sheetView view="pageBreakPreview" zoomScale="80" zoomScaleSheetLayoutView="80" workbookViewId="0">
      <selection activeCell="C70" sqref="C70"/>
    </sheetView>
  </sheetViews>
  <sheetFormatPr defaultColWidth="9.140625" defaultRowHeight="15.75" x14ac:dyDescent="0.2"/>
  <cols>
    <col min="1" max="1" width="61.7109375" style="178" customWidth="1"/>
    <col min="2" max="2" width="18.5703125" style="164" customWidth="1"/>
    <col min="3" max="13" width="16.85546875" style="164" customWidth="1"/>
    <col min="14" max="16" width="16.85546875" style="166" customWidth="1"/>
    <col min="17" max="221" width="9.140625" style="166"/>
    <col min="222" max="222" width="61.7109375" style="166" customWidth="1"/>
    <col min="223" max="223" width="18.5703125" style="166" customWidth="1"/>
    <col min="224" max="263" width="16.85546875" style="166" customWidth="1"/>
    <col min="264" max="265" width="18.5703125" style="166" customWidth="1"/>
    <col min="266" max="266" width="21.7109375" style="166" customWidth="1"/>
    <col min="267" max="477" width="9.140625" style="166"/>
    <col min="478" max="478" width="61.7109375" style="166" customWidth="1"/>
    <col min="479" max="479" width="18.5703125" style="166" customWidth="1"/>
    <col min="480" max="519" width="16.85546875" style="166" customWidth="1"/>
    <col min="520" max="521" width="18.5703125" style="166" customWidth="1"/>
    <col min="522" max="522" width="21.7109375" style="166" customWidth="1"/>
    <col min="523" max="733" width="9.140625" style="166"/>
    <col min="734" max="734" width="61.7109375" style="166" customWidth="1"/>
    <col min="735" max="735" width="18.5703125" style="166" customWidth="1"/>
    <col min="736" max="775" width="16.85546875" style="166" customWidth="1"/>
    <col min="776" max="777" width="18.5703125" style="166" customWidth="1"/>
    <col min="778" max="778" width="21.7109375" style="166" customWidth="1"/>
    <col min="779" max="989" width="9.140625" style="166"/>
    <col min="990" max="990" width="61.7109375" style="166" customWidth="1"/>
    <col min="991" max="991" width="18.5703125" style="166" customWidth="1"/>
    <col min="992" max="1031" width="16.85546875" style="166" customWidth="1"/>
    <col min="1032" max="1033" width="18.5703125" style="166" customWidth="1"/>
    <col min="1034" max="1034" width="21.7109375" style="166" customWidth="1"/>
    <col min="1035" max="1245" width="9.140625" style="166"/>
    <col min="1246" max="1246" width="61.7109375" style="166" customWidth="1"/>
    <col min="1247" max="1247" width="18.5703125" style="166" customWidth="1"/>
    <col min="1248" max="1287" width="16.85546875" style="166" customWidth="1"/>
    <col min="1288" max="1289" width="18.5703125" style="166" customWidth="1"/>
    <col min="1290" max="1290" width="21.7109375" style="166" customWidth="1"/>
    <col min="1291" max="1501" width="9.140625" style="166"/>
    <col min="1502" max="1502" width="61.7109375" style="166" customWidth="1"/>
    <col min="1503" max="1503" width="18.5703125" style="166" customWidth="1"/>
    <col min="1504" max="1543" width="16.85546875" style="166" customWidth="1"/>
    <col min="1544" max="1545" width="18.5703125" style="166" customWidth="1"/>
    <col min="1546" max="1546" width="21.7109375" style="166" customWidth="1"/>
    <col min="1547" max="1757" width="9.140625" style="166"/>
    <col min="1758" max="1758" width="61.7109375" style="166" customWidth="1"/>
    <col min="1759" max="1759" width="18.5703125" style="166" customWidth="1"/>
    <col min="1760" max="1799" width="16.85546875" style="166" customWidth="1"/>
    <col min="1800" max="1801" width="18.5703125" style="166" customWidth="1"/>
    <col min="1802" max="1802" width="21.7109375" style="166" customWidth="1"/>
    <col min="1803" max="2013" width="9.140625" style="166"/>
    <col min="2014" max="2014" width="61.7109375" style="166" customWidth="1"/>
    <col min="2015" max="2015" width="18.5703125" style="166" customWidth="1"/>
    <col min="2016" max="2055" width="16.85546875" style="166" customWidth="1"/>
    <col min="2056" max="2057" width="18.5703125" style="166" customWidth="1"/>
    <col min="2058" max="2058" width="21.7109375" style="166" customWidth="1"/>
    <col min="2059" max="2269" width="9.140625" style="166"/>
    <col min="2270" max="2270" width="61.7109375" style="166" customWidth="1"/>
    <col min="2271" max="2271" width="18.5703125" style="166" customWidth="1"/>
    <col min="2272" max="2311" width="16.85546875" style="166" customWidth="1"/>
    <col min="2312" max="2313" width="18.5703125" style="166" customWidth="1"/>
    <col min="2314" max="2314" width="21.7109375" style="166" customWidth="1"/>
    <col min="2315" max="2525" width="9.140625" style="166"/>
    <col min="2526" max="2526" width="61.7109375" style="166" customWidth="1"/>
    <col min="2527" max="2527" width="18.5703125" style="166" customWidth="1"/>
    <col min="2528" max="2567" width="16.85546875" style="166" customWidth="1"/>
    <col min="2568" max="2569" width="18.5703125" style="166" customWidth="1"/>
    <col min="2570" max="2570" width="21.7109375" style="166" customWidth="1"/>
    <col min="2571" max="2781" width="9.140625" style="166"/>
    <col min="2782" max="2782" width="61.7109375" style="166" customWidth="1"/>
    <col min="2783" max="2783" width="18.5703125" style="166" customWidth="1"/>
    <col min="2784" max="2823" width="16.85546875" style="166" customWidth="1"/>
    <col min="2824" max="2825" width="18.5703125" style="166" customWidth="1"/>
    <col min="2826" max="2826" width="21.7109375" style="166" customWidth="1"/>
    <col min="2827" max="3037" width="9.140625" style="166"/>
    <col min="3038" max="3038" width="61.7109375" style="166" customWidth="1"/>
    <col min="3039" max="3039" width="18.5703125" style="166" customWidth="1"/>
    <col min="3040" max="3079" width="16.85546875" style="166" customWidth="1"/>
    <col min="3080" max="3081" width="18.5703125" style="166" customWidth="1"/>
    <col min="3082" max="3082" width="21.7109375" style="166" customWidth="1"/>
    <col min="3083" max="3293" width="9.140625" style="166"/>
    <col min="3294" max="3294" width="61.7109375" style="166" customWidth="1"/>
    <col min="3295" max="3295" width="18.5703125" style="166" customWidth="1"/>
    <col min="3296" max="3335" width="16.85546875" style="166" customWidth="1"/>
    <col min="3336" max="3337" width="18.5703125" style="166" customWidth="1"/>
    <col min="3338" max="3338" width="21.7109375" style="166" customWidth="1"/>
    <col min="3339" max="3549" width="9.140625" style="166"/>
    <col min="3550" max="3550" width="61.7109375" style="166" customWidth="1"/>
    <col min="3551" max="3551" width="18.5703125" style="166" customWidth="1"/>
    <col min="3552" max="3591" width="16.85546875" style="166" customWidth="1"/>
    <col min="3592" max="3593" width="18.5703125" style="166" customWidth="1"/>
    <col min="3594" max="3594" width="21.7109375" style="166" customWidth="1"/>
    <col min="3595" max="3805" width="9.140625" style="166"/>
    <col min="3806" max="3806" width="61.7109375" style="166" customWidth="1"/>
    <col min="3807" max="3807" width="18.5703125" style="166" customWidth="1"/>
    <col min="3808" max="3847" width="16.85546875" style="166" customWidth="1"/>
    <col min="3848" max="3849" width="18.5703125" style="166" customWidth="1"/>
    <col min="3850" max="3850" width="21.7109375" style="166" customWidth="1"/>
    <col min="3851" max="4061" width="9.140625" style="166"/>
    <col min="4062" max="4062" width="61.7109375" style="166" customWidth="1"/>
    <col min="4063" max="4063" width="18.5703125" style="166" customWidth="1"/>
    <col min="4064" max="4103" width="16.85546875" style="166" customWidth="1"/>
    <col min="4104" max="4105" width="18.5703125" style="166" customWidth="1"/>
    <col min="4106" max="4106" width="21.7109375" style="166" customWidth="1"/>
    <col min="4107" max="4317" width="9.140625" style="166"/>
    <col min="4318" max="4318" width="61.7109375" style="166" customWidth="1"/>
    <col min="4319" max="4319" width="18.5703125" style="166" customWidth="1"/>
    <col min="4320" max="4359" width="16.85546875" style="166" customWidth="1"/>
    <col min="4360" max="4361" width="18.5703125" style="166" customWidth="1"/>
    <col min="4362" max="4362" width="21.7109375" style="166" customWidth="1"/>
    <col min="4363" max="4573" width="9.140625" style="166"/>
    <col min="4574" max="4574" width="61.7109375" style="166" customWidth="1"/>
    <col min="4575" max="4575" width="18.5703125" style="166" customWidth="1"/>
    <col min="4576" max="4615" width="16.85546875" style="166" customWidth="1"/>
    <col min="4616" max="4617" width="18.5703125" style="166" customWidth="1"/>
    <col min="4618" max="4618" width="21.7109375" style="166" customWidth="1"/>
    <col min="4619" max="4829" width="9.140625" style="166"/>
    <col min="4830" max="4830" width="61.7109375" style="166" customWidth="1"/>
    <col min="4831" max="4831" width="18.5703125" style="166" customWidth="1"/>
    <col min="4832" max="4871" width="16.85546875" style="166" customWidth="1"/>
    <col min="4872" max="4873" width="18.5703125" style="166" customWidth="1"/>
    <col min="4874" max="4874" width="21.7109375" style="166" customWidth="1"/>
    <col min="4875" max="5085" width="9.140625" style="166"/>
    <col min="5086" max="5086" width="61.7109375" style="166" customWidth="1"/>
    <col min="5087" max="5087" width="18.5703125" style="166" customWidth="1"/>
    <col min="5088" max="5127" width="16.85546875" style="166" customWidth="1"/>
    <col min="5128" max="5129" width="18.5703125" style="166" customWidth="1"/>
    <col min="5130" max="5130" width="21.7109375" style="166" customWidth="1"/>
    <col min="5131" max="5341" width="9.140625" style="166"/>
    <col min="5342" max="5342" width="61.7109375" style="166" customWidth="1"/>
    <col min="5343" max="5343" width="18.5703125" style="166" customWidth="1"/>
    <col min="5344" max="5383" width="16.85546875" style="166" customWidth="1"/>
    <col min="5384" max="5385" width="18.5703125" style="166" customWidth="1"/>
    <col min="5386" max="5386" width="21.7109375" style="166" customWidth="1"/>
    <col min="5387" max="5597" width="9.140625" style="166"/>
    <col min="5598" max="5598" width="61.7109375" style="166" customWidth="1"/>
    <col min="5599" max="5599" width="18.5703125" style="166" customWidth="1"/>
    <col min="5600" max="5639" width="16.85546875" style="166" customWidth="1"/>
    <col min="5640" max="5641" width="18.5703125" style="166" customWidth="1"/>
    <col min="5642" max="5642" width="21.7109375" style="166" customWidth="1"/>
    <col min="5643" max="5853" width="9.140625" style="166"/>
    <col min="5854" max="5854" width="61.7109375" style="166" customWidth="1"/>
    <col min="5855" max="5855" width="18.5703125" style="166" customWidth="1"/>
    <col min="5856" max="5895" width="16.85546875" style="166" customWidth="1"/>
    <col min="5896" max="5897" width="18.5703125" style="166" customWidth="1"/>
    <col min="5898" max="5898" width="21.7109375" style="166" customWidth="1"/>
    <col min="5899" max="6109" width="9.140625" style="166"/>
    <col min="6110" max="6110" width="61.7109375" style="166" customWidth="1"/>
    <col min="6111" max="6111" width="18.5703125" style="166" customWidth="1"/>
    <col min="6112" max="6151" width="16.85546875" style="166" customWidth="1"/>
    <col min="6152" max="6153" width="18.5703125" style="166" customWidth="1"/>
    <col min="6154" max="6154" width="21.7109375" style="166" customWidth="1"/>
    <col min="6155" max="6365" width="9.140625" style="166"/>
    <col min="6366" max="6366" width="61.7109375" style="166" customWidth="1"/>
    <col min="6367" max="6367" width="18.5703125" style="166" customWidth="1"/>
    <col min="6368" max="6407" width="16.85546875" style="166" customWidth="1"/>
    <col min="6408" max="6409" width="18.5703125" style="166" customWidth="1"/>
    <col min="6410" max="6410" width="21.7109375" style="166" customWidth="1"/>
    <col min="6411" max="6621" width="9.140625" style="166"/>
    <col min="6622" max="6622" width="61.7109375" style="166" customWidth="1"/>
    <col min="6623" max="6623" width="18.5703125" style="166" customWidth="1"/>
    <col min="6624" max="6663" width="16.85546875" style="166" customWidth="1"/>
    <col min="6664" max="6665" width="18.5703125" style="166" customWidth="1"/>
    <col min="6666" max="6666" width="21.7109375" style="166" customWidth="1"/>
    <col min="6667" max="6877" width="9.140625" style="166"/>
    <col min="6878" max="6878" width="61.7109375" style="166" customWidth="1"/>
    <col min="6879" max="6879" width="18.5703125" style="166" customWidth="1"/>
    <col min="6880" max="6919" width="16.85546875" style="166" customWidth="1"/>
    <col min="6920" max="6921" width="18.5703125" style="166" customWidth="1"/>
    <col min="6922" max="6922" width="21.7109375" style="166" customWidth="1"/>
    <col min="6923" max="7133" width="9.140625" style="166"/>
    <col min="7134" max="7134" width="61.7109375" style="166" customWidth="1"/>
    <col min="7135" max="7135" width="18.5703125" style="166" customWidth="1"/>
    <col min="7136" max="7175" width="16.85546875" style="166" customWidth="1"/>
    <col min="7176" max="7177" width="18.5703125" style="166" customWidth="1"/>
    <col min="7178" max="7178" width="21.7109375" style="166" customWidth="1"/>
    <col min="7179" max="7389" width="9.140625" style="166"/>
    <col min="7390" max="7390" width="61.7109375" style="166" customWidth="1"/>
    <col min="7391" max="7391" width="18.5703125" style="166" customWidth="1"/>
    <col min="7392" max="7431" width="16.85546875" style="166" customWidth="1"/>
    <col min="7432" max="7433" width="18.5703125" style="166" customWidth="1"/>
    <col min="7434" max="7434" width="21.7109375" style="166" customWidth="1"/>
    <col min="7435" max="7645" width="9.140625" style="166"/>
    <col min="7646" max="7646" width="61.7109375" style="166" customWidth="1"/>
    <col min="7647" max="7647" width="18.5703125" style="166" customWidth="1"/>
    <col min="7648" max="7687" width="16.85546875" style="166" customWidth="1"/>
    <col min="7688" max="7689" width="18.5703125" style="166" customWidth="1"/>
    <col min="7690" max="7690" width="21.7109375" style="166" customWidth="1"/>
    <col min="7691" max="7901" width="9.140625" style="166"/>
    <col min="7902" max="7902" width="61.7109375" style="166" customWidth="1"/>
    <col min="7903" max="7903" width="18.5703125" style="166" customWidth="1"/>
    <col min="7904" max="7943" width="16.85546875" style="166" customWidth="1"/>
    <col min="7944" max="7945" width="18.5703125" style="166" customWidth="1"/>
    <col min="7946" max="7946" width="21.7109375" style="166" customWidth="1"/>
    <col min="7947" max="8157" width="9.140625" style="166"/>
    <col min="8158" max="8158" width="61.7109375" style="166" customWidth="1"/>
    <col min="8159" max="8159" width="18.5703125" style="166" customWidth="1"/>
    <col min="8160" max="8199" width="16.85546875" style="166" customWidth="1"/>
    <col min="8200" max="8201" width="18.5703125" style="166" customWidth="1"/>
    <col min="8202" max="8202" width="21.7109375" style="166" customWidth="1"/>
    <col min="8203" max="8413" width="9.140625" style="166"/>
    <col min="8414" max="8414" width="61.7109375" style="166" customWidth="1"/>
    <col min="8415" max="8415" width="18.5703125" style="166" customWidth="1"/>
    <col min="8416" max="8455" width="16.85546875" style="166" customWidth="1"/>
    <col min="8456" max="8457" width="18.5703125" style="166" customWidth="1"/>
    <col min="8458" max="8458" width="21.7109375" style="166" customWidth="1"/>
    <col min="8459" max="8669" width="9.140625" style="166"/>
    <col min="8670" max="8670" width="61.7109375" style="166" customWidth="1"/>
    <col min="8671" max="8671" width="18.5703125" style="166" customWidth="1"/>
    <col min="8672" max="8711" width="16.85546875" style="166" customWidth="1"/>
    <col min="8712" max="8713" width="18.5703125" style="166" customWidth="1"/>
    <col min="8714" max="8714" width="21.7109375" style="166" customWidth="1"/>
    <col min="8715" max="8925" width="9.140625" style="166"/>
    <col min="8926" max="8926" width="61.7109375" style="166" customWidth="1"/>
    <col min="8927" max="8927" width="18.5703125" style="166" customWidth="1"/>
    <col min="8928" max="8967" width="16.85546875" style="166" customWidth="1"/>
    <col min="8968" max="8969" width="18.5703125" style="166" customWidth="1"/>
    <col min="8970" max="8970" width="21.7109375" style="166" customWidth="1"/>
    <col min="8971" max="9181" width="9.140625" style="166"/>
    <col min="9182" max="9182" width="61.7109375" style="166" customWidth="1"/>
    <col min="9183" max="9183" width="18.5703125" style="166" customWidth="1"/>
    <col min="9184" max="9223" width="16.85546875" style="166" customWidth="1"/>
    <col min="9224" max="9225" width="18.5703125" style="166" customWidth="1"/>
    <col min="9226" max="9226" width="21.7109375" style="166" customWidth="1"/>
    <col min="9227" max="9437" width="9.140625" style="166"/>
    <col min="9438" max="9438" width="61.7109375" style="166" customWidth="1"/>
    <col min="9439" max="9439" width="18.5703125" style="166" customWidth="1"/>
    <col min="9440" max="9479" width="16.85546875" style="166" customWidth="1"/>
    <col min="9480" max="9481" width="18.5703125" style="166" customWidth="1"/>
    <col min="9482" max="9482" width="21.7109375" style="166" customWidth="1"/>
    <col min="9483" max="9693" width="9.140625" style="166"/>
    <col min="9694" max="9694" width="61.7109375" style="166" customWidth="1"/>
    <col min="9695" max="9695" width="18.5703125" style="166" customWidth="1"/>
    <col min="9696" max="9735" width="16.85546875" style="166" customWidth="1"/>
    <col min="9736" max="9737" width="18.5703125" style="166" customWidth="1"/>
    <col min="9738" max="9738" width="21.7109375" style="166" customWidth="1"/>
    <col min="9739" max="9949" width="9.140625" style="166"/>
    <col min="9950" max="9950" width="61.7109375" style="166" customWidth="1"/>
    <col min="9951" max="9951" width="18.5703125" style="166" customWidth="1"/>
    <col min="9952" max="9991" width="16.85546875" style="166" customWidth="1"/>
    <col min="9992" max="9993" width="18.5703125" style="166" customWidth="1"/>
    <col min="9994" max="9994" width="21.7109375" style="166" customWidth="1"/>
    <col min="9995" max="10205" width="9.140625" style="166"/>
    <col min="10206" max="10206" width="61.7109375" style="166" customWidth="1"/>
    <col min="10207" max="10207" width="18.5703125" style="166" customWidth="1"/>
    <col min="10208" max="10247" width="16.85546875" style="166" customWidth="1"/>
    <col min="10248" max="10249" width="18.5703125" style="166" customWidth="1"/>
    <col min="10250" max="10250" width="21.7109375" style="166" customWidth="1"/>
    <col min="10251" max="10461" width="9.140625" style="166"/>
    <col min="10462" max="10462" width="61.7109375" style="166" customWidth="1"/>
    <col min="10463" max="10463" width="18.5703125" style="166" customWidth="1"/>
    <col min="10464" max="10503" width="16.85546875" style="166" customWidth="1"/>
    <col min="10504" max="10505" width="18.5703125" style="166" customWidth="1"/>
    <col min="10506" max="10506" width="21.7109375" style="166" customWidth="1"/>
    <col min="10507" max="10717" width="9.140625" style="166"/>
    <col min="10718" max="10718" width="61.7109375" style="166" customWidth="1"/>
    <col min="10719" max="10719" width="18.5703125" style="166" customWidth="1"/>
    <col min="10720" max="10759" width="16.85546875" style="166" customWidth="1"/>
    <col min="10760" max="10761" width="18.5703125" style="166" customWidth="1"/>
    <col min="10762" max="10762" width="21.7109375" style="166" customWidth="1"/>
    <col min="10763" max="10973" width="9.140625" style="166"/>
    <col min="10974" max="10974" width="61.7109375" style="166" customWidth="1"/>
    <col min="10975" max="10975" width="18.5703125" style="166" customWidth="1"/>
    <col min="10976" max="11015" width="16.85546875" style="166" customWidth="1"/>
    <col min="11016" max="11017" width="18.5703125" style="166" customWidth="1"/>
    <col min="11018" max="11018" width="21.7109375" style="166" customWidth="1"/>
    <col min="11019" max="11229" width="9.140625" style="166"/>
    <col min="11230" max="11230" width="61.7109375" style="166" customWidth="1"/>
    <col min="11231" max="11231" width="18.5703125" style="166" customWidth="1"/>
    <col min="11232" max="11271" width="16.85546875" style="166" customWidth="1"/>
    <col min="11272" max="11273" width="18.5703125" style="166" customWidth="1"/>
    <col min="11274" max="11274" width="21.7109375" style="166" customWidth="1"/>
    <col min="11275" max="11485" width="9.140625" style="166"/>
    <col min="11486" max="11486" width="61.7109375" style="166" customWidth="1"/>
    <col min="11487" max="11487" width="18.5703125" style="166" customWidth="1"/>
    <col min="11488" max="11527" width="16.85546875" style="166" customWidth="1"/>
    <col min="11528" max="11529" width="18.5703125" style="166" customWidth="1"/>
    <col min="11530" max="11530" width="21.7109375" style="166" customWidth="1"/>
    <col min="11531" max="11741" width="9.140625" style="166"/>
    <col min="11742" max="11742" width="61.7109375" style="166" customWidth="1"/>
    <col min="11743" max="11743" width="18.5703125" style="166" customWidth="1"/>
    <col min="11744" max="11783" width="16.85546875" style="166" customWidth="1"/>
    <col min="11784" max="11785" width="18.5703125" style="166" customWidth="1"/>
    <col min="11786" max="11786" width="21.7109375" style="166" customWidth="1"/>
    <col min="11787" max="11997" width="9.140625" style="166"/>
    <col min="11998" max="11998" width="61.7109375" style="166" customWidth="1"/>
    <col min="11999" max="11999" width="18.5703125" style="166" customWidth="1"/>
    <col min="12000" max="12039" width="16.85546875" style="166" customWidth="1"/>
    <col min="12040" max="12041" width="18.5703125" style="166" customWidth="1"/>
    <col min="12042" max="12042" width="21.7109375" style="166" customWidth="1"/>
    <col min="12043" max="12253" width="9.140625" style="166"/>
    <col min="12254" max="12254" width="61.7109375" style="166" customWidth="1"/>
    <col min="12255" max="12255" width="18.5703125" style="166" customWidth="1"/>
    <col min="12256" max="12295" width="16.85546875" style="166" customWidth="1"/>
    <col min="12296" max="12297" width="18.5703125" style="166" customWidth="1"/>
    <col min="12298" max="12298" width="21.7109375" style="166" customWidth="1"/>
    <col min="12299" max="12509" width="9.140625" style="166"/>
    <col min="12510" max="12510" width="61.7109375" style="166" customWidth="1"/>
    <col min="12511" max="12511" width="18.5703125" style="166" customWidth="1"/>
    <col min="12512" max="12551" width="16.85546875" style="166" customWidth="1"/>
    <col min="12552" max="12553" width="18.5703125" style="166" customWidth="1"/>
    <col min="12554" max="12554" width="21.7109375" style="166" customWidth="1"/>
    <col min="12555" max="12765" width="9.140625" style="166"/>
    <col min="12766" max="12766" width="61.7109375" style="166" customWidth="1"/>
    <col min="12767" max="12767" width="18.5703125" style="166" customWidth="1"/>
    <col min="12768" max="12807" width="16.85546875" style="166" customWidth="1"/>
    <col min="12808" max="12809" width="18.5703125" style="166" customWidth="1"/>
    <col min="12810" max="12810" width="21.7109375" style="166" customWidth="1"/>
    <col min="12811" max="13021" width="9.140625" style="166"/>
    <col min="13022" max="13022" width="61.7109375" style="166" customWidth="1"/>
    <col min="13023" max="13023" width="18.5703125" style="166" customWidth="1"/>
    <col min="13024" max="13063" width="16.85546875" style="166" customWidth="1"/>
    <col min="13064" max="13065" width="18.5703125" style="166" customWidth="1"/>
    <col min="13066" max="13066" width="21.7109375" style="166" customWidth="1"/>
    <col min="13067" max="13277" width="9.140625" style="166"/>
    <col min="13278" max="13278" width="61.7109375" style="166" customWidth="1"/>
    <col min="13279" max="13279" width="18.5703125" style="166" customWidth="1"/>
    <col min="13280" max="13319" width="16.85546875" style="166" customWidth="1"/>
    <col min="13320" max="13321" width="18.5703125" style="166" customWidth="1"/>
    <col min="13322" max="13322" width="21.7109375" style="166" customWidth="1"/>
    <col min="13323" max="13533" width="9.140625" style="166"/>
    <col min="13534" max="13534" width="61.7109375" style="166" customWidth="1"/>
    <col min="13535" max="13535" width="18.5703125" style="166" customWidth="1"/>
    <col min="13536" max="13575" width="16.85546875" style="166" customWidth="1"/>
    <col min="13576" max="13577" width="18.5703125" style="166" customWidth="1"/>
    <col min="13578" max="13578" width="21.7109375" style="166" customWidth="1"/>
    <col min="13579" max="13789" width="9.140625" style="166"/>
    <col min="13790" max="13790" width="61.7109375" style="166" customWidth="1"/>
    <col min="13791" max="13791" width="18.5703125" style="166" customWidth="1"/>
    <col min="13792" max="13831" width="16.85546875" style="166" customWidth="1"/>
    <col min="13832" max="13833" width="18.5703125" style="166" customWidth="1"/>
    <col min="13834" max="13834" width="21.7109375" style="166" customWidth="1"/>
    <col min="13835" max="14045" width="9.140625" style="166"/>
    <col min="14046" max="14046" width="61.7109375" style="166" customWidth="1"/>
    <col min="14047" max="14047" width="18.5703125" style="166" customWidth="1"/>
    <col min="14048" max="14087" width="16.85546875" style="166" customWidth="1"/>
    <col min="14088" max="14089" width="18.5703125" style="166" customWidth="1"/>
    <col min="14090" max="14090" width="21.7109375" style="166" customWidth="1"/>
    <col min="14091" max="14301" width="9.140625" style="166"/>
    <col min="14302" max="14302" width="61.7109375" style="166" customWidth="1"/>
    <col min="14303" max="14303" width="18.5703125" style="166" customWidth="1"/>
    <col min="14304" max="14343" width="16.85546875" style="166" customWidth="1"/>
    <col min="14344" max="14345" width="18.5703125" style="166" customWidth="1"/>
    <col min="14346" max="14346" width="21.7109375" style="166" customWidth="1"/>
    <col min="14347" max="14557" width="9.140625" style="166"/>
    <col min="14558" max="14558" width="61.7109375" style="166" customWidth="1"/>
    <col min="14559" max="14559" width="18.5703125" style="166" customWidth="1"/>
    <col min="14560" max="14599" width="16.85546875" style="166" customWidth="1"/>
    <col min="14600" max="14601" width="18.5703125" style="166" customWidth="1"/>
    <col min="14602" max="14602" width="21.7109375" style="166" customWidth="1"/>
    <col min="14603" max="14813" width="9.140625" style="166"/>
    <col min="14814" max="14814" width="61.7109375" style="166" customWidth="1"/>
    <col min="14815" max="14815" width="18.5703125" style="166" customWidth="1"/>
    <col min="14816" max="14855" width="16.85546875" style="166" customWidth="1"/>
    <col min="14856" max="14857" width="18.5703125" style="166" customWidth="1"/>
    <col min="14858" max="14858" width="21.7109375" style="166" customWidth="1"/>
    <col min="14859" max="15069" width="9.140625" style="166"/>
    <col min="15070" max="15070" width="61.7109375" style="166" customWidth="1"/>
    <col min="15071" max="15071" width="18.5703125" style="166" customWidth="1"/>
    <col min="15072" max="15111" width="16.85546875" style="166" customWidth="1"/>
    <col min="15112" max="15113" width="18.5703125" style="166" customWidth="1"/>
    <col min="15114" max="15114" width="21.7109375" style="166" customWidth="1"/>
    <col min="15115" max="15325" width="9.140625" style="166"/>
    <col min="15326" max="15326" width="61.7109375" style="166" customWidth="1"/>
    <col min="15327" max="15327" width="18.5703125" style="166" customWidth="1"/>
    <col min="15328" max="15367" width="16.85546875" style="166" customWidth="1"/>
    <col min="15368" max="15369" width="18.5703125" style="166" customWidth="1"/>
    <col min="15370" max="15370" width="21.7109375" style="166" customWidth="1"/>
    <col min="15371" max="15581" width="9.140625" style="166"/>
    <col min="15582" max="15582" width="61.7109375" style="166" customWidth="1"/>
    <col min="15583" max="15583" width="18.5703125" style="166" customWidth="1"/>
    <col min="15584" max="15623" width="16.85546875" style="166" customWidth="1"/>
    <col min="15624" max="15625" width="18.5703125" style="166" customWidth="1"/>
    <col min="15626" max="15626" width="21.7109375" style="166" customWidth="1"/>
    <col min="15627" max="15837" width="9.140625" style="166"/>
    <col min="15838" max="15838" width="61.7109375" style="166" customWidth="1"/>
    <col min="15839" max="15839" width="18.5703125" style="166" customWidth="1"/>
    <col min="15840" max="15879" width="16.85546875" style="166" customWidth="1"/>
    <col min="15880" max="15881" width="18.5703125" style="166" customWidth="1"/>
    <col min="15882" max="15882" width="21.7109375" style="166" customWidth="1"/>
    <col min="15883" max="16093" width="9.140625" style="166"/>
    <col min="16094" max="16094" width="61.7109375" style="166" customWidth="1"/>
    <col min="16095" max="16095" width="18.5703125" style="166" customWidth="1"/>
    <col min="16096" max="16135" width="16.85546875" style="166" customWidth="1"/>
    <col min="16136" max="16137" width="18.5703125" style="166" customWidth="1"/>
    <col min="16138" max="16138" width="21.7109375" style="166" customWidth="1"/>
    <col min="16139" max="16384" width="9.140625" style="166"/>
  </cols>
  <sheetData>
    <row r="1" spans="1:13" ht="18.75" x14ac:dyDescent="0.2">
      <c r="A1" s="163"/>
      <c r="B1" s="163"/>
      <c r="C1" s="163"/>
      <c r="D1" s="163"/>
      <c r="G1" s="163"/>
      <c r="H1" s="165" t="s">
        <v>0</v>
      </c>
      <c r="I1" s="163"/>
      <c r="J1" s="163"/>
      <c r="K1" s="165"/>
      <c r="L1" s="163"/>
      <c r="M1" s="163"/>
    </row>
    <row r="2" spans="1:13" ht="18.75" x14ac:dyDescent="0.3">
      <c r="A2" s="163"/>
      <c r="B2" s="163"/>
      <c r="C2" s="163"/>
      <c r="D2" s="163"/>
      <c r="E2" s="166"/>
      <c r="F2" s="166"/>
      <c r="G2" s="163"/>
      <c r="H2" s="167" t="s">
        <v>1</v>
      </c>
      <c r="I2" s="163"/>
      <c r="J2" s="163"/>
      <c r="K2" s="167"/>
      <c r="L2" s="163"/>
      <c r="M2" s="163"/>
    </row>
    <row r="3" spans="1:13" ht="18.75" x14ac:dyDescent="0.3">
      <c r="A3" s="168"/>
      <c r="B3" s="163"/>
      <c r="C3" s="163"/>
      <c r="D3" s="163"/>
      <c r="E3" s="166"/>
      <c r="F3" s="166"/>
      <c r="G3" s="163"/>
      <c r="H3" s="167" t="s">
        <v>242</v>
      </c>
      <c r="I3" s="163"/>
      <c r="J3" s="163"/>
      <c r="K3" s="167"/>
      <c r="L3" s="163"/>
      <c r="M3" s="163"/>
    </row>
    <row r="4" spans="1:13" ht="18.75" x14ac:dyDescent="0.3">
      <c r="A4" s="168"/>
      <c r="B4" s="163"/>
      <c r="C4" s="163"/>
      <c r="D4" s="163"/>
      <c r="E4" s="163"/>
      <c r="F4" s="163"/>
      <c r="G4" s="163"/>
      <c r="H4" s="163"/>
      <c r="I4" s="163"/>
      <c r="J4" s="163"/>
      <c r="K4" s="167"/>
      <c r="L4" s="163"/>
      <c r="M4" s="163"/>
    </row>
    <row r="5" spans="1:13" x14ac:dyDescent="0.2">
      <c r="A5" s="314" t="str">
        <f>'1. паспорт местоположение'!A5:C5</f>
        <v>Год раскрытия информации: 2026 год</v>
      </c>
      <c r="B5" s="314"/>
      <c r="C5" s="314"/>
      <c r="D5" s="314"/>
      <c r="E5" s="314"/>
      <c r="F5" s="314"/>
      <c r="G5" s="314"/>
      <c r="H5" s="314"/>
      <c r="I5" s="169"/>
      <c r="J5" s="169"/>
      <c r="K5" s="169"/>
      <c r="L5" s="169"/>
      <c r="M5" s="169"/>
    </row>
    <row r="6" spans="1:13" ht="18.75" x14ac:dyDescent="0.3">
      <c r="A6" s="168"/>
      <c r="B6" s="163"/>
      <c r="C6" s="163"/>
      <c r="D6" s="163"/>
      <c r="E6" s="163"/>
      <c r="F6" s="163"/>
      <c r="G6" s="163"/>
      <c r="H6" s="163"/>
      <c r="I6" s="163"/>
      <c r="J6" s="163"/>
      <c r="K6" s="167"/>
      <c r="L6" s="163"/>
      <c r="M6" s="163"/>
    </row>
    <row r="7" spans="1:13" ht="18.75" x14ac:dyDescent="0.2">
      <c r="A7" s="315" t="s">
        <v>3</v>
      </c>
      <c r="B7" s="315"/>
      <c r="C7" s="315"/>
      <c r="D7" s="315"/>
      <c r="E7" s="315"/>
      <c r="F7" s="315"/>
      <c r="G7" s="315"/>
      <c r="H7" s="315"/>
      <c r="I7" s="170"/>
      <c r="J7" s="170"/>
      <c r="K7" s="170"/>
      <c r="L7" s="170"/>
      <c r="M7" s="170"/>
    </row>
    <row r="8" spans="1:13" ht="18.75" x14ac:dyDescent="0.2">
      <c r="A8" s="171"/>
      <c r="B8" s="171"/>
      <c r="C8" s="171"/>
      <c r="D8" s="171"/>
      <c r="E8" s="171"/>
      <c r="F8" s="171"/>
      <c r="G8" s="171"/>
      <c r="H8" s="171"/>
      <c r="I8" s="171"/>
      <c r="J8" s="171"/>
      <c r="K8" s="171"/>
      <c r="L8" s="170"/>
      <c r="M8" s="170"/>
    </row>
    <row r="9" spans="1:13" ht="18.75" x14ac:dyDescent="0.2">
      <c r="A9" s="313" t="str">
        <f>'1. паспорт местоположение'!A9:C9</f>
        <v>Акционерное общество "Россети Янтарь" ДЗО  ПАО "Россети"</v>
      </c>
      <c r="B9" s="313"/>
      <c r="C9" s="313"/>
      <c r="D9" s="313"/>
      <c r="E9" s="313"/>
      <c r="F9" s="313"/>
      <c r="G9" s="313"/>
      <c r="H9" s="313"/>
      <c r="I9" s="172"/>
      <c r="J9" s="172"/>
      <c r="K9" s="172"/>
      <c r="L9" s="172"/>
      <c r="M9" s="172"/>
    </row>
    <row r="10" spans="1:13" x14ac:dyDescent="0.2">
      <c r="A10" s="311" t="s">
        <v>5</v>
      </c>
      <c r="B10" s="311"/>
      <c r="C10" s="311"/>
      <c r="D10" s="311"/>
      <c r="E10" s="311"/>
      <c r="F10" s="311"/>
      <c r="G10" s="311"/>
      <c r="H10" s="311"/>
      <c r="I10" s="173"/>
      <c r="J10" s="173"/>
      <c r="K10" s="173"/>
      <c r="L10" s="173"/>
      <c r="M10" s="173"/>
    </row>
    <row r="11" spans="1:13" ht="18.75" x14ac:dyDescent="0.2">
      <c r="A11" s="171"/>
      <c r="B11" s="171"/>
      <c r="C11" s="171"/>
      <c r="D11" s="171"/>
      <c r="E11" s="171"/>
      <c r="F11" s="171"/>
      <c r="G11" s="171"/>
      <c r="H11" s="171"/>
      <c r="I11" s="171"/>
      <c r="J11" s="171"/>
      <c r="K11" s="171"/>
      <c r="L11" s="170"/>
      <c r="M11" s="170"/>
    </row>
    <row r="12" spans="1:13" ht="18.75" x14ac:dyDescent="0.2">
      <c r="A12" s="313" t="str">
        <f>'1. паспорт местоположение'!A12:C12</f>
        <v>P_25-0008</v>
      </c>
      <c r="B12" s="313"/>
      <c r="C12" s="313"/>
      <c r="D12" s="313"/>
      <c r="E12" s="313"/>
      <c r="F12" s="313"/>
      <c r="G12" s="313"/>
      <c r="H12" s="313"/>
      <c r="I12" s="172"/>
      <c r="J12" s="172"/>
      <c r="K12" s="172"/>
      <c r="L12" s="172"/>
      <c r="M12" s="172"/>
    </row>
    <row r="13" spans="1:13" x14ac:dyDescent="0.2">
      <c r="A13" s="311" t="s">
        <v>6</v>
      </c>
      <c r="B13" s="311"/>
      <c r="C13" s="311"/>
      <c r="D13" s="311"/>
      <c r="E13" s="311"/>
      <c r="F13" s="311"/>
      <c r="G13" s="311"/>
      <c r="H13" s="311"/>
      <c r="I13" s="173"/>
      <c r="J13" s="173"/>
      <c r="K13" s="173"/>
      <c r="L13" s="173"/>
      <c r="M13" s="173"/>
    </row>
    <row r="14" spans="1:13" ht="18.75" x14ac:dyDescent="0.2">
      <c r="A14" s="174"/>
      <c r="B14" s="174"/>
      <c r="C14" s="174"/>
      <c r="D14" s="174"/>
      <c r="E14" s="174"/>
      <c r="F14" s="174"/>
      <c r="G14" s="174"/>
      <c r="H14" s="174"/>
      <c r="I14" s="174"/>
      <c r="J14" s="174"/>
      <c r="K14" s="174"/>
      <c r="L14" s="174"/>
      <c r="M14" s="174"/>
    </row>
    <row r="15" spans="1:13" ht="56.25" customHeight="1" x14ac:dyDescent="0.2">
      <c r="A15" s="312" t="str">
        <f>'1. паспорт местоположение'!A15:C15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312"/>
      <c r="C15" s="312"/>
      <c r="D15" s="312"/>
      <c r="E15" s="312"/>
      <c r="F15" s="312"/>
      <c r="G15" s="312"/>
      <c r="H15" s="312"/>
      <c r="I15" s="172"/>
      <c r="J15" s="172"/>
      <c r="K15" s="172"/>
      <c r="L15" s="172"/>
      <c r="M15" s="172"/>
    </row>
    <row r="16" spans="1:13" x14ac:dyDescent="0.2">
      <c r="A16" s="311" t="s">
        <v>7</v>
      </c>
      <c r="B16" s="311"/>
      <c r="C16" s="311"/>
      <c r="D16" s="311"/>
      <c r="E16" s="311"/>
      <c r="F16" s="311"/>
      <c r="G16" s="311"/>
      <c r="H16" s="311"/>
      <c r="I16" s="173"/>
      <c r="J16" s="173"/>
      <c r="K16" s="173"/>
      <c r="L16" s="173"/>
      <c r="M16" s="173"/>
    </row>
    <row r="17" spans="1:13" ht="18.75" x14ac:dyDescent="0.2">
      <c r="A17" s="175"/>
      <c r="B17" s="175"/>
      <c r="C17" s="175"/>
      <c r="D17" s="175"/>
      <c r="E17" s="175"/>
      <c r="F17" s="175"/>
      <c r="G17" s="175"/>
      <c r="H17" s="175"/>
      <c r="I17" s="175"/>
      <c r="J17" s="175"/>
      <c r="K17" s="175"/>
      <c r="L17" s="175"/>
      <c r="M17" s="175"/>
    </row>
    <row r="18" spans="1:13" ht="18.75" x14ac:dyDescent="0.2">
      <c r="A18" s="313" t="s">
        <v>243</v>
      </c>
      <c r="B18" s="313"/>
      <c r="C18" s="313"/>
      <c r="D18" s="313"/>
      <c r="E18" s="313"/>
      <c r="F18" s="313"/>
      <c r="G18" s="313"/>
      <c r="H18" s="313"/>
      <c r="I18" s="176"/>
      <c r="J18" s="176"/>
      <c r="K18" s="176"/>
      <c r="L18" s="176"/>
      <c r="M18" s="176"/>
    </row>
    <row r="19" spans="1:13" x14ac:dyDescent="0.2">
      <c r="A19" s="177"/>
    </row>
    <row r="20" spans="1:13" x14ac:dyDescent="0.2">
      <c r="A20" s="177"/>
    </row>
    <row r="21" spans="1:13" x14ac:dyDescent="0.2">
      <c r="A21" s="177"/>
    </row>
    <row r="22" spans="1:13" x14ac:dyDescent="0.2">
      <c r="A22" s="177"/>
    </row>
    <row r="23" spans="1:13" x14ac:dyDescent="0.2">
      <c r="D23" s="179"/>
    </row>
    <row r="24" spans="1:13" ht="16.5" thickBot="1" x14ac:dyDescent="0.25">
      <c r="A24" s="180" t="s">
        <v>244</v>
      </c>
      <c r="B24" s="181" t="s">
        <v>245</v>
      </c>
      <c r="D24" s="182"/>
      <c r="E24" s="183"/>
      <c r="F24" s="183"/>
      <c r="G24" s="183"/>
      <c r="H24" s="183"/>
    </row>
    <row r="25" spans="1:13" x14ac:dyDescent="0.2">
      <c r="A25" s="184" t="s">
        <v>246</v>
      </c>
      <c r="B25" s="185">
        <f>'6.2. Паспорт фин осв ввод'!J30*1000000</f>
        <v>2845000</v>
      </c>
    </row>
    <row r="26" spans="1:13" x14ac:dyDescent="0.2">
      <c r="A26" s="186" t="s">
        <v>247</v>
      </c>
      <c r="B26" s="187">
        <v>0</v>
      </c>
    </row>
    <row r="27" spans="1:13" x14ac:dyDescent="0.2">
      <c r="A27" s="186" t="s">
        <v>248</v>
      </c>
      <c r="B27" s="187">
        <v>10</v>
      </c>
      <c r="D27" s="179" t="s">
        <v>249</v>
      </c>
    </row>
    <row r="28" spans="1:13" ht="16.149999999999999" customHeight="1" thickBot="1" x14ac:dyDescent="0.25">
      <c r="A28" s="188" t="s">
        <v>250</v>
      </c>
      <c r="B28" s="189">
        <v>1</v>
      </c>
      <c r="D28" s="301" t="s">
        <v>251</v>
      </c>
      <c r="E28" s="302"/>
      <c r="F28" s="303"/>
      <c r="G28" s="304" t="str">
        <f>IF(SUM(B89:L89)=0,"не окупается",SUM(B89:L89))</f>
        <v>не окупается</v>
      </c>
      <c r="H28" s="305"/>
    </row>
    <row r="29" spans="1:13" ht="15.6" customHeight="1" x14ac:dyDescent="0.2">
      <c r="A29" s="184" t="s">
        <v>252</v>
      </c>
      <c r="B29" s="185">
        <f>B25*0.01</f>
        <v>28450</v>
      </c>
      <c r="D29" s="301" t="s">
        <v>253</v>
      </c>
      <c r="E29" s="302"/>
      <c r="F29" s="303"/>
      <c r="G29" s="304" t="str">
        <f>IF(SUM(B90:L90)=0,"не окупается",SUM(B90:L90))</f>
        <v>не окупается</v>
      </c>
      <c r="H29" s="305"/>
    </row>
    <row r="30" spans="1:13" ht="27.6" customHeight="1" x14ac:dyDescent="0.2">
      <c r="A30" s="186" t="s">
        <v>254</v>
      </c>
      <c r="B30" s="187">
        <v>1</v>
      </c>
      <c r="D30" s="301" t="s">
        <v>255</v>
      </c>
      <c r="E30" s="302"/>
      <c r="F30" s="303"/>
      <c r="G30" s="306">
        <f>L87</f>
        <v>-2852463.6236252822</v>
      </c>
      <c r="H30" s="307"/>
    </row>
    <row r="31" spans="1:13" x14ac:dyDescent="0.2">
      <c r="A31" s="186" t="s">
        <v>256</v>
      </c>
      <c r="B31" s="187">
        <v>1</v>
      </c>
      <c r="D31" s="308"/>
      <c r="E31" s="309"/>
      <c r="F31" s="310"/>
      <c r="G31" s="308"/>
      <c r="H31" s="310"/>
    </row>
    <row r="32" spans="1:13" x14ac:dyDescent="0.2">
      <c r="A32" s="186" t="s">
        <v>257</v>
      </c>
      <c r="B32" s="187"/>
    </row>
    <row r="33" spans="1:12" x14ac:dyDescent="0.2">
      <c r="A33" s="186" t="s">
        <v>258</v>
      </c>
      <c r="B33" s="187"/>
    </row>
    <row r="34" spans="1:12" x14ac:dyDescent="0.2">
      <c r="A34" s="186" t="s">
        <v>259</v>
      </c>
      <c r="B34" s="187"/>
    </row>
    <row r="35" spans="1:12" x14ac:dyDescent="0.2">
      <c r="A35" s="190"/>
      <c r="B35" s="187"/>
    </row>
    <row r="36" spans="1:12" ht="16.5" thickBot="1" x14ac:dyDescent="0.25">
      <c r="A36" s="188" t="s">
        <v>260</v>
      </c>
      <c r="B36" s="191">
        <v>0.2</v>
      </c>
    </row>
    <row r="37" spans="1:12" x14ac:dyDescent="0.2">
      <c r="A37" s="184" t="s">
        <v>261</v>
      </c>
      <c r="B37" s="185">
        <v>0</v>
      </c>
    </row>
    <row r="38" spans="1:12" x14ac:dyDescent="0.2">
      <c r="A38" s="186" t="s">
        <v>262</v>
      </c>
      <c r="B38" s="187"/>
    </row>
    <row r="39" spans="1:12" ht="16.5" thickBot="1" x14ac:dyDescent="0.25">
      <c r="A39" s="190" t="s">
        <v>263</v>
      </c>
      <c r="B39" s="192"/>
    </row>
    <row r="40" spans="1:12" x14ac:dyDescent="0.2">
      <c r="A40" s="193" t="s">
        <v>264</v>
      </c>
      <c r="B40" s="194">
        <v>1</v>
      </c>
    </row>
    <row r="41" spans="1:12" x14ac:dyDescent="0.2">
      <c r="A41" s="195" t="s">
        <v>265</v>
      </c>
      <c r="B41" s="196"/>
    </row>
    <row r="42" spans="1:12" x14ac:dyDescent="0.2">
      <c r="A42" s="195" t="s">
        <v>266</v>
      </c>
      <c r="B42" s="197"/>
    </row>
    <row r="43" spans="1:12" x14ac:dyDescent="0.2">
      <c r="A43" s="195" t="s">
        <v>267</v>
      </c>
      <c r="B43" s="197">
        <v>0</v>
      </c>
    </row>
    <row r="44" spans="1:12" x14ac:dyDescent="0.2">
      <c r="A44" s="195" t="s">
        <v>268</v>
      </c>
      <c r="B44" s="197">
        <v>0.1371</v>
      </c>
    </row>
    <row r="45" spans="1:12" x14ac:dyDescent="0.2">
      <c r="A45" s="195" t="s">
        <v>269</v>
      </c>
      <c r="B45" s="197">
        <f>1-B43</f>
        <v>1</v>
      </c>
    </row>
    <row r="46" spans="1:12" ht="16.5" thickBot="1" x14ac:dyDescent="0.25">
      <c r="A46" s="198" t="s">
        <v>270</v>
      </c>
      <c r="B46" s="199">
        <f>B45*B44+B43*B42*(1-B36)</f>
        <v>0.1371</v>
      </c>
    </row>
    <row r="47" spans="1:12" s="202" customFormat="1" x14ac:dyDescent="0.2">
      <c r="A47" s="200" t="s">
        <v>271</v>
      </c>
      <c r="B47" s="201">
        <f>B58</f>
        <v>1</v>
      </c>
      <c r="C47" s="201">
        <f t="shared" ref="C47:L47" si="0">C58</f>
        <v>2</v>
      </c>
      <c r="D47" s="201">
        <f t="shared" si="0"/>
        <v>3</v>
      </c>
      <c r="E47" s="201">
        <f t="shared" si="0"/>
        <v>4</v>
      </c>
      <c r="F47" s="201">
        <f t="shared" si="0"/>
        <v>5</v>
      </c>
      <c r="G47" s="201">
        <f t="shared" si="0"/>
        <v>6</v>
      </c>
      <c r="H47" s="201">
        <f t="shared" si="0"/>
        <v>7</v>
      </c>
      <c r="I47" s="201">
        <f t="shared" si="0"/>
        <v>8</v>
      </c>
      <c r="J47" s="201">
        <f t="shared" si="0"/>
        <v>9</v>
      </c>
      <c r="K47" s="201">
        <f t="shared" si="0"/>
        <v>10</v>
      </c>
      <c r="L47" s="201">
        <f t="shared" si="0"/>
        <v>11</v>
      </c>
    </row>
    <row r="48" spans="1:12" s="202" customFormat="1" x14ac:dyDescent="0.2">
      <c r="A48" s="203" t="s">
        <v>272</v>
      </c>
      <c r="B48" s="204">
        <f>E102</f>
        <v>7.3999999999999996E-2</v>
      </c>
      <c r="C48" s="204">
        <f t="shared" ref="C48:L49" si="1">F102</f>
        <v>5.5E-2</v>
      </c>
      <c r="D48" s="204">
        <f t="shared" si="1"/>
        <v>4.1000000000000002E-2</v>
      </c>
      <c r="E48" s="204">
        <f t="shared" si="1"/>
        <v>4.1000000000000002E-2</v>
      </c>
      <c r="F48" s="204">
        <f t="shared" si="1"/>
        <v>4.1000000000000002E-2</v>
      </c>
      <c r="G48" s="204">
        <f t="shared" si="1"/>
        <v>4.1000000000000002E-2</v>
      </c>
      <c r="H48" s="204">
        <f t="shared" si="1"/>
        <v>4.1000000000000002E-2</v>
      </c>
      <c r="I48" s="204">
        <f t="shared" si="1"/>
        <v>4.1000000000000002E-2</v>
      </c>
      <c r="J48" s="204">
        <f t="shared" si="1"/>
        <v>4.1000000000000002E-2</v>
      </c>
      <c r="K48" s="204">
        <f t="shared" si="1"/>
        <v>4.1000000000000002E-2</v>
      </c>
      <c r="L48" s="204">
        <f t="shared" si="1"/>
        <v>4.1000000000000002E-2</v>
      </c>
    </row>
    <row r="49" spans="1:13" s="202" customFormat="1" x14ac:dyDescent="0.2">
      <c r="A49" s="203" t="s">
        <v>273</v>
      </c>
      <c r="B49" s="204">
        <f>E103</f>
        <v>7.3999999999999996E-2</v>
      </c>
      <c r="C49" s="204">
        <f t="shared" si="1"/>
        <v>0.13307000000000002</v>
      </c>
      <c r="D49" s="204">
        <f t="shared" si="1"/>
        <v>0.17952586999999998</v>
      </c>
      <c r="E49" s="204">
        <f t="shared" si="1"/>
        <v>0.22788643066999992</v>
      </c>
      <c r="F49" s="204">
        <f t="shared" si="1"/>
        <v>0.27822977432746976</v>
      </c>
      <c r="G49" s="204">
        <f t="shared" si="1"/>
        <v>0.33063719507489586</v>
      </c>
      <c r="H49" s="204">
        <f t="shared" si="1"/>
        <v>0.38519332007296647</v>
      </c>
      <c r="I49" s="204">
        <f t="shared" si="1"/>
        <v>0.44198624619595805</v>
      </c>
      <c r="J49" s="204">
        <f t="shared" si="1"/>
        <v>0.50110768228999225</v>
      </c>
      <c r="K49" s="204">
        <f t="shared" si="1"/>
        <v>0.56265309726388191</v>
      </c>
      <c r="L49" s="204">
        <f t="shared" si="1"/>
        <v>0.62672187425170089</v>
      </c>
    </row>
    <row r="50" spans="1:13" s="202" customFormat="1" ht="16.5" thickBot="1" x14ac:dyDescent="0.25">
      <c r="A50" s="205" t="s">
        <v>274</v>
      </c>
      <c r="B50" s="206"/>
      <c r="C50" s="206"/>
      <c r="D50" s="206"/>
      <c r="E50" s="206"/>
      <c r="F50" s="206"/>
      <c r="G50" s="206"/>
      <c r="H50" s="206"/>
      <c r="I50" s="206"/>
      <c r="J50" s="206"/>
      <c r="K50" s="206"/>
      <c r="L50" s="206"/>
    </row>
    <row r="51" spans="1:13" ht="16.5" thickBot="1" x14ac:dyDescent="0.25">
      <c r="M51" s="166"/>
    </row>
    <row r="52" spans="1:13" x14ac:dyDescent="0.2">
      <c r="A52" s="207" t="s">
        <v>275</v>
      </c>
      <c r="B52" s="201">
        <f>B58</f>
        <v>1</v>
      </c>
      <c r="C52" s="201">
        <f t="shared" ref="C52:L52" si="2">C58</f>
        <v>2</v>
      </c>
      <c r="D52" s="201">
        <f t="shared" si="2"/>
        <v>3</v>
      </c>
      <c r="E52" s="201">
        <f t="shared" si="2"/>
        <v>4</v>
      </c>
      <c r="F52" s="201">
        <f t="shared" si="2"/>
        <v>5</v>
      </c>
      <c r="G52" s="201">
        <f t="shared" si="2"/>
        <v>6</v>
      </c>
      <c r="H52" s="201">
        <f t="shared" si="2"/>
        <v>7</v>
      </c>
      <c r="I52" s="201">
        <f t="shared" si="2"/>
        <v>8</v>
      </c>
      <c r="J52" s="201">
        <f t="shared" si="2"/>
        <v>9</v>
      </c>
      <c r="K52" s="201">
        <f t="shared" si="2"/>
        <v>10</v>
      </c>
      <c r="L52" s="201">
        <f t="shared" si="2"/>
        <v>11</v>
      </c>
      <c r="M52" s="166"/>
    </row>
    <row r="53" spans="1:13" x14ac:dyDescent="0.2">
      <c r="A53" s="203" t="s">
        <v>276</v>
      </c>
      <c r="B53" s="208">
        <v>0</v>
      </c>
      <c r="C53" s="208">
        <f t="shared" ref="C53:L53" si="3">B53+B54-B55</f>
        <v>0</v>
      </c>
      <c r="D53" s="208">
        <f t="shared" si="3"/>
        <v>0</v>
      </c>
      <c r="E53" s="208">
        <f t="shared" si="3"/>
        <v>0</v>
      </c>
      <c r="F53" s="208">
        <f t="shared" si="3"/>
        <v>0</v>
      </c>
      <c r="G53" s="208">
        <f t="shared" si="3"/>
        <v>0</v>
      </c>
      <c r="H53" s="208">
        <f t="shared" si="3"/>
        <v>0</v>
      </c>
      <c r="I53" s="208">
        <f t="shared" si="3"/>
        <v>0</v>
      </c>
      <c r="J53" s="208">
        <f t="shared" si="3"/>
        <v>0</v>
      </c>
      <c r="K53" s="208">
        <f t="shared" si="3"/>
        <v>0</v>
      </c>
      <c r="L53" s="208">
        <f t="shared" si="3"/>
        <v>0</v>
      </c>
      <c r="M53" s="166"/>
    </row>
    <row r="54" spans="1:13" x14ac:dyDescent="0.2">
      <c r="A54" s="203" t="s">
        <v>277</v>
      </c>
      <c r="B54" s="208">
        <f>B25*B28*B43*1.18</f>
        <v>0</v>
      </c>
      <c r="C54" s="208">
        <v>0</v>
      </c>
      <c r="D54" s="208">
        <v>0</v>
      </c>
      <c r="E54" s="208">
        <v>0</v>
      </c>
      <c r="F54" s="208">
        <v>0</v>
      </c>
      <c r="G54" s="208">
        <v>0</v>
      </c>
      <c r="H54" s="208">
        <v>0</v>
      </c>
      <c r="I54" s="208">
        <v>0</v>
      </c>
      <c r="J54" s="208">
        <v>0</v>
      </c>
      <c r="K54" s="208">
        <v>0</v>
      </c>
      <c r="L54" s="208">
        <v>0</v>
      </c>
      <c r="M54" s="166"/>
    </row>
    <row r="55" spans="1:13" x14ac:dyDescent="0.2">
      <c r="A55" s="203" t="s">
        <v>278</v>
      </c>
      <c r="B55" s="208">
        <f>$B$54/$B$40</f>
        <v>0</v>
      </c>
      <c r="C55" s="208">
        <f t="shared" ref="C55:L55" si="4">IF(ROUND(C53,1)=0,0,B55+C54/$B$40)</f>
        <v>0</v>
      </c>
      <c r="D55" s="208">
        <f t="shared" si="4"/>
        <v>0</v>
      </c>
      <c r="E55" s="208">
        <f t="shared" si="4"/>
        <v>0</v>
      </c>
      <c r="F55" s="208">
        <f t="shared" si="4"/>
        <v>0</v>
      </c>
      <c r="G55" s="208">
        <f t="shared" si="4"/>
        <v>0</v>
      </c>
      <c r="H55" s="208">
        <f t="shared" si="4"/>
        <v>0</v>
      </c>
      <c r="I55" s="208">
        <f t="shared" si="4"/>
        <v>0</v>
      </c>
      <c r="J55" s="208">
        <f t="shared" si="4"/>
        <v>0</v>
      </c>
      <c r="K55" s="208">
        <f t="shared" si="4"/>
        <v>0</v>
      </c>
      <c r="L55" s="208">
        <f t="shared" si="4"/>
        <v>0</v>
      </c>
      <c r="M55" s="166"/>
    </row>
    <row r="56" spans="1:13" ht="16.5" thickBot="1" x14ac:dyDescent="0.25">
      <c r="A56" s="205" t="s">
        <v>279</v>
      </c>
      <c r="B56" s="206">
        <f t="shared" ref="B56:L56" si="5">AVERAGE(SUM(B53:B54),(SUM(B53:B54)-B55))*$B$42</f>
        <v>0</v>
      </c>
      <c r="C56" s="206">
        <f t="shared" si="5"/>
        <v>0</v>
      </c>
      <c r="D56" s="206">
        <f t="shared" si="5"/>
        <v>0</v>
      </c>
      <c r="E56" s="206">
        <f t="shared" si="5"/>
        <v>0</v>
      </c>
      <c r="F56" s="206">
        <f t="shared" si="5"/>
        <v>0</v>
      </c>
      <c r="G56" s="206">
        <f t="shared" si="5"/>
        <v>0</v>
      </c>
      <c r="H56" s="206">
        <f t="shared" si="5"/>
        <v>0</v>
      </c>
      <c r="I56" s="206">
        <f t="shared" si="5"/>
        <v>0</v>
      </c>
      <c r="J56" s="206">
        <f t="shared" si="5"/>
        <v>0</v>
      </c>
      <c r="K56" s="206">
        <f t="shared" si="5"/>
        <v>0</v>
      </c>
      <c r="L56" s="206">
        <f t="shared" si="5"/>
        <v>0</v>
      </c>
      <c r="M56" s="166"/>
    </row>
    <row r="57" spans="1:13" s="202" customFormat="1" ht="16.5" thickBot="1" x14ac:dyDescent="0.25">
      <c r="A57" s="209"/>
      <c r="B57" s="210"/>
      <c r="C57" s="210"/>
      <c r="D57" s="210"/>
      <c r="E57" s="210"/>
      <c r="F57" s="210"/>
      <c r="G57" s="210"/>
      <c r="H57" s="210"/>
      <c r="I57" s="210"/>
      <c r="J57" s="210"/>
      <c r="K57" s="210"/>
      <c r="L57" s="210"/>
    </row>
    <row r="58" spans="1:13" x14ac:dyDescent="0.2">
      <c r="A58" s="207" t="s">
        <v>280</v>
      </c>
      <c r="B58" s="201">
        <v>1</v>
      </c>
      <c r="C58" s="201">
        <f>B58+1</f>
        <v>2</v>
      </c>
      <c r="D58" s="201">
        <f t="shared" ref="D58:L58" si="6">C58+1</f>
        <v>3</v>
      </c>
      <c r="E58" s="201">
        <f t="shared" si="6"/>
        <v>4</v>
      </c>
      <c r="F58" s="201">
        <f t="shared" si="6"/>
        <v>5</v>
      </c>
      <c r="G58" s="201">
        <f t="shared" si="6"/>
        <v>6</v>
      </c>
      <c r="H58" s="201">
        <f t="shared" si="6"/>
        <v>7</v>
      </c>
      <c r="I58" s="201">
        <f t="shared" si="6"/>
        <v>8</v>
      </c>
      <c r="J58" s="201">
        <f t="shared" si="6"/>
        <v>9</v>
      </c>
      <c r="K58" s="201">
        <f t="shared" si="6"/>
        <v>10</v>
      </c>
      <c r="L58" s="201">
        <f t="shared" si="6"/>
        <v>11</v>
      </c>
      <c r="M58" s="166"/>
    </row>
    <row r="59" spans="1:13" ht="14.25" x14ac:dyDescent="0.2">
      <c r="A59" s="211" t="s">
        <v>281</v>
      </c>
      <c r="B59" s="212">
        <f t="shared" ref="B59:L59" si="7">B50*$B$28</f>
        <v>0</v>
      </c>
      <c r="C59" s="212">
        <f t="shared" si="7"/>
        <v>0</v>
      </c>
      <c r="D59" s="212">
        <f t="shared" si="7"/>
        <v>0</v>
      </c>
      <c r="E59" s="212">
        <f t="shared" si="7"/>
        <v>0</v>
      </c>
      <c r="F59" s="212">
        <f t="shared" si="7"/>
        <v>0</v>
      </c>
      <c r="G59" s="212">
        <f t="shared" si="7"/>
        <v>0</v>
      </c>
      <c r="H59" s="212">
        <f t="shared" si="7"/>
        <v>0</v>
      </c>
      <c r="I59" s="212">
        <f t="shared" si="7"/>
        <v>0</v>
      </c>
      <c r="J59" s="212">
        <f t="shared" si="7"/>
        <v>0</v>
      </c>
      <c r="K59" s="212">
        <f t="shared" si="7"/>
        <v>0</v>
      </c>
      <c r="L59" s="212">
        <f t="shared" si="7"/>
        <v>0</v>
      </c>
      <c r="M59" s="166"/>
    </row>
    <row r="60" spans="1:13" x14ac:dyDescent="0.2">
      <c r="A60" s="203" t="s">
        <v>282</v>
      </c>
      <c r="B60" s="208">
        <f t="shared" ref="B60:L60" si="8">SUM(B61:B65)</f>
        <v>0</v>
      </c>
      <c r="C60" s="208">
        <f t="shared" si="8"/>
        <v>-32235.841500000002</v>
      </c>
      <c r="D60" s="208">
        <f>SUM(D61:D65)</f>
        <v>-33557.511001500003</v>
      </c>
      <c r="E60" s="208">
        <f t="shared" si="8"/>
        <v>-34933.368952561497</v>
      </c>
      <c r="F60" s="208">
        <f t="shared" si="8"/>
        <v>-36365.637079616514</v>
      </c>
      <c r="G60" s="208">
        <f t="shared" si="8"/>
        <v>-37856.62819988079</v>
      </c>
      <c r="H60" s="208">
        <f t="shared" si="8"/>
        <v>-39408.749956075895</v>
      </c>
      <c r="I60" s="208">
        <f t="shared" si="8"/>
        <v>-41024.508704275009</v>
      </c>
      <c r="J60" s="208">
        <f t="shared" si="8"/>
        <v>-42706.513561150277</v>
      </c>
      <c r="K60" s="208">
        <f t="shared" si="8"/>
        <v>-44457.480617157438</v>
      </c>
      <c r="L60" s="208">
        <f t="shared" si="8"/>
        <v>-46280.237322460889</v>
      </c>
      <c r="M60" s="166"/>
    </row>
    <row r="61" spans="1:13" x14ac:dyDescent="0.2">
      <c r="A61" s="213" t="s">
        <v>283</v>
      </c>
      <c r="B61" s="208"/>
      <c r="C61" s="208">
        <f>-IF(C$47&lt;=$B$30,0,$B$29*(1+C$49)*$B$28)</f>
        <v>-32235.841500000002</v>
      </c>
      <c r="D61" s="208">
        <f>-IF(D$47&lt;=$B$30,0,$B$29*(1+D$49)*$B$28)</f>
        <v>-33557.511001500003</v>
      </c>
      <c r="E61" s="208">
        <f t="shared" ref="E61:L61" si="9">-IF(E$47&lt;=$B$30,0,$B$29*(1+E$49)*$B$28)</f>
        <v>-34933.368952561497</v>
      </c>
      <c r="F61" s="208">
        <f t="shared" si="9"/>
        <v>-36365.637079616514</v>
      </c>
      <c r="G61" s="208">
        <f t="shared" si="9"/>
        <v>-37856.62819988079</v>
      </c>
      <c r="H61" s="208">
        <f t="shared" si="9"/>
        <v>-39408.749956075895</v>
      </c>
      <c r="I61" s="208">
        <f t="shared" si="9"/>
        <v>-41024.508704275009</v>
      </c>
      <c r="J61" s="208">
        <f t="shared" si="9"/>
        <v>-42706.513561150277</v>
      </c>
      <c r="K61" s="208">
        <f t="shared" si="9"/>
        <v>-44457.480617157438</v>
      </c>
      <c r="L61" s="208">
        <f t="shared" si="9"/>
        <v>-46280.237322460889</v>
      </c>
      <c r="M61" s="166"/>
    </row>
    <row r="62" spans="1:13" x14ac:dyDescent="0.2">
      <c r="A62" s="213" t="str">
        <f>A32</f>
        <v>Прочие расходы при эксплуатации объекта, руб. без НДС</v>
      </c>
      <c r="B62" s="208"/>
      <c r="C62" s="208"/>
      <c r="D62" s="208"/>
      <c r="E62" s="208"/>
      <c r="F62" s="208"/>
      <c r="G62" s="208"/>
      <c r="H62" s="208"/>
      <c r="I62" s="208"/>
      <c r="J62" s="208"/>
      <c r="K62" s="208"/>
      <c r="L62" s="208"/>
      <c r="M62" s="166"/>
    </row>
    <row r="63" spans="1:13" x14ac:dyDescent="0.2">
      <c r="A63" s="213" t="s">
        <v>261</v>
      </c>
      <c r="B63" s="208"/>
      <c r="C63" s="208"/>
      <c r="D63" s="208"/>
      <c r="E63" s="208"/>
      <c r="F63" s="208"/>
      <c r="G63" s="208"/>
      <c r="H63" s="208"/>
      <c r="I63" s="208"/>
      <c r="J63" s="208"/>
      <c r="K63" s="208"/>
      <c r="L63" s="208"/>
      <c r="M63" s="166"/>
    </row>
    <row r="64" spans="1:13" x14ac:dyDescent="0.2">
      <c r="A64" s="213" t="s">
        <v>261</v>
      </c>
      <c r="B64" s="208"/>
      <c r="C64" s="208"/>
      <c r="D64" s="208"/>
      <c r="E64" s="208"/>
      <c r="F64" s="208"/>
      <c r="G64" s="208"/>
      <c r="H64" s="208"/>
      <c r="I64" s="208"/>
      <c r="J64" s="208"/>
      <c r="K64" s="208"/>
      <c r="L64" s="208"/>
      <c r="M64" s="166"/>
    </row>
    <row r="65" spans="1:13" ht="31.5" x14ac:dyDescent="0.2">
      <c r="A65" s="213" t="s">
        <v>284</v>
      </c>
      <c r="B65" s="208"/>
      <c r="C65" s="208"/>
      <c r="D65" s="208"/>
      <c r="E65" s="208"/>
      <c r="F65" s="208"/>
      <c r="G65" s="208"/>
      <c r="H65" s="208"/>
      <c r="I65" s="208"/>
      <c r="J65" s="208"/>
      <c r="K65" s="208"/>
      <c r="L65" s="208"/>
      <c r="M65" s="166"/>
    </row>
    <row r="66" spans="1:13" ht="28.5" x14ac:dyDescent="0.2">
      <c r="A66" s="214" t="s">
        <v>285</v>
      </c>
      <c r="B66" s="212">
        <f t="shared" ref="B66:L66" si="10">B59+B60</f>
        <v>0</v>
      </c>
      <c r="C66" s="212">
        <f t="shared" si="10"/>
        <v>-32235.841500000002</v>
      </c>
      <c r="D66" s="212">
        <f t="shared" si="10"/>
        <v>-33557.511001500003</v>
      </c>
      <c r="E66" s="212">
        <f t="shared" si="10"/>
        <v>-34933.368952561497</v>
      </c>
      <c r="F66" s="212">
        <f t="shared" si="10"/>
        <v>-36365.637079616514</v>
      </c>
      <c r="G66" s="212">
        <f t="shared" si="10"/>
        <v>-37856.62819988079</v>
      </c>
      <c r="H66" s="212">
        <f t="shared" si="10"/>
        <v>-39408.749956075895</v>
      </c>
      <c r="I66" s="212">
        <f t="shared" si="10"/>
        <v>-41024.508704275009</v>
      </c>
      <c r="J66" s="212">
        <f t="shared" si="10"/>
        <v>-42706.513561150277</v>
      </c>
      <c r="K66" s="212">
        <f t="shared" si="10"/>
        <v>-44457.480617157438</v>
      </c>
      <c r="L66" s="212">
        <f t="shared" si="10"/>
        <v>-46280.237322460889</v>
      </c>
      <c r="M66" s="166"/>
    </row>
    <row r="67" spans="1:13" x14ac:dyDescent="0.2">
      <c r="A67" s="213" t="s">
        <v>286</v>
      </c>
      <c r="C67" s="208">
        <f>-($B$25)*$B$28/$B$27</f>
        <v>-284500</v>
      </c>
      <c r="D67" s="208">
        <f>C67</f>
        <v>-284500</v>
      </c>
      <c r="E67" s="208">
        <f t="shared" ref="E67:L67" si="11">D67</f>
        <v>-284500</v>
      </c>
      <c r="F67" s="208">
        <f t="shared" si="11"/>
        <v>-284500</v>
      </c>
      <c r="G67" s="208">
        <f t="shared" si="11"/>
        <v>-284500</v>
      </c>
      <c r="H67" s="208">
        <f t="shared" si="11"/>
        <v>-284500</v>
      </c>
      <c r="I67" s="208">
        <f t="shared" si="11"/>
        <v>-284500</v>
      </c>
      <c r="J67" s="208">
        <f t="shared" si="11"/>
        <v>-284500</v>
      </c>
      <c r="K67" s="208">
        <f t="shared" si="11"/>
        <v>-284500</v>
      </c>
      <c r="L67" s="208">
        <f t="shared" si="11"/>
        <v>-284500</v>
      </c>
      <c r="M67" s="166"/>
    </row>
    <row r="68" spans="1:13" ht="28.5" x14ac:dyDescent="0.2">
      <c r="A68" s="214" t="s">
        <v>287</v>
      </c>
      <c r="B68" s="212">
        <f t="shared" ref="B68:J68" si="12">B66+B67</f>
        <v>0</v>
      </c>
      <c r="C68" s="212">
        <f>C66+C67</f>
        <v>-316735.84149999998</v>
      </c>
      <c r="D68" s="212">
        <f>D66+D67</f>
        <v>-318057.51100150001</v>
      </c>
      <c r="E68" s="212">
        <f t="shared" si="12"/>
        <v>-319433.36895256152</v>
      </c>
      <c r="F68" s="212">
        <f>F66+C67</f>
        <v>-320865.63707961654</v>
      </c>
      <c r="G68" s="212">
        <f t="shared" si="12"/>
        <v>-322356.62819988077</v>
      </c>
      <c r="H68" s="212">
        <f t="shared" si="12"/>
        <v>-323908.74995607592</v>
      </c>
      <c r="I68" s="212">
        <f t="shared" si="12"/>
        <v>-325524.50870427501</v>
      </c>
      <c r="J68" s="212">
        <f t="shared" si="12"/>
        <v>-327206.51356115029</v>
      </c>
      <c r="K68" s="212">
        <f>K66+K67</f>
        <v>-328957.48061715742</v>
      </c>
      <c r="L68" s="212">
        <f>L66+L67</f>
        <v>-330780.23732246086</v>
      </c>
      <c r="M68" s="166"/>
    </row>
    <row r="69" spans="1:13" x14ac:dyDescent="0.2">
      <c r="A69" s="213" t="s">
        <v>288</v>
      </c>
      <c r="B69" s="208">
        <f t="shared" ref="B69:L69" si="13">-B56</f>
        <v>0</v>
      </c>
      <c r="C69" s="208">
        <f t="shared" si="13"/>
        <v>0</v>
      </c>
      <c r="D69" s="208">
        <f t="shared" si="13"/>
        <v>0</v>
      </c>
      <c r="E69" s="208">
        <f t="shared" si="13"/>
        <v>0</v>
      </c>
      <c r="F69" s="208">
        <f t="shared" si="13"/>
        <v>0</v>
      </c>
      <c r="G69" s="208">
        <f t="shared" si="13"/>
        <v>0</v>
      </c>
      <c r="H69" s="208">
        <f t="shared" si="13"/>
        <v>0</v>
      </c>
      <c r="I69" s="208">
        <f t="shared" si="13"/>
        <v>0</v>
      </c>
      <c r="J69" s="208">
        <f t="shared" si="13"/>
        <v>0</v>
      </c>
      <c r="K69" s="208">
        <f t="shared" si="13"/>
        <v>0</v>
      </c>
      <c r="L69" s="208">
        <f t="shared" si="13"/>
        <v>0</v>
      </c>
      <c r="M69" s="166"/>
    </row>
    <row r="70" spans="1:13" ht="14.25" x14ac:dyDescent="0.2">
      <c r="A70" s="214" t="s">
        <v>289</v>
      </c>
      <c r="B70" s="212">
        <f t="shared" ref="B70:L70" si="14">B68+B69</f>
        <v>0</v>
      </c>
      <c r="C70" s="212">
        <f t="shared" si="14"/>
        <v>-316735.84149999998</v>
      </c>
      <c r="D70" s="212">
        <f t="shared" si="14"/>
        <v>-318057.51100150001</v>
      </c>
      <c r="E70" s="212">
        <f t="shared" si="14"/>
        <v>-319433.36895256152</v>
      </c>
      <c r="F70" s="212">
        <f t="shared" si="14"/>
        <v>-320865.63707961654</v>
      </c>
      <c r="G70" s="212">
        <f t="shared" si="14"/>
        <v>-322356.62819988077</v>
      </c>
      <c r="H70" s="212">
        <f t="shared" si="14"/>
        <v>-323908.74995607592</v>
      </c>
      <c r="I70" s="212">
        <f t="shared" si="14"/>
        <v>-325524.50870427501</v>
      </c>
      <c r="J70" s="212">
        <f t="shared" si="14"/>
        <v>-327206.51356115029</v>
      </c>
      <c r="K70" s="212">
        <f t="shared" si="14"/>
        <v>-328957.48061715742</v>
      </c>
      <c r="L70" s="212">
        <f t="shared" si="14"/>
        <v>-330780.23732246086</v>
      </c>
      <c r="M70" s="166"/>
    </row>
    <row r="71" spans="1:13" x14ac:dyDescent="0.2">
      <c r="A71" s="213" t="s">
        <v>260</v>
      </c>
      <c r="B71" s="208">
        <f t="shared" ref="B71:L71" si="15">-B70*$B$36</f>
        <v>0</v>
      </c>
      <c r="C71" s="208">
        <f t="shared" si="15"/>
        <v>63347.168299999998</v>
      </c>
      <c r="D71" s="208">
        <f t="shared" si="15"/>
        <v>63611.502200300005</v>
      </c>
      <c r="E71" s="208">
        <f t="shared" si="15"/>
        <v>63886.673790512308</v>
      </c>
      <c r="F71" s="208">
        <f t="shared" si="15"/>
        <v>64173.127415923314</v>
      </c>
      <c r="G71" s="208">
        <f t="shared" si="15"/>
        <v>64471.325639976159</v>
      </c>
      <c r="H71" s="208">
        <f t="shared" si="15"/>
        <v>64781.749991215183</v>
      </c>
      <c r="I71" s="208">
        <f t="shared" si="15"/>
        <v>65104.901740855006</v>
      </c>
      <c r="J71" s="208">
        <f t="shared" si="15"/>
        <v>65441.302712230063</v>
      </c>
      <c r="K71" s="208">
        <f t="shared" si="15"/>
        <v>65791.496123431483</v>
      </c>
      <c r="L71" s="208">
        <f t="shared" si="15"/>
        <v>66156.047464492178</v>
      </c>
      <c r="M71" s="166"/>
    </row>
    <row r="72" spans="1:13" ht="15" thickBot="1" x14ac:dyDescent="0.25">
      <c r="A72" s="215" t="s">
        <v>290</v>
      </c>
      <c r="B72" s="216">
        <f t="shared" ref="B72:L72" si="16">B70+B71</f>
        <v>0</v>
      </c>
      <c r="C72" s="216">
        <f t="shared" si="16"/>
        <v>-253388.67319999999</v>
      </c>
      <c r="D72" s="216">
        <f t="shared" si="16"/>
        <v>-254446.00880120002</v>
      </c>
      <c r="E72" s="216">
        <f t="shared" si="16"/>
        <v>-255546.6951620492</v>
      </c>
      <c r="F72" s="216">
        <f t="shared" si="16"/>
        <v>-256692.50966369323</v>
      </c>
      <c r="G72" s="216">
        <f t="shared" si="16"/>
        <v>-257885.30255990461</v>
      </c>
      <c r="H72" s="216">
        <f t="shared" si="16"/>
        <v>-259126.99996486073</v>
      </c>
      <c r="I72" s="216">
        <f t="shared" si="16"/>
        <v>-260419.60696342</v>
      </c>
      <c r="J72" s="216">
        <f t="shared" si="16"/>
        <v>-261765.21084892022</v>
      </c>
      <c r="K72" s="216">
        <f t="shared" si="16"/>
        <v>-263165.98449372593</v>
      </c>
      <c r="L72" s="216">
        <f t="shared" si="16"/>
        <v>-264624.18985796871</v>
      </c>
      <c r="M72" s="166"/>
    </row>
    <row r="73" spans="1:13" s="219" customFormat="1" ht="16.5" thickBot="1" x14ac:dyDescent="0.25">
      <c r="A73" s="217"/>
      <c r="B73" s="218">
        <v>0.5</v>
      </c>
      <c r="C73" s="218">
        <f>B73+1</f>
        <v>1.5</v>
      </c>
      <c r="D73" s="218">
        <f t="shared" ref="D73:L73" si="17">C73+1</f>
        <v>2.5</v>
      </c>
      <c r="E73" s="218">
        <f t="shared" si="17"/>
        <v>3.5</v>
      </c>
      <c r="F73" s="218">
        <f t="shared" si="17"/>
        <v>4.5</v>
      </c>
      <c r="G73" s="218">
        <f t="shared" si="17"/>
        <v>5.5</v>
      </c>
      <c r="H73" s="218">
        <f t="shared" si="17"/>
        <v>6.5</v>
      </c>
      <c r="I73" s="218">
        <f t="shared" si="17"/>
        <v>7.5</v>
      </c>
      <c r="J73" s="218">
        <f t="shared" si="17"/>
        <v>8.5</v>
      </c>
      <c r="K73" s="218">
        <f t="shared" si="17"/>
        <v>9.5</v>
      </c>
      <c r="L73" s="218">
        <f t="shared" si="17"/>
        <v>10.5</v>
      </c>
    </row>
    <row r="74" spans="1:13" x14ac:dyDescent="0.2">
      <c r="A74" s="207" t="s">
        <v>291</v>
      </c>
      <c r="B74" s="201">
        <f t="shared" ref="B74:L74" si="18">B58</f>
        <v>1</v>
      </c>
      <c r="C74" s="201">
        <f t="shared" si="18"/>
        <v>2</v>
      </c>
      <c r="D74" s="201">
        <f t="shared" si="18"/>
        <v>3</v>
      </c>
      <c r="E74" s="201">
        <f t="shared" si="18"/>
        <v>4</v>
      </c>
      <c r="F74" s="201">
        <f t="shared" si="18"/>
        <v>5</v>
      </c>
      <c r="G74" s="201">
        <f t="shared" si="18"/>
        <v>6</v>
      </c>
      <c r="H74" s="201">
        <f t="shared" si="18"/>
        <v>7</v>
      </c>
      <c r="I74" s="201">
        <f t="shared" si="18"/>
        <v>8</v>
      </c>
      <c r="J74" s="201">
        <f t="shared" si="18"/>
        <v>9</v>
      </c>
      <c r="K74" s="201">
        <f t="shared" si="18"/>
        <v>10</v>
      </c>
      <c r="L74" s="201">
        <f t="shared" si="18"/>
        <v>11</v>
      </c>
      <c r="M74" s="166"/>
    </row>
    <row r="75" spans="1:13" ht="28.5" x14ac:dyDescent="0.2">
      <c r="A75" s="211" t="s">
        <v>287</v>
      </c>
      <c r="B75" s="212">
        <f t="shared" ref="B75:L75" si="19">B68</f>
        <v>0</v>
      </c>
      <c r="C75" s="212">
        <f t="shared" si="19"/>
        <v>-316735.84149999998</v>
      </c>
      <c r="D75" s="212">
        <f>D68</f>
        <v>-318057.51100150001</v>
      </c>
      <c r="E75" s="212">
        <f t="shared" si="19"/>
        <v>-319433.36895256152</v>
      </c>
      <c r="F75" s="212">
        <f t="shared" si="19"/>
        <v>-320865.63707961654</v>
      </c>
      <c r="G75" s="212">
        <f t="shared" si="19"/>
        <v>-322356.62819988077</v>
      </c>
      <c r="H75" s="212">
        <f t="shared" si="19"/>
        <v>-323908.74995607592</v>
      </c>
      <c r="I75" s="212">
        <f t="shared" si="19"/>
        <v>-325524.50870427501</v>
      </c>
      <c r="J75" s="212">
        <f t="shared" si="19"/>
        <v>-327206.51356115029</v>
      </c>
      <c r="K75" s="212">
        <f t="shared" si="19"/>
        <v>-328957.48061715742</v>
      </c>
      <c r="L75" s="212">
        <f t="shared" si="19"/>
        <v>-330780.23732246086</v>
      </c>
      <c r="M75" s="166"/>
    </row>
    <row r="76" spans="1:13" x14ac:dyDescent="0.2">
      <c r="A76" s="213" t="s">
        <v>286</v>
      </c>
      <c r="B76" s="208">
        <f t="shared" ref="B76:K76" si="20">-B67</f>
        <v>0</v>
      </c>
      <c r="C76" s="208">
        <f>-C67</f>
        <v>284500</v>
      </c>
      <c r="D76" s="208">
        <f t="shared" si="20"/>
        <v>284500</v>
      </c>
      <c r="E76" s="208">
        <f t="shared" si="20"/>
        <v>284500</v>
      </c>
      <c r="F76" s="208">
        <f>-C67</f>
        <v>284500</v>
      </c>
      <c r="G76" s="208">
        <f t="shared" si="20"/>
        <v>284500</v>
      </c>
      <c r="H76" s="208">
        <f t="shared" si="20"/>
        <v>284500</v>
      </c>
      <c r="I76" s="208">
        <f t="shared" si="20"/>
        <v>284500</v>
      </c>
      <c r="J76" s="208">
        <f t="shared" si="20"/>
        <v>284500</v>
      </c>
      <c r="K76" s="208">
        <f t="shared" si="20"/>
        <v>284500</v>
      </c>
      <c r="L76" s="208">
        <f>-L67</f>
        <v>284500</v>
      </c>
      <c r="M76" s="166"/>
    </row>
    <row r="77" spans="1:13" x14ac:dyDescent="0.2">
      <c r="A77" s="213" t="s">
        <v>288</v>
      </c>
      <c r="B77" s="208">
        <f t="shared" ref="B77:L77" si="21">B69</f>
        <v>0</v>
      </c>
      <c r="C77" s="208">
        <f t="shared" si="21"/>
        <v>0</v>
      </c>
      <c r="D77" s="208">
        <f t="shared" si="21"/>
        <v>0</v>
      </c>
      <c r="E77" s="208">
        <f t="shared" si="21"/>
        <v>0</v>
      </c>
      <c r="F77" s="208">
        <f t="shared" si="21"/>
        <v>0</v>
      </c>
      <c r="G77" s="208">
        <f t="shared" si="21"/>
        <v>0</v>
      </c>
      <c r="H77" s="208">
        <f t="shared" si="21"/>
        <v>0</v>
      </c>
      <c r="I77" s="208">
        <f t="shared" si="21"/>
        <v>0</v>
      </c>
      <c r="J77" s="208">
        <f t="shared" si="21"/>
        <v>0</v>
      </c>
      <c r="K77" s="208">
        <f t="shared" si="21"/>
        <v>0</v>
      </c>
      <c r="L77" s="208">
        <f t="shared" si="21"/>
        <v>0</v>
      </c>
      <c r="M77" s="166"/>
    </row>
    <row r="78" spans="1:13" x14ac:dyDescent="0.2">
      <c r="A78" s="213" t="s">
        <v>260</v>
      </c>
      <c r="B78" s="208">
        <f>IF(SUM($B$71:B71)+SUM($A$78:A78)&gt;0,0,SUM($B$71:B71)-SUM($A$78:A78))</f>
        <v>0</v>
      </c>
      <c r="C78" s="208">
        <f>IF(SUM($B$71:C71)+SUM($A$78:B78)&gt;0,0,SUM($B$71:C71)-SUM($A$78:B78))</f>
        <v>0</v>
      </c>
      <c r="D78" s="208">
        <f>IF(SUM($B$71:D71)+SUM($A$78:C78)&gt;0,0,SUM($B$71:D71)-SUM($A$78:C78))</f>
        <v>0</v>
      </c>
      <c r="E78" s="208">
        <f>IF(SUM($B$71:E71)+SUM($A$78:D78)&gt;0,0,SUM($B$71:E71)-SUM($A$78:D78))</f>
        <v>0</v>
      </c>
      <c r="F78" s="208">
        <f>IF(SUM($B$71:F71)+SUM($A$78:E78)&gt;0,0,SUM($B$71:F71)-SUM($A$78:E78))</f>
        <v>0</v>
      </c>
      <c r="G78" s="208">
        <f>IF(SUM($B$71:G71)+SUM($A$78:F78)&gt;0,0,SUM($B$71:G71)-SUM($A$78:F78))</f>
        <v>0</v>
      </c>
      <c r="H78" s="208">
        <f>IF(SUM($B$71:H71)+SUM($A$78:G78)&gt;0,0,SUM($B$71:H71)-SUM($A$78:G78))</f>
        <v>0</v>
      </c>
      <c r="I78" s="208">
        <f>IF(SUM($B$71:I71)+SUM($A$78:H78)&gt;0,0,SUM($B$71:I71)-SUM($A$78:H78))</f>
        <v>0</v>
      </c>
      <c r="J78" s="208">
        <f>IF(SUM($B$71:J71)+SUM($A$78:I78)&gt;0,0,SUM($B$71:J71)-SUM($A$78:I78))</f>
        <v>0</v>
      </c>
      <c r="K78" s="208">
        <f>IF(SUM($B$71:K71)+SUM($A$78:J78)&gt;0,0,SUM($B$71:K71)-SUM($A$78:J78))</f>
        <v>0</v>
      </c>
      <c r="L78" s="208">
        <f>IF(SUM($B$71:L71)+SUM($A$78:K78)&gt;0,0,SUM($B$71:L71)-SUM($A$78:K78))</f>
        <v>0</v>
      </c>
      <c r="M78" s="166"/>
    </row>
    <row r="79" spans="1:13" x14ac:dyDescent="0.2">
      <c r="A79" s="213" t="s">
        <v>292</v>
      </c>
      <c r="B79" s="208"/>
      <c r="C79" s="208"/>
      <c r="D79" s="208"/>
      <c r="E79" s="208"/>
      <c r="F79" s="208"/>
      <c r="G79" s="208"/>
      <c r="H79" s="208"/>
      <c r="I79" s="208"/>
      <c r="J79" s="208"/>
      <c r="K79" s="208"/>
      <c r="L79" s="208"/>
      <c r="M79" s="166"/>
    </row>
    <row r="80" spans="1:13" x14ac:dyDescent="0.2">
      <c r="A80" s="213" t="s">
        <v>293</v>
      </c>
      <c r="B80" s="208">
        <f>-B59*(B39)</f>
        <v>0</v>
      </c>
      <c r="C80" s="208">
        <f t="shared" ref="C80:L80" si="22">-(C59-B59)*$B$39</f>
        <v>0</v>
      </c>
      <c r="D80" s="208">
        <f t="shared" si="22"/>
        <v>0</v>
      </c>
      <c r="E80" s="208">
        <f t="shared" si="22"/>
        <v>0</v>
      </c>
      <c r="F80" s="208">
        <f t="shared" si="22"/>
        <v>0</v>
      </c>
      <c r="G80" s="208">
        <f t="shared" si="22"/>
        <v>0</v>
      </c>
      <c r="H80" s="208">
        <f t="shared" si="22"/>
        <v>0</v>
      </c>
      <c r="I80" s="208">
        <f t="shared" si="22"/>
        <v>0</v>
      </c>
      <c r="J80" s="208">
        <f t="shared" si="22"/>
        <v>0</v>
      </c>
      <c r="K80" s="208">
        <f t="shared" si="22"/>
        <v>0</v>
      </c>
      <c r="L80" s="208">
        <f t="shared" si="22"/>
        <v>0</v>
      </c>
      <c r="M80" s="166"/>
    </row>
    <row r="81" spans="1:13" x14ac:dyDescent="0.2">
      <c r="A81" s="213" t="s">
        <v>563</v>
      </c>
      <c r="B81" s="208">
        <f>'6.2. Паспорт фин осв ввод'!J30*-1*1000000</f>
        <v>-2845000</v>
      </c>
      <c r="C81" s="208">
        <f>'6.2. Паспорт фин осв ввод'!N30*-1*1000000</f>
        <v>0</v>
      </c>
      <c r="D81" s="208">
        <f>'6.2. Паспорт фин осв ввод'!R30*-1*1000000</f>
        <v>0</v>
      </c>
      <c r="E81" s="208">
        <f>'6.2. Паспорт фин осв ввод'!V30*-1*1000000</f>
        <v>0</v>
      </c>
      <c r="F81" s="208">
        <f>'6.2. Паспорт фин осв ввод'!Z30*-1*1000000</f>
        <v>0</v>
      </c>
      <c r="G81" s="208"/>
      <c r="H81" s="208"/>
      <c r="I81" s="208"/>
      <c r="J81" s="208"/>
      <c r="K81" s="208"/>
      <c r="L81" s="208"/>
      <c r="M81" s="166"/>
    </row>
    <row r="82" spans="1:13" x14ac:dyDescent="0.2">
      <c r="A82" s="213" t="s">
        <v>294</v>
      </c>
      <c r="B82" s="208">
        <f t="shared" ref="B82:L82" si="23">B54-B55</f>
        <v>0</v>
      </c>
      <c r="C82" s="208">
        <f t="shared" si="23"/>
        <v>0</v>
      </c>
      <c r="D82" s="208">
        <f t="shared" si="23"/>
        <v>0</v>
      </c>
      <c r="E82" s="208">
        <f t="shared" si="23"/>
        <v>0</v>
      </c>
      <c r="F82" s="208">
        <f t="shared" si="23"/>
        <v>0</v>
      </c>
      <c r="G82" s="208">
        <f t="shared" si="23"/>
        <v>0</v>
      </c>
      <c r="H82" s="208">
        <f t="shared" si="23"/>
        <v>0</v>
      </c>
      <c r="I82" s="208">
        <f t="shared" si="23"/>
        <v>0</v>
      </c>
      <c r="J82" s="208">
        <f t="shared" si="23"/>
        <v>0</v>
      </c>
      <c r="K82" s="208">
        <f t="shared" si="23"/>
        <v>0</v>
      </c>
      <c r="L82" s="208">
        <f t="shared" si="23"/>
        <v>0</v>
      </c>
      <c r="M82" s="166"/>
    </row>
    <row r="83" spans="1:13" ht="14.25" x14ac:dyDescent="0.2">
      <c r="A83" s="214" t="s">
        <v>295</v>
      </c>
      <c r="B83" s="212">
        <f>SUM(B75:B82)</f>
        <v>-2845000</v>
      </c>
      <c r="C83" s="212">
        <f t="shared" ref="C83:L83" si="24">SUM(C75:C82)</f>
        <v>-32235.84149999998</v>
      </c>
      <c r="D83" s="212">
        <f t="shared" si="24"/>
        <v>-33557.51100150001</v>
      </c>
      <c r="E83" s="212">
        <f t="shared" si="24"/>
        <v>-34933.368952561519</v>
      </c>
      <c r="F83" s="212">
        <f t="shared" si="24"/>
        <v>-36365.637079616543</v>
      </c>
      <c r="G83" s="212">
        <f t="shared" si="24"/>
        <v>-37856.628199880768</v>
      </c>
      <c r="H83" s="212">
        <f t="shared" si="24"/>
        <v>-39408.749956075917</v>
      </c>
      <c r="I83" s="212">
        <f t="shared" si="24"/>
        <v>-41024.508704275009</v>
      </c>
      <c r="J83" s="212">
        <f t="shared" si="24"/>
        <v>-42706.513561150292</v>
      </c>
      <c r="K83" s="212">
        <f t="shared" si="24"/>
        <v>-44457.480617157416</v>
      </c>
      <c r="L83" s="212">
        <f t="shared" si="24"/>
        <v>-46280.23732246086</v>
      </c>
      <c r="M83" s="166"/>
    </row>
    <row r="84" spans="1:13" ht="14.25" x14ac:dyDescent="0.2">
      <c r="A84" s="214" t="s">
        <v>296</v>
      </c>
      <c r="B84" s="212">
        <f>SUM($B$83:B83)</f>
        <v>-2845000</v>
      </c>
      <c r="C84" s="212">
        <f>SUM($B$83:C83)</f>
        <v>-2877235.8415000001</v>
      </c>
      <c r="D84" s="212">
        <f>SUM($B$83:D83)</f>
        <v>-2910793.3525014999</v>
      </c>
      <c r="E84" s="212">
        <f>SUM($B$83:E83)</f>
        <v>-2945726.7214540616</v>
      </c>
      <c r="F84" s="212">
        <f>SUM($B$83:F83)</f>
        <v>-2982092.3585336781</v>
      </c>
      <c r="G84" s="212">
        <f>SUM($B$83:G83)</f>
        <v>-3019948.9867335591</v>
      </c>
      <c r="H84" s="212">
        <f>SUM($B$83:H83)</f>
        <v>-3059357.7366896351</v>
      </c>
      <c r="I84" s="212">
        <f>SUM($B$83:I83)</f>
        <v>-3100382.24539391</v>
      </c>
      <c r="J84" s="212">
        <f>SUM($B$83:J83)</f>
        <v>-3143088.7589550605</v>
      </c>
      <c r="K84" s="212">
        <f>SUM($B$83:K83)</f>
        <v>-3187546.2395722177</v>
      </c>
      <c r="L84" s="212">
        <f>SUM($B$83:L83)</f>
        <v>-3233826.4768946785</v>
      </c>
      <c r="M84" s="166"/>
    </row>
    <row r="85" spans="1:13" x14ac:dyDescent="0.2">
      <c r="A85" s="213" t="s">
        <v>297</v>
      </c>
      <c r="B85" s="220">
        <f>1/POWER((1+$B$44),B73)</f>
        <v>0.93777936065805434</v>
      </c>
      <c r="C85" s="220">
        <f t="shared" ref="C85:L85" si="25">1/POWER((1+$B$44),C73)</f>
        <v>0.82471142437609202</v>
      </c>
      <c r="D85" s="220">
        <f t="shared" si="25"/>
        <v>0.7252760745546496</v>
      </c>
      <c r="E85" s="220">
        <f t="shared" si="25"/>
        <v>0.63782963200655141</v>
      </c>
      <c r="F85" s="220">
        <f t="shared" si="25"/>
        <v>0.56092659573173109</v>
      </c>
      <c r="G85" s="220">
        <f t="shared" si="25"/>
        <v>0.49329574859883135</v>
      </c>
      <c r="H85" s="220">
        <f t="shared" si="25"/>
        <v>0.43381914396168442</v>
      </c>
      <c r="I85" s="220">
        <f t="shared" si="25"/>
        <v>0.38151362585672716</v>
      </c>
      <c r="J85" s="220">
        <f t="shared" si="25"/>
        <v>0.33551457730782436</v>
      </c>
      <c r="K85" s="220">
        <f t="shared" si="25"/>
        <v>0.29506162809587938</v>
      </c>
      <c r="L85" s="220">
        <f t="shared" si="25"/>
        <v>0.25948608574081378</v>
      </c>
      <c r="M85" s="166"/>
    </row>
    <row r="86" spans="1:13" ht="28.5" x14ac:dyDescent="0.2">
      <c r="A86" s="211" t="s">
        <v>298</v>
      </c>
      <c r="B86" s="212">
        <f>B83*B85</f>
        <v>-2667982.2810721644</v>
      </c>
      <c r="C86" s="212">
        <f>C83*C85</f>
        <v>-26585.266759426922</v>
      </c>
      <c r="D86" s="212">
        <f t="shared" ref="D86:L86" si="26">D83*D85</f>
        <v>-24338.459850992396</v>
      </c>
      <c r="E86" s="212">
        <f t="shared" si="26"/>
        <v>-22281.537863761401</v>
      </c>
      <c r="F86" s="212">
        <f t="shared" si="26"/>
        <v>-20398.453008684919</v>
      </c>
      <c r="G86" s="212">
        <f t="shared" si="26"/>
        <v>-18674.513747287812</v>
      </c>
      <c r="H86" s="212">
        <f t="shared" si="26"/>
        <v>-17096.270170544922</v>
      </c>
      <c r="I86" s="212">
        <f t="shared" si="26"/>
        <v>-15651.409064758822</v>
      </c>
      <c r="J86" s="212">
        <f t="shared" si="26"/>
        <v>-14328.657845760208</v>
      </c>
      <c r="K86" s="212">
        <f t="shared" si="26"/>
        <v>-13117.696611939467</v>
      </c>
      <c r="L86" s="212">
        <f t="shared" si="26"/>
        <v>-12009.077629961288</v>
      </c>
      <c r="M86" s="166"/>
    </row>
    <row r="87" spans="1:13" ht="14.25" x14ac:dyDescent="0.2">
      <c r="A87" s="211" t="s">
        <v>299</v>
      </c>
      <c r="B87" s="212">
        <f>SUM($B$86:B86)</f>
        <v>-2667982.2810721644</v>
      </c>
      <c r="C87" s="212">
        <f>SUM($B$86:C86)</f>
        <v>-2694567.5478315912</v>
      </c>
      <c r="D87" s="212">
        <f>SUM($B$86:D86)</f>
        <v>-2718906.0076825838</v>
      </c>
      <c r="E87" s="212">
        <f>SUM($B$86:E86)</f>
        <v>-2741187.5455463449</v>
      </c>
      <c r="F87" s="212">
        <f>SUM($B$86:F86)</f>
        <v>-2761585.9985550297</v>
      </c>
      <c r="G87" s="212">
        <f>SUM($B$86:G86)</f>
        <v>-2780260.5123023177</v>
      </c>
      <c r="H87" s="212">
        <f>SUM($B$86:H86)</f>
        <v>-2797356.7824728624</v>
      </c>
      <c r="I87" s="212">
        <f>SUM($B$86:I86)</f>
        <v>-2813008.1915376214</v>
      </c>
      <c r="J87" s="212">
        <f>SUM($B$86:J86)</f>
        <v>-2827336.8493833817</v>
      </c>
      <c r="K87" s="212">
        <f>SUM($B$86:K86)</f>
        <v>-2840454.5459953211</v>
      </c>
      <c r="L87" s="212">
        <f>SUM($B$86:L86)</f>
        <v>-2852463.6236252822</v>
      </c>
      <c r="M87" s="166"/>
    </row>
    <row r="88" spans="1:13" ht="14.25" x14ac:dyDescent="0.2">
      <c r="A88" s="211" t="s">
        <v>300</v>
      </c>
      <c r="B88" s="221">
        <f>IF((ISERR(IRR($B$83:B83))),0,IF(IRR($B$83:B83)&lt;0,0,IRR($B$83:B83)))</f>
        <v>0</v>
      </c>
      <c r="C88" s="221">
        <f>IF((ISERR(IRR($B$83:C83))),0,IF(IRR($B$83:C83)&lt;0,0,IRR($B$83:C83)))</f>
        <v>0</v>
      </c>
      <c r="D88" s="221">
        <f>IF((ISERR(IRR($B$83:D83))),0,IF(IRR($B$83:D83)&lt;0,0,IRR($B$83:D83)))</f>
        <v>0</v>
      </c>
      <c r="E88" s="221">
        <f>IF((ISERR(IRR($B$83:E83))),0,IF(IRR($B$83:E83)&lt;0,0,IRR($B$83:E83)))</f>
        <v>0</v>
      </c>
      <c r="F88" s="221">
        <f>IF((ISERR(IRR($B$83:F83))),0,IF(IRR($B$83:F83)&lt;0,0,IRR($B$83:F83)))</f>
        <v>0</v>
      </c>
      <c r="G88" s="221">
        <f>IF((ISERR(IRR($B$83:G83))),0,IF(IRR($B$83:G83)&lt;0,0,IRR($B$83:G83)))</f>
        <v>0</v>
      </c>
      <c r="H88" s="221">
        <f>IF((ISERR(IRR($B$83:H83))),0,IF(IRR($B$83:H83)&lt;0,0,IRR($B$83:H83)))</f>
        <v>0</v>
      </c>
      <c r="I88" s="221">
        <f>IF((ISERR(IRR($B$83:I83))),0,IF(IRR($B$83:I83)&lt;0,0,IRR($B$83:I83)))</f>
        <v>0</v>
      </c>
      <c r="J88" s="221">
        <f>IF((ISERR(IRR($B$83:J83))),0,IF(IRR($B$83:J83)&lt;0,0,IRR($B$83:J83)))</f>
        <v>0</v>
      </c>
      <c r="K88" s="221">
        <f>IF((ISERR(IRR($B$83:K83))),0,IF(IRR($B$83:K83)&lt;0,0,IRR($B$83:K83)))</f>
        <v>0</v>
      </c>
      <c r="L88" s="221">
        <f>IF((ISERR(IRR($B$83:L83))),0,IF(IRR($B$83:L83)&lt;0,0,IRR($B$83:L83)))</f>
        <v>0</v>
      </c>
      <c r="M88" s="166"/>
    </row>
    <row r="89" spans="1:13" ht="14.25" x14ac:dyDescent="0.2">
      <c r="A89" s="211" t="s">
        <v>301</v>
      </c>
      <c r="B89" s="222">
        <f>IF(AND(B84&gt;0,A84&lt;0),(B74-(B84/(B84-A84))),0)</f>
        <v>0</v>
      </c>
      <c r="C89" s="222">
        <f t="shared" ref="C89:L89" si="27">IF(AND(C84&gt;0,B84&lt;0),(C74-(C84/(C84-B84))),0)</f>
        <v>0</v>
      </c>
      <c r="D89" s="222">
        <f t="shared" si="27"/>
        <v>0</v>
      </c>
      <c r="E89" s="222">
        <f t="shared" si="27"/>
        <v>0</v>
      </c>
      <c r="F89" s="222">
        <f t="shared" si="27"/>
        <v>0</v>
      </c>
      <c r="G89" s="222">
        <f t="shared" si="27"/>
        <v>0</v>
      </c>
      <c r="H89" s="222">
        <f>IF(AND(H84&gt;0,G84&lt;0),(H74-(H84/(H84-G84))),0)</f>
        <v>0</v>
      </c>
      <c r="I89" s="222">
        <f t="shared" si="27"/>
        <v>0</v>
      </c>
      <c r="J89" s="222">
        <f t="shared" si="27"/>
        <v>0</v>
      </c>
      <c r="K89" s="222">
        <f t="shared" si="27"/>
        <v>0</v>
      </c>
      <c r="L89" s="222">
        <f t="shared" si="27"/>
        <v>0</v>
      </c>
      <c r="M89" s="166"/>
    </row>
    <row r="90" spans="1:13" ht="15" thickBot="1" x14ac:dyDescent="0.25">
      <c r="A90" s="223" t="s">
        <v>302</v>
      </c>
      <c r="B90" s="224">
        <f t="shared" ref="B90:L90" si="28">IF(AND(B87&gt;0,A87&lt;0),(B74-(B87/(B87-A87))),0)</f>
        <v>0</v>
      </c>
      <c r="C90" s="224">
        <f t="shared" si="28"/>
        <v>0</v>
      </c>
      <c r="D90" s="224">
        <f t="shared" si="28"/>
        <v>0</v>
      </c>
      <c r="E90" s="224">
        <f t="shared" si="28"/>
        <v>0</v>
      </c>
      <c r="F90" s="224">
        <f t="shared" si="28"/>
        <v>0</v>
      </c>
      <c r="G90" s="224">
        <f t="shared" si="28"/>
        <v>0</v>
      </c>
      <c r="H90" s="224">
        <f t="shared" si="28"/>
        <v>0</v>
      </c>
      <c r="I90" s="224">
        <f t="shared" si="28"/>
        <v>0</v>
      </c>
      <c r="J90" s="224">
        <f t="shared" si="28"/>
        <v>0</v>
      </c>
      <c r="K90" s="224">
        <f t="shared" si="28"/>
        <v>0</v>
      </c>
      <c r="L90" s="224">
        <f t="shared" si="28"/>
        <v>0</v>
      </c>
      <c r="M90" s="166"/>
    </row>
    <row r="91" spans="1:13" s="202" customFormat="1" x14ac:dyDescent="0.2">
      <c r="A91" s="178"/>
      <c r="B91" s="225">
        <v>2025</v>
      </c>
      <c r="C91" s="225">
        <f>B91+1</f>
        <v>2026</v>
      </c>
      <c r="D91" s="164">
        <f t="shared" ref="D91:L91" si="29">C91+1</f>
        <v>2027</v>
      </c>
      <c r="E91" s="164">
        <f t="shared" si="29"/>
        <v>2028</v>
      </c>
      <c r="F91" s="164">
        <f t="shared" si="29"/>
        <v>2029</v>
      </c>
      <c r="G91" s="164">
        <f t="shared" si="29"/>
        <v>2030</v>
      </c>
      <c r="H91" s="164">
        <f t="shared" si="29"/>
        <v>2031</v>
      </c>
      <c r="I91" s="164">
        <f t="shared" si="29"/>
        <v>2032</v>
      </c>
      <c r="J91" s="164">
        <f t="shared" si="29"/>
        <v>2033</v>
      </c>
      <c r="K91" s="164">
        <f t="shared" si="29"/>
        <v>2034</v>
      </c>
      <c r="L91" s="164">
        <f t="shared" si="29"/>
        <v>2035</v>
      </c>
    </row>
    <row r="92" spans="1:13" ht="15.6" customHeight="1" x14ac:dyDescent="0.2">
      <c r="A92" s="226" t="s">
        <v>303</v>
      </c>
      <c r="B92" s="227"/>
      <c r="C92" s="227"/>
      <c r="D92" s="227"/>
      <c r="E92" s="227"/>
      <c r="F92" s="227"/>
      <c r="G92" s="227"/>
      <c r="H92" s="227"/>
      <c r="I92" s="227"/>
      <c r="J92" s="227"/>
      <c r="K92" s="227"/>
      <c r="L92" s="227">
        <v>10</v>
      </c>
      <c r="M92" s="227"/>
    </row>
    <row r="93" spans="1:13" ht="12.75" x14ac:dyDescent="0.2">
      <c r="A93" s="228" t="s">
        <v>304</v>
      </c>
      <c r="B93" s="228"/>
      <c r="C93" s="228"/>
      <c r="D93" s="228"/>
      <c r="E93" s="228"/>
      <c r="F93" s="228"/>
      <c r="G93" s="228"/>
      <c r="H93" s="228"/>
      <c r="I93" s="228"/>
      <c r="J93" s="228"/>
      <c r="K93" s="228"/>
      <c r="L93" s="228"/>
      <c r="M93" s="228"/>
    </row>
    <row r="94" spans="1:13" ht="12.75" x14ac:dyDescent="0.2">
      <c r="A94" s="228" t="s">
        <v>305</v>
      </c>
      <c r="B94" s="228"/>
      <c r="C94" s="228"/>
      <c r="D94" s="228"/>
      <c r="E94" s="228"/>
      <c r="F94" s="228"/>
      <c r="G94" s="228"/>
      <c r="H94" s="228"/>
      <c r="I94" s="228"/>
      <c r="J94" s="228"/>
      <c r="K94" s="228"/>
      <c r="L94" s="228"/>
      <c r="M94" s="228"/>
    </row>
    <row r="95" spans="1:13" ht="12.75" x14ac:dyDescent="0.2">
      <c r="A95" s="228" t="s">
        <v>306</v>
      </c>
      <c r="B95" s="228"/>
      <c r="C95" s="228"/>
      <c r="D95" s="228"/>
      <c r="E95" s="228"/>
      <c r="F95" s="228"/>
      <c r="G95" s="228"/>
      <c r="H95" s="228"/>
      <c r="I95" s="228"/>
      <c r="J95" s="228"/>
      <c r="K95" s="228"/>
      <c r="L95" s="228"/>
      <c r="M95" s="228"/>
    </row>
    <row r="96" spans="1:13" ht="12.75" x14ac:dyDescent="0.2">
      <c r="A96" s="229" t="s">
        <v>307</v>
      </c>
      <c r="B96" s="227"/>
      <c r="C96" s="227"/>
      <c r="D96" s="227"/>
      <c r="E96" s="227"/>
      <c r="F96" s="227"/>
      <c r="G96" s="227"/>
      <c r="H96" s="227"/>
      <c r="I96" s="227"/>
      <c r="J96" s="227"/>
      <c r="K96" s="227"/>
      <c r="L96" s="227"/>
      <c r="M96" s="227"/>
    </row>
    <row r="97" spans="1:36" ht="33" customHeight="1" x14ac:dyDescent="0.2">
      <c r="A97" s="300" t="s">
        <v>308</v>
      </c>
      <c r="B97" s="300"/>
      <c r="C97" s="300"/>
      <c r="D97" s="300"/>
      <c r="E97" s="300"/>
      <c r="F97" s="300"/>
      <c r="G97" s="300"/>
      <c r="H97" s="300"/>
      <c r="I97" s="300"/>
      <c r="J97" s="300"/>
      <c r="K97" s="300"/>
      <c r="L97" s="300"/>
    </row>
    <row r="98" spans="1:36" x14ac:dyDescent="0.2">
      <c r="C98" s="230"/>
    </row>
    <row r="99" spans="1:36" ht="12.75" x14ac:dyDescent="0.2">
      <c r="A99" s="231"/>
      <c r="B99" s="166"/>
      <c r="C99" s="166"/>
      <c r="D99" s="166"/>
      <c r="E99" s="166"/>
      <c r="F99" s="166"/>
      <c r="G99" s="166"/>
      <c r="H99" s="166"/>
      <c r="I99" s="166"/>
      <c r="J99" s="166"/>
      <c r="K99" s="166"/>
      <c r="L99" s="166"/>
      <c r="M99" s="166"/>
    </row>
    <row r="100" spans="1:36" x14ac:dyDescent="0.2">
      <c r="A100" s="232" t="s">
        <v>310</v>
      </c>
      <c r="C100" s="202"/>
      <c r="D100" s="202"/>
      <c r="E100" s="202"/>
      <c r="F100" s="202"/>
      <c r="G100" s="202"/>
      <c r="H100" s="202"/>
      <c r="I100" s="202"/>
      <c r="J100" s="202"/>
      <c r="K100" s="202"/>
      <c r="L100" s="202"/>
      <c r="M100" s="202"/>
      <c r="Y100" s="202"/>
      <c r="Z100" s="202"/>
      <c r="AA100" s="202"/>
      <c r="AB100" s="202"/>
      <c r="AC100" s="202"/>
      <c r="AD100" s="202"/>
      <c r="AE100" s="202"/>
      <c r="AF100" s="202"/>
      <c r="AG100" s="202"/>
      <c r="AH100" s="202"/>
      <c r="AI100" s="202"/>
      <c r="AJ100" s="202"/>
    </row>
    <row r="101" spans="1:36" ht="12.75" x14ac:dyDescent="0.2">
      <c r="A101" s="232"/>
      <c r="B101" s="233">
        <v>2022</v>
      </c>
      <c r="C101" s="233">
        <f t="shared" ref="C101:P101" si="30">B101+1</f>
        <v>2023</v>
      </c>
      <c r="D101" s="233">
        <f t="shared" si="30"/>
        <v>2024</v>
      </c>
      <c r="E101" s="233">
        <f t="shared" si="30"/>
        <v>2025</v>
      </c>
      <c r="F101" s="233">
        <f t="shared" si="30"/>
        <v>2026</v>
      </c>
      <c r="G101" s="233">
        <f t="shared" si="30"/>
        <v>2027</v>
      </c>
      <c r="H101" s="233">
        <f t="shared" si="30"/>
        <v>2028</v>
      </c>
      <c r="I101" s="233">
        <f t="shared" si="30"/>
        <v>2029</v>
      </c>
      <c r="J101" s="233">
        <f t="shared" si="30"/>
        <v>2030</v>
      </c>
      <c r="K101" s="233">
        <f t="shared" si="30"/>
        <v>2031</v>
      </c>
      <c r="L101" s="233">
        <f t="shared" si="30"/>
        <v>2032</v>
      </c>
      <c r="M101" s="233">
        <f t="shared" si="30"/>
        <v>2033</v>
      </c>
      <c r="N101" s="233">
        <f t="shared" si="30"/>
        <v>2034</v>
      </c>
      <c r="O101" s="233">
        <f t="shared" si="30"/>
        <v>2035</v>
      </c>
      <c r="P101" s="233">
        <f t="shared" si="30"/>
        <v>2036</v>
      </c>
    </row>
    <row r="102" spans="1:36" ht="12.75" x14ac:dyDescent="0.2">
      <c r="A102" s="232" t="s">
        <v>311</v>
      </c>
      <c r="B102" s="234">
        <v>0.14631427330593999</v>
      </c>
      <c r="C102" s="234">
        <v>9.0964662608273128E-2</v>
      </c>
      <c r="D102" s="234">
        <v>8.1000000000000003E-2</v>
      </c>
      <c r="E102" s="234">
        <v>7.3999999999999996E-2</v>
      </c>
      <c r="F102" s="234">
        <v>5.5E-2</v>
      </c>
      <c r="G102" s="234">
        <v>4.1000000000000002E-2</v>
      </c>
      <c r="H102" s="234">
        <v>4.1000000000000002E-2</v>
      </c>
      <c r="I102" s="234">
        <v>4.1000000000000002E-2</v>
      </c>
      <c r="J102" s="234">
        <v>4.1000000000000002E-2</v>
      </c>
      <c r="K102" s="235">
        <f t="shared" ref="K102:P102" si="31">J102</f>
        <v>4.1000000000000002E-2</v>
      </c>
      <c r="L102" s="235">
        <f t="shared" si="31"/>
        <v>4.1000000000000002E-2</v>
      </c>
      <c r="M102" s="235">
        <f t="shared" si="31"/>
        <v>4.1000000000000002E-2</v>
      </c>
      <c r="N102" s="235">
        <f t="shared" si="31"/>
        <v>4.1000000000000002E-2</v>
      </c>
      <c r="O102" s="235">
        <f t="shared" si="31"/>
        <v>4.1000000000000002E-2</v>
      </c>
      <c r="P102" s="235">
        <f t="shared" si="31"/>
        <v>4.1000000000000002E-2</v>
      </c>
    </row>
    <row r="103" spans="1:36" s="202" customFormat="1" ht="15" x14ac:dyDescent="0.2">
      <c r="A103" s="232" t="s">
        <v>312</v>
      </c>
      <c r="B103" s="204"/>
      <c r="C103" s="204"/>
      <c r="D103" s="204"/>
      <c r="E103" s="234">
        <f>E102</f>
        <v>7.3999999999999996E-2</v>
      </c>
      <c r="F103" s="204">
        <f t="shared" ref="F103:P103" si="32">(1+E103)*(1+F102)-1</f>
        <v>0.13307000000000002</v>
      </c>
      <c r="G103" s="204">
        <f t="shared" si="32"/>
        <v>0.17952586999999998</v>
      </c>
      <c r="H103" s="204">
        <f t="shared" si="32"/>
        <v>0.22788643066999992</v>
      </c>
      <c r="I103" s="204">
        <f t="shared" si="32"/>
        <v>0.27822977432746976</v>
      </c>
      <c r="J103" s="204">
        <f t="shared" si="32"/>
        <v>0.33063719507489586</v>
      </c>
      <c r="K103" s="204">
        <f t="shared" si="32"/>
        <v>0.38519332007296647</v>
      </c>
      <c r="L103" s="204">
        <f t="shared" si="32"/>
        <v>0.44198624619595805</v>
      </c>
      <c r="M103" s="204">
        <f t="shared" si="32"/>
        <v>0.50110768228999225</v>
      </c>
      <c r="N103" s="204">
        <f t="shared" si="32"/>
        <v>0.56265309726388191</v>
      </c>
      <c r="O103" s="204">
        <f t="shared" si="32"/>
        <v>0.62672187425170089</v>
      </c>
      <c r="P103" s="204">
        <f t="shared" si="32"/>
        <v>0.69341747109602059</v>
      </c>
    </row>
    <row r="104" spans="1:36" ht="12.75" x14ac:dyDescent="0.2">
      <c r="A104" s="231"/>
      <c r="B104" s="166"/>
      <c r="C104" s="166"/>
      <c r="D104" s="166"/>
      <c r="E104" s="166"/>
      <c r="F104" s="166"/>
      <c r="G104" s="166"/>
      <c r="H104" s="166"/>
      <c r="I104" s="166"/>
      <c r="J104" s="166"/>
      <c r="K104" s="166"/>
      <c r="L104" s="166"/>
      <c r="M104" s="166"/>
    </row>
    <row r="105" spans="1:36" ht="12.75" x14ac:dyDescent="0.2">
      <c r="A105" s="231"/>
      <c r="B105" s="166"/>
      <c r="C105" s="166"/>
      <c r="D105" s="166"/>
      <c r="E105" s="166"/>
      <c r="F105" s="166"/>
      <c r="G105" s="166"/>
      <c r="H105" s="166"/>
      <c r="I105" s="166"/>
      <c r="J105" s="166"/>
      <c r="K105" s="166"/>
      <c r="L105" s="166"/>
      <c r="M105" s="166"/>
    </row>
    <row r="106" spans="1:36" ht="12.75" x14ac:dyDescent="0.2">
      <c r="A106" s="231"/>
      <c r="B106" s="166"/>
      <c r="C106" s="166"/>
      <c r="D106" s="166"/>
      <c r="E106" s="166"/>
      <c r="F106" s="166"/>
      <c r="G106" s="166"/>
      <c r="H106" s="166"/>
      <c r="I106" s="166"/>
      <c r="J106" s="166"/>
      <c r="K106" s="166"/>
      <c r="L106" s="166"/>
      <c r="M106" s="166"/>
    </row>
    <row r="107" spans="1:36" ht="12.75" x14ac:dyDescent="0.2">
      <c r="A107" s="231"/>
      <c r="B107" s="166"/>
      <c r="C107" s="166"/>
      <c r="D107" s="166"/>
      <c r="E107" s="166"/>
      <c r="F107" s="166"/>
      <c r="G107" s="166"/>
      <c r="H107" s="166"/>
      <c r="I107" s="166"/>
      <c r="J107" s="166"/>
      <c r="K107" s="166"/>
      <c r="L107" s="166"/>
      <c r="M107" s="166"/>
    </row>
    <row r="108" spans="1:36" ht="12.75" x14ac:dyDescent="0.2">
      <c r="A108" s="231"/>
      <c r="B108" s="166"/>
      <c r="C108" s="166"/>
      <c r="D108" s="166"/>
      <c r="E108" s="166"/>
      <c r="F108" s="166"/>
      <c r="G108" s="166"/>
      <c r="H108" s="166"/>
      <c r="I108" s="166"/>
      <c r="J108" s="166"/>
      <c r="K108" s="166"/>
      <c r="L108" s="166"/>
      <c r="M108" s="166"/>
    </row>
    <row r="109" spans="1:36" ht="12.75" x14ac:dyDescent="0.2">
      <c r="A109" s="231"/>
      <c r="B109" s="166"/>
      <c r="C109" s="166"/>
      <c r="D109" s="166"/>
      <c r="E109" s="166"/>
      <c r="F109" s="166"/>
      <c r="G109" s="166"/>
      <c r="H109" s="166"/>
      <c r="I109" s="166"/>
      <c r="J109" s="166"/>
      <c r="K109" s="166"/>
      <c r="L109" s="166"/>
      <c r="M109" s="166"/>
    </row>
    <row r="110" spans="1:36" ht="12.75" x14ac:dyDescent="0.2">
      <c r="A110" s="231"/>
      <c r="B110" s="166"/>
      <c r="C110" s="166"/>
      <c r="D110" s="166"/>
      <c r="E110" s="166"/>
      <c r="F110" s="166"/>
      <c r="G110" s="166"/>
      <c r="H110" s="166"/>
      <c r="I110" s="166"/>
      <c r="J110" s="166"/>
      <c r="K110" s="166"/>
      <c r="L110" s="166"/>
      <c r="M110" s="166"/>
    </row>
    <row r="111" spans="1:36" ht="12.75" x14ac:dyDescent="0.2">
      <c r="A111" s="231"/>
      <c r="B111" s="166"/>
      <c r="C111" s="166"/>
      <c r="D111" s="166"/>
      <c r="E111" s="166"/>
      <c r="F111" s="166"/>
      <c r="G111" s="166"/>
      <c r="H111" s="166"/>
      <c r="I111" s="166"/>
      <c r="J111" s="166"/>
      <c r="K111" s="166"/>
      <c r="L111" s="166"/>
      <c r="M111" s="166"/>
    </row>
    <row r="112" spans="1:36" ht="12.75" x14ac:dyDescent="0.2">
      <c r="A112" s="231"/>
      <c r="B112" s="166"/>
      <c r="C112" s="166"/>
      <c r="D112" s="166"/>
      <c r="E112" s="166"/>
      <c r="F112" s="166"/>
      <c r="G112" s="166"/>
      <c r="H112" s="166"/>
      <c r="I112" s="166"/>
      <c r="J112" s="166"/>
      <c r="K112" s="166"/>
      <c r="L112" s="166"/>
      <c r="M112" s="166"/>
    </row>
    <row r="113" spans="1:13" ht="12.75" x14ac:dyDescent="0.2">
      <c r="A113" s="231"/>
      <c r="B113" s="166"/>
      <c r="C113" s="166"/>
      <c r="D113" s="166"/>
      <c r="E113" s="166"/>
      <c r="F113" s="166"/>
      <c r="G113" s="166"/>
      <c r="H113" s="166"/>
      <c r="I113" s="166"/>
      <c r="J113" s="166"/>
      <c r="K113" s="166"/>
      <c r="L113" s="166"/>
      <c r="M113" s="166"/>
    </row>
    <row r="114" spans="1:13" ht="12.75" x14ac:dyDescent="0.2">
      <c r="A114" s="231"/>
      <c r="B114" s="166"/>
      <c r="C114" s="166"/>
      <c r="D114" s="166"/>
      <c r="E114" s="166"/>
      <c r="F114" s="166"/>
      <c r="G114" s="166"/>
      <c r="H114" s="166"/>
      <c r="I114" s="166"/>
      <c r="J114" s="166"/>
      <c r="K114" s="166"/>
      <c r="L114" s="166"/>
      <c r="M114" s="166"/>
    </row>
    <row r="115" spans="1:13" ht="12.75" x14ac:dyDescent="0.2">
      <c r="A115" s="231"/>
      <c r="B115" s="166"/>
      <c r="C115" s="166"/>
      <c r="D115" s="166"/>
      <c r="E115" s="166"/>
      <c r="F115" s="166"/>
      <c r="G115" s="166"/>
      <c r="H115" s="166"/>
      <c r="I115" s="166"/>
      <c r="J115" s="166"/>
      <c r="K115" s="166"/>
      <c r="L115" s="166"/>
      <c r="M115" s="166"/>
    </row>
    <row r="116" spans="1:13" ht="12.75" x14ac:dyDescent="0.2">
      <c r="A116" s="231"/>
      <c r="B116" s="166"/>
      <c r="C116" s="166"/>
      <c r="D116" s="166"/>
      <c r="E116" s="166"/>
      <c r="F116" s="166"/>
      <c r="G116" s="166"/>
      <c r="H116" s="166"/>
      <c r="I116" s="166"/>
      <c r="J116" s="166"/>
      <c r="K116" s="166"/>
      <c r="L116" s="166"/>
      <c r="M116" s="166"/>
    </row>
    <row r="117" spans="1:13" ht="12.75" x14ac:dyDescent="0.2">
      <c r="A117" s="231"/>
      <c r="B117" s="166"/>
      <c r="C117" s="166"/>
      <c r="D117" s="166"/>
      <c r="E117" s="166"/>
      <c r="F117" s="166"/>
      <c r="G117" s="166"/>
      <c r="H117" s="166"/>
      <c r="I117" s="166"/>
      <c r="J117" s="166"/>
      <c r="K117" s="166"/>
      <c r="L117" s="166"/>
      <c r="M117" s="166"/>
    </row>
    <row r="118" spans="1:13" ht="12.75" x14ac:dyDescent="0.2">
      <c r="A118" s="231"/>
      <c r="B118" s="166"/>
      <c r="C118" s="166"/>
      <c r="D118" s="166"/>
      <c r="E118" s="166"/>
      <c r="F118" s="166"/>
      <c r="G118" s="166"/>
      <c r="H118" s="166"/>
      <c r="I118" s="166"/>
      <c r="J118" s="166"/>
      <c r="K118" s="166"/>
      <c r="L118" s="166"/>
      <c r="M118" s="166"/>
    </row>
    <row r="119" spans="1:13" ht="12.75" x14ac:dyDescent="0.2">
      <c r="A119" s="231"/>
      <c r="B119" s="166"/>
      <c r="C119" s="166"/>
      <c r="D119" s="166"/>
      <c r="E119" s="166"/>
      <c r="F119" s="166"/>
      <c r="G119" s="166"/>
      <c r="H119" s="166"/>
      <c r="I119" s="166"/>
      <c r="J119" s="166"/>
      <c r="K119" s="166"/>
      <c r="L119" s="166"/>
      <c r="M119" s="166"/>
    </row>
    <row r="120" spans="1:13" ht="12.75" x14ac:dyDescent="0.2">
      <c r="A120" s="231"/>
      <c r="B120" s="166"/>
      <c r="C120" s="166"/>
      <c r="D120" s="166"/>
      <c r="E120" s="166"/>
      <c r="F120" s="166"/>
      <c r="G120" s="166"/>
      <c r="H120" s="166"/>
      <c r="I120" s="166"/>
      <c r="J120" s="166"/>
      <c r="K120" s="166"/>
      <c r="L120" s="166"/>
      <c r="M120" s="166"/>
    </row>
    <row r="121" spans="1:13" ht="12.75" x14ac:dyDescent="0.2">
      <c r="A121" s="231"/>
      <c r="B121" s="166"/>
      <c r="C121" s="166"/>
      <c r="D121" s="166"/>
      <c r="E121" s="166"/>
      <c r="F121" s="166"/>
      <c r="G121" s="166"/>
      <c r="H121" s="166"/>
      <c r="I121" s="166"/>
      <c r="J121" s="166"/>
      <c r="K121" s="166"/>
      <c r="L121" s="166"/>
      <c r="M121" s="166"/>
    </row>
    <row r="122" spans="1:13" ht="12.75" x14ac:dyDescent="0.2">
      <c r="A122" s="231"/>
      <c r="B122" s="166"/>
      <c r="C122" s="166"/>
      <c r="D122" s="166"/>
      <c r="E122" s="166"/>
      <c r="F122" s="166"/>
      <c r="G122" s="166"/>
      <c r="H122" s="166"/>
      <c r="I122" s="166"/>
      <c r="J122" s="166"/>
      <c r="K122" s="166"/>
      <c r="L122" s="166"/>
      <c r="M122" s="166"/>
    </row>
    <row r="123" spans="1:13" ht="12.75" x14ac:dyDescent="0.2">
      <c r="A123" s="231"/>
      <c r="B123" s="166"/>
      <c r="C123" s="166"/>
      <c r="D123" s="166"/>
      <c r="E123" s="166"/>
      <c r="F123" s="166"/>
      <c r="G123" s="166"/>
      <c r="H123" s="166"/>
      <c r="I123" s="166"/>
      <c r="J123" s="166"/>
      <c r="K123" s="166"/>
      <c r="L123" s="166"/>
      <c r="M123" s="166"/>
    </row>
    <row r="124" spans="1:13" ht="12.75" x14ac:dyDescent="0.2">
      <c r="A124" s="231"/>
      <c r="B124" s="166"/>
      <c r="C124" s="166"/>
      <c r="D124" s="166"/>
      <c r="E124" s="166"/>
      <c r="F124" s="166"/>
      <c r="G124" s="166"/>
      <c r="H124" s="166"/>
      <c r="I124" s="166"/>
      <c r="J124" s="166"/>
      <c r="K124" s="166"/>
      <c r="L124" s="166"/>
      <c r="M124" s="166"/>
    </row>
    <row r="125" spans="1:13" ht="12.75" x14ac:dyDescent="0.2">
      <c r="A125" s="231"/>
      <c r="B125" s="166"/>
      <c r="C125" s="166"/>
      <c r="D125" s="166"/>
      <c r="E125" s="166"/>
      <c r="F125" s="166"/>
      <c r="G125" s="166"/>
      <c r="H125" s="166"/>
      <c r="I125" s="166"/>
      <c r="J125" s="166"/>
      <c r="K125" s="166"/>
      <c r="L125" s="166"/>
      <c r="M125" s="166"/>
    </row>
    <row r="126" spans="1:13" ht="12.75" x14ac:dyDescent="0.2">
      <c r="A126" s="231"/>
      <c r="B126" s="166"/>
      <c r="C126" s="166"/>
      <c r="D126" s="166"/>
      <c r="E126" s="166"/>
      <c r="F126" s="166"/>
      <c r="G126" s="166"/>
      <c r="H126" s="166"/>
      <c r="I126" s="166"/>
      <c r="J126" s="166"/>
      <c r="K126" s="166"/>
      <c r="L126" s="166"/>
      <c r="M126" s="166"/>
    </row>
    <row r="127" spans="1:13" ht="12.75" x14ac:dyDescent="0.2">
      <c r="A127" s="231"/>
      <c r="B127" s="166"/>
      <c r="C127" s="166"/>
      <c r="D127" s="166"/>
      <c r="E127" s="166"/>
      <c r="F127" s="166"/>
      <c r="G127" s="166"/>
      <c r="H127" s="166"/>
      <c r="I127" s="166"/>
      <c r="J127" s="166"/>
      <c r="K127" s="166"/>
      <c r="L127" s="166"/>
      <c r="M127" s="166"/>
    </row>
    <row r="128" spans="1:13" ht="12.75" x14ac:dyDescent="0.2">
      <c r="A128" s="231"/>
      <c r="B128" s="166"/>
      <c r="C128" s="166"/>
      <c r="D128" s="166"/>
      <c r="E128" s="166"/>
      <c r="F128" s="166"/>
      <c r="G128" s="166"/>
      <c r="H128" s="166"/>
      <c r="I128" s="166"/>
      <c r="J128" s="166"/>
      <c r="K128" s="166"/>
      <c r="L128" s="166"/>
      <c r="M128" s="166"/>
    </row>
    <row r="129" spans="1:13" ht="12.75" x14ac:dyDescent="0.2">
      <c r="A129" s="231"/>
      <c r="B129" s="166"/>
      <c r="C129" s="166"/>
      <c r="D129" s="166"/>
      <c r="E129" s="166"/>
      <c r="F129" s="166"/>
      <c r="G129" s="166"/>
      <c r="H129" s="166"/>
      <c r="I129" s="166"/>
      <c r="J129" s="166"/>
      <c r="K129" s="166"/>
      <c r="L129" s="166"/>
      <c r="M129" s="166"/>
    </row>
    <row r="130" spans="1:13" ht="12.75" x14ac:dyDescent="0.2">
      <c r="A130" s="231"/>
      <c r="B130" s="166"/>
      <c r="C130" s="166"/>
      <c r="D130" s="166"/>
      <c r="E130" s="166"/>
      <c r="F130" s="166"/>
      <c r="G130" s="166"/>
      <c r="H130" s="166"/>
      <c r="I130" s="166"/>
      <c r="J130" s="166"/>
      <c r="K130" s="166"/>
      <c r="L130" s="166"/>
      <c r="M130" s="166"/>
    </row>
    <row r="131" spans="1:13" ht="12.75" x14ac:dyDescent="0.2">
      <c r="A131" s="231"/>
      <c r="B131" s="166"/>
      <c r="C131" s="166"/>
      <c r="D131" s="166"/>
      <c r="E131" s="166"/>
      <c r="F131" s="166"/>
      <c r="G131" s="166"/>
      <c r="H131" s="166"/>
      <c r="I131" s="166"/>
      <c r="J131" s="166"/>
      <c r="K131" s="166"/>
      <c r="L131" s="166"/>
      <c r="M131" s="166"/>
    </row>
    <row r="132" spans="1:13" ht="12.75" x14ac:dyDescent="0.2">
      <c r="A132" s="231"/>
      <c r="B132" s="166"/>
      <c r="C132" s="166"/>
      <c r="D132" s="166"/>
      <c r="E132" s="166"/>
      <c r="F132" s="166"/>
      <c r="G132" s="166"/>
      <c r="H132" s="166"/>
      <c r="I132" s="166"/>
      <c r="J132" s="166"/>
      <c r="K132" s="166"/>
      <c r="L132" s="166"/>
      <c r="M132" s="166"/>
    </row>
    <row r="133" spans="1:13" ht="12.75" x14ac:dyDescent="0.2">
      <c r="A133" s="231"/>
      <c r="B133" s="166"/>
      <c r="C133" s="166"/>
      <c r="D133" s="166"/>
      <c r="E133" s="166"/>
      <c r="F133" s="166"/>
      <c r="G133" s="166"/>
      <c r="H133" s="166"/>
      <c r="I133" s="166"/>
      <c r="J133" s="166"/>
      <c r="K133" s="166"/>
      <c r="L133" s="166"/>
      <c r="M133" s="166"/>
    </row>
    <row r="134" spans="1:13" ht="12.75" x14ac:dyDescent="0.2">
      <c r="A134" s="231"/>
      <c r="B134" s="166"/>
      <c r="C134" s="166"/>
      <c r="D134" s="166"/>
      <c r="E134" s="166"/>
      <c r="F134" s="166"/>
      <c r="G134" s="166"/>
      <c r="H134" s="166"/>
      <c r="I134" s="166"/>
      <c r="J134" s="166"/>
      <c r="K134" s="166"/>
      <c r="L134" s="166"/>
      <c r="M134" s="166"/>
    </row>
    <row r="135" spans="1:13" ht="12.75" x14ac:dyDescent="0.2">
      <c r="A135" s="231"/>
      <c r="B135" s="166"/>
      <c r="C135" s="166"/>
      <c r="D135" s="166"/>
      <c r="E135" s="166"/>
      <c r="F135" s="166"/>
      <c r="G135" s="166"/>
      <c r="H135" s="166"/>
      <c r="I135" s="166"/>
      <c r="J135" s="166"/>
      <c r="K135" s="166"/>
      <c r="L135" s="166"/>
      <c r="M135" s="166"/>
    </row>
    <row r="136" spans="1:13" ht="12.75" x14ac:dyDescent="0.2">
      <c r="A136" s="231"/>
      <c r="B136" s="166"/>
      <c r="C136" s="166"/>
      <c r="D136" s="166"/>
      <c r="E136" s="166"/>
      <c r="F136" s="166"/>
      <c r="G136" s="166"/>
      <c r="H136" s="166"/>
      <c r="I136" s="166"/>
      <c r="J136" s="166"/>
      <c r="K136" s="166"/>
      <c r="L136" s="166"/>
      <c r="M136" s="166"/>
    </row>
    <row r="137" spans="1:13" ht="12.75" x14ac:dyDescent="0.2">
      <c r="A137" s="231"/>
      <c r="B137" s="166"/>
      <c r="C137" s="166"/>
      <c r="D137" s="166"/>
      <c r="E137" s="166"/>
      <c r="F137" s="166"/>
      <c r="G137" s="166"/>
      <c r="H137" s="166"/>
      <c r="I137" s="166"/>
      <c r="J137" s="166"/>
      <c r="K137" s="166"/>
      <c r="L137" s="166"/>
      <c r="M137" s="166"/>
    </row>
    <row r="138" spans="1:13" ht="12.75" x14ac:dyDescent="0.2">
      <c r="A138" s="231"/>
      <c r="B138" s="166"/>
      <c r="C138" s="166"/>
      <c r="D138" s="166"/>
      <c r="E138" s="166"/>
      <c r="F138" s="166"/>
      <c r="G138" s="166"/>
      <c r="H138" s="166"/>
      <c r="I138" s="166"/>
      <c r="J138" s="166"/>
      <c r="K138" s="166"/>
      <c r="L138" s="166"/>
      <c r="M138" s="166"/>
    </row>
    <row r="139" spans="1:13" ht="12.75" x14ac:dyDescent="0.2">
      <c r="A139" s="231"/>
      <c r="B139" s="166"/>
      <c r="C139" s="166"/>
      <c r="D139" s="166"/>
      <c r="E139" s="166"/>
      <c r="F139" s="166"/>
      <c r="G139" s="166"/>
      <c r="H139" s="166"/>
      <c r="I139" s="166"/>
      <c r="J139" s="166"/>
      <c r="K139" s="166"/>
      <c r="L139" s="166"/>
      <c r="M139" s="166"/>
    </row>
    <row r="140" spans="1:13" ht="12.75" x14ac:dyDescent="0.2">
      <c r="A140" s="231"/>
      <c r="B140" s="166"/>
      <c r="C140" s="166"/>
      <c r="D140" s="166"/>
      <c r="E140" s="166"/>
      <c r="F140" s="166"/>
      <c r="G140" s="166"/>
      <c r="H140" s="166"/>
      <c r="I140" s="166"/>
      <c r="J140" s="166"/>
      <c r="K140" s="166"/>
      <c r="L140" s="166"/>
      <c r="M140" s="166"/>
    </row>
    <row r="141" spans="1:13" ht="12.75" x14ac:dyDescent="0.2">
      <c r="A141" s="231"/>
      <c r="B141" s="166"/>
      <c r="C141" s="166"/>
      <c r="D141" s="166"/>
      <c r="E141" s="166"/>
      <c r="F141" s="166"/>
      <c r="G141" s="166"/>
      <c r="H141" s="166"/>
      <c r="I141" s="166"/>
      <c r="J141" s="166"/>
      <c r="K141" s="166"/>
      <c r="L141" s="166"/>
      <c r="M141" s="166"/>
    </row>
    <row r="142" spans="1:13" ht="12.75" x14ac:dyDescent="0.2">
      <c r="A142" s="231"/>
      <c r="B142" s="166"/>
      <c r="C142" s="166"/>
      <c r="D142" s="166"/>
      <c r="E142" s="166"/>
      <c r="F142" s="166"/>
      <c r="G142" s="166"/>
      <c r="H142" s="166"/>
      <c r="I142" s="166"/>
      <c r="J142" s="166"/>
      <c r="K142" s="166"/>
      <c r="L142" s="166"/>
      <c r="M142" s="166"/>
    </row>
    <row r="143" spans="1:13" ht="12.75" x14ac:dyDescent="0.2">
      <c r="A143" s="231"/>
      <c r="B143" s="166"/>
      <c r="C143" s="166"/>
      <c r="D143" s="166"/>
      <c r="E143" s="166"/>
      <c r="F143" s="166"/>
      <c r="G143" s="166"/>
      <c r="H143" s="166"/>
      <c r="I143" s="166"/>
      <c r="J143" s="166"/>
      <c r="K143" s="166"/>
      <c r="L143" s="166"/>
      <c r="M143" s="166"/>
    </row>
    <row r="144" spans="1:13" ht="12.75" x14ac:dyDescent="0.2">
      <c r="A144" s="231"/>
      <c r="B144" s="166"/>
      <c r="C144" s="166"/>
      <c r="D144" s="166"/>
      <c r="E144" s="166"/>
      <c r="F144" s="166"/>
      <c r="G144" s="166"/>
      <c r="H144" s="166"/>
      <c r="I144" s="166"/>
      <c r="J144" s="166"/>
      <c r="K144" s="166"/>
      <c r="L144" s="166"/>
      <c r="M144" s="166"/>
    </row>
    <row r="145" spans="1:13" ht="12.75" x14ac:dyDescent="0.2">
      <c r="A145" s="231"/>
      <c r="B145" s="166"/>
      <c r="C145" s="166"/>
      <c r="D145" s="166"/>
      <c r="E145" s="166"/>
      <c r="F145" s="166"/>
      <c r="G145" s="166"/>
      <c r="H145" s="166"/>
      <c r="I145" s="166"/>
      <c r="J145" s="166"/>
      <c r="K145" s="166"/>
      <c r="L145" s="166"/>
      <c r="M145" s="166"/>
    </row>
    <row r="146" spans="1:13" ht="12.75" x14ac:dyDescent="0.2">
      <c r="A146" s="231"/>
      <c r="B146" s="166"/>
      <c r="C146" s="166"/>
      <c r="D146" s="166"/>
      <c r="E146" s="166"/>
      <c r="F146" s="166"/>
      <c r="G146" s="166"/>
      <c r="H146" s="166"/>
      <c r="I146" s="166"/>
      <c r="J146" s="166"/>
      <c r="K146" s="166"/>
      <c r="L146" s="166"/>
      <c r="M146" s="166"/>
    </row>
    <row r="147" spans="1:13" ht="12.75" x14ac:dyDescent="0.2">
      <c r="A147" s="231"/>
      <c r="B147" s="166"/>
      <c r="C147" s="166"/>
      <c r="D147" s="166"/>
      <c r="E147" s="166"/>
      <c r="F147" s="166"/>
      <c r="G147" s="166"/>
      <c r="H147" s="166"/>
      <c r="I147" s="166"/>
      <c r="J147" s="166"/>
      <c r="K147" s="166"/>
      <c r="L147" s="166"/>
      <c r="M147" s="166"/>
    </row>
    <row r="148" spans="1:13" ht="12.75" x14ac:dyDescent="0.2">
      <c r="A148" s="231"/>
      <c r="B148" s="166"/>
      <c r="C148" s="166"/>
      <c r="D148" s="166"/>
      <c r="E148" s="166"/>
      <c r="F148" s="166"/>
      <c r="G148" s="166"/>
      <c r="H148" s="166"/>
      <c r="I148" s="166"/>
      <c r="J148" s="166"/>
      <c r="K148" s="166"/>
      <c r="L148" s="166"/>
      <c r="M148" s="166"/>
    </row>
    <row r="149" spans="1:13" ht="12.75" x14ac:dyDescent="0.2">
      <c r="A149" s="231"/>
      <c r="B149" s="166"/>
      <c r="C149" s="166"/>
      <c r="D149" s="166"/>
      <c r="E149" s="166"/>
      <c r="F149" s="166"/>
      <c r="G149" s="166"/>
      <c r="H149" s="166"/>
      <c r="I149" s="166"/>
      <c r="J149" s="166"/>
      <c r="K149" s="166"/>
      <c r="L149" s="166"/>
      <c r="M149" s="166"/>
    </row>
    <row r="150" spans="1:13" ht="12.75" x14ac:dyDescent="0.2">
      <c r="A150" s="231"/>
      <c r="B150" s="166"/>
      <c r="C150" s="166"/>
      <c r="D150" s="166"/>
      <c r="E150" s="166"/>
      <c r="F150" s="166"/>
      <c r="G150" s="166"/>
      <c r="H150" s="166"/>
      <c r="I150" s="166"/>
      <c r="J150" s="166"/>
      <c r="K150" s="166"/>
      <c r="L150" s="166"/>
      <c r="M150" s="166"/>
    </row>
    <row r="151" spans="1:13" ht="12.75" x14ac:dyDescent="0.2">
      <c r="A151" s="231"/>
      <c r="B151" s="166"/>
      <c r="C151" s="166"/>
      <c r="D151" s="166"/>
      <c r="E151" s="166"/>
      <c r="F151" s="166"/>
      <c r="G151" s="166"/>
      <c r="H151" s="166"/>
      <c r="I151" s="166"/>
      <c r="J151" s="166"/>
      <c r="K151" s="166"/>
      <c r="L151" s="166"/>
      <c r="M151" s="166"/>
    </row>
    <row r="152" spans="1:13" ht="12.75" x14ac:dyDescent="0.2">
      <c r="A152" s="231"/>
      <c r="B152" s="166"/>
      <c r="C152" s="166"/>
      <c r="D152" s="166"/>
      <c r="E152" s="166"/>
      <c r="F152" s="166"/>
      <c r="G152" s="166"/>
      <c r="H152" s="166"/>
      <c r="I152" s="166"/>
      <c r="J152" s="166"/>
      <c r="K152" s="166"/>
      <c r="L152" s="166"/>
      <c r="M152" s="166"/>
    </row>
    <row r="153" spans="1:13" ht="12.75" x14ac:dyDescent="0.2">
      <c r="A153" s="231"/>
      <c r="B153" s="166"/>
      <c r="C153" s="166"/>
      <c r="D153" s="166"/>
      <c r="E153" s="166"/>
      <c r="F153" s="166"/>
      <c r="G153" s="166"/>
      <c r="H153" s="166"/>
      <c r="I153" s="166"/>
      <c r="J153" s="166"/>
      <c r="K153" s="166"/>
      <c r="L153" s="166"/>
      <c r="M153" s="166"/>
    </row>
    <row r="154" spans="1:13" ht="12.75" x14ac:dyDescent="0.2">
      <c r="A154" s="231"/>
      <c r="B154" s="166"/>
      <c r="C154" s="166"/>
      <c r="D154" s="166"/>
      <c r="E154" s="166"/>
      <c r="F154" s="166"/>
      <c r="G154" s="166"/>
      <c r="H154" s="166"/>
      <c r="I154" s="166"/>
      <c r="J154" s="166"/>
      <c r="K154" s="166"/>
      <c r="L154" s="166"/>
      <c r="M154" s="166"/>
    </row>
    <row r="155" spans="1:13" ht="12.75" x14ac:dyDescent="0.2">
      <c r="A155" s="231"/>
      <c r="B155" s="166"/>
      <c r="C155" s="166"/>
      <c r="D155" s="166"/>
      <c r="E155" s="166"/>
      <c r="F155" s="166"/>
      <c r="G155" s="166"/>
      <c r="H155" s="166"/>
      <c r="I155" s="166"/>
      <c r="J155" s="166"/>
      <c r="K155" s="166"/>
      <c r="L155" s="166"/>
      <c r="M155" s="166"/>
    </row>
    <row r="156" spans="1:13" ht="12.75" x14ac:dyDescent="0.2">
      <c r="A156" s="231"/>
      <c r="B156" s="166"/>
      <c r="C156" s="166"/>
      <c r="D156" s="166"/>
      <c r="E156" s="166"/>
      <c r="F156" s="166"/>
      <c r="G156" s="166"/>
      <c r="H156" s="166"/>
      <c r="I156" s="166"/>
      <c r="J156" s="166"/>
      <c r="K156" s="166"/>
      <c r="L156" s="166"/>
      <c r="M156" s="166"/>
    </row>
    <row r="157" spans="1:13" ht="12.75" x14ac:dyDescent="0.2">
      <c r="A157" s="231"/>
      <c r="B157" s="166"/>
      <c r="C157" s="166"/>
      <c r="D157" s="166"/>
      <c r="E157" s="166"/>
      <c r="F157" s="166"/>
      <c r="G157" s="166"/>
      <c r="H157" s="166"/>
      <c r="I157" s="166"/>
      <c r="J157" s="166"/>
      <c r="K157" s="166"/>
      <c r="L157" s="166"/>
      <c r="M157" s="166"/>
    </row>
    <row r="158" spans="1:13" ht="12.75" x14ac:dyDescent="0.2">
      <c r="A158" s="231"/>
      <c r="B158" s="166"/>
      <c r="C158" s="166"/>
      <c r="D158" s="166"/>
      <c r="E158" s="166"/>
      <c r="F158" s="166"/>
      <c r="G158" s="166"/>
      <c r="H158" s="166"/>
      <c r="I158" s="166"/>
      <c r="J158" s="166"/>
      <c r="K158" s="166"/>
      <c r="L158" s="166"/>
      <c r="M158" s="166"/>
    </row>
    <row r="159" spans="1:13" ht="12.75" x14ac:dyDescent="0.2">
      <c r="A159" s="231"/>
      <c r="B159" s="166"/>
      <c r="C159" s="166"/>
      <c r="D159" s="166"/>
      <c r="E159" s="166"/>
      <c r="F159" s="166"/>
      <c r="G159" s="166"/>
      <c r="H159" s="166"/>
      <c r="I159" s="166"/>
      <c r="J159" s="166"/>
      <c r="K159" s="166"/>
      <c r="L159" s="166"/>
      <c r="M159" s="166"/>
    </row>
    <row r="160" spans="1:13" ht="12.75" x14ac:dyDescent="0.2">
      <c r="A160" s="231"/>
      <c r="B160" s="166"/>
      <c r="C160" s="166"/>
      <c r="D160" s="166"/>
      <c r="E160" s="166"/>
      <c r="F160" s="166"/>
      <c r="G160" s="166"/>
      <c r="H160" s="166"/>
      <c r="I160" s="166"/>
      <c r="J160" s="166"/>
      <c r="K160" s="166"/>
      <c r="L160" s="166"/>
      <c r="M160" s="166"/>
    </row>
    <row r="161" spans="1:13" ht="12.75" x14ac:dyDescent="0.2">
      <c r="A161" s="231"/>
      <c r="B161" s="166"/>
      <c r="C161" s="166"/>
      <c r="D161" s="166"/>
      <c r="E161" s="166"/>
      <c r="F161" s="166"/>
      <c r="G161" s="166"/>
      <c r="H161" s="166"/>
      <c r="I161" s="166"/>
      <c r="J161" s="166"/>
      <c r="K161" s="166"/>
      <c r="L161" s="166"/>
      <c r="M161" s="166"/>
    </row>
    <row r="162" spans="1:13" ht="12.75" x14ac:dyDescent="0.2">
      <c r="A162" s="231"/>
      <c r="B162" s="166"/>
      <c r="C162" s="166"/>
      <c r="D162" s="166"/>
      <c r="E162" s="166"/>
      <c r="F162" s="166"/>
      <c r="G162" s="166"/>
      <c r="H162" s="166"/>
      <c r="I162" s="166"/>
      <c r="J162" s="166"/>
      <c r="K162" s="166"/>
      <c r="L162" s="166"/>
      <c r="M162" s="166"/>
    </row>
    <row r="163" spans="1:13" ht="12.75" x14ac:dyDescent="0.2">
      <c r="A163" s="231"/>
      <c r="B163" s="166"/>
      <c r="C163" s="166"/>
      <c r="D163" s="166"/>
      <c r="E163" s="166"/>
      <c r="F163" s="166"/>
      <c r="G163" s="166"/>
      <c r="H163" s="166"/>
      <c r="I163" s="166"/>
      <c r="J163" s="166"/>
      <c r="K163" s="166"/>
      <c r="L163" s="166"/>
      <c r="M163" s="166"/>
    </row>
    <row r="164" spans="1:13" ht="12.75" x14ac:dyDescent="0.2">
      <c r="A164" s="231"/>
      <c r="B164" s="166"/>
      <c r="C164" s="166"/>
      <c r="D164" s="166"/>
      <c r="E164" s="166"/>
      <c r="F164" s="166"/>
      <c r="G164" s="166"/>
      <c r="H164" s="166"/>
      <c r="I164" s="166"/>
      <c r="J164" s="166"/>
      <c r="K164" s="166"/>
      <c r="L164" s="166"/>
      <c r="M164" s="166"/>
    </row>
    <row r="165" spans="1:13" ht="12.75" x14ac:dyDescent="0.2">
      <c r="A165" s="231"/>
      <c r="B165" s="166"/>
      <c r="C165" s="166"/>
      <c r="D165" s="166"/>
      <c r="E165" s="166"/>
      <c r="F165" s="166"/>
      <c r="G165" s="166"/>
      <c r="H165" s="166"/>
      <c r="I165" s="166"/>
      <c r="J165" s="166"/>
      <c r="K165" s="166"/>
      <c r="L165" s="166"/>
      <c r="M165" s="166"/>
    </row>
    <row r="166" spans="1:13" ht="12.75" x14ac:dyDescent="0.2">
      <c r="A166" s="231"/>
      <c r="B166" s="166"/>
      <c r="C166" s="166"/>
      <c r="D166" s="166"/>
      <c r="E166" s="166"/>
      <c r="F166" s="166"/>
      <c r="G166" s="166"/>
      <c r="H166" s="166"/>
      <c r="I166" s="166"/>
      <c r="J166" s="166"/>
      <c r="K166" s="166"/>
      <c r="L166" s="166"/>
      <c r="M166" s="166"/>
    </row>
    <row r="167" spans="1:13" ht="12.75" x14ac:dyDescent="0.2">
      <c r="A167" s="231"/>
      <c r="B167" s="166"/>
      <c r="C167" s="166"/>
      <c r="D167" s="166"/>
      <c r="E167" s="166"/>
      <c r="F167" s="166"/>
      <c r="G167" s="166"/>
      <c r="H167" s="166"/>
      <c r="I167" s="166"/>
      <c r="J167" s="166"/>
      <c r="K167" s="166"/>
      <c r="L167" s="166"/>
      <c r="M167" s="166"/>
    </row>
    <row r="168" spans="1:13" ht="12.75" x14ac:dyDescent="0.2">
      <c r="A168" s="231"/>
      <c r="B168" s="166"/>
      <c r="C168" s="166"/>
      <c r="D168" s="166"/>
      <c r="E168" s="166"/>
      <c r="F168" s="166"/>
      <c r="G168" s="166"/>
      <c r="H168" s="166"/>
      <c r="I168" s="166"/>
      <c r="J168" s="166"/>
      <c r="K168" s="166"/>
      <c r="L168" s="166"/>
      <c r="M168" s="166"/>
    </row>
    <row r="169" spans="1:13" ht="12.75" x14ac:dyDescent="0.2">
      <c r="A169" s="231"/>
      <c r="B169" s="166"/>
      <c r="C169" s="166"/>
      <c r="D169" s="166"/>
      <c r="E169" s="166"/>
      <c r="F169" s="166"/>
      <c r="G169" s="166"/>
      <c r="H169" s="166"/>
      <c r="I169" s="166"/>
      <c r="J169" s="166"/>
      <c r="K169" s="166"/>
      <c r="L169" s="166"/>
      <c r="M169" s="166"/>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2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5" sqref="I35"/>
    </sheetView>
  </sheetViews>
  <sheetFormatPr defaultRowHeight="15.75" x14ac:dyDescent="0.25"/>
  <cols>
    <col min="1" max="1" width="9.140625" style="73"/>
    <col min="2" max="2" width="37.7109375" style="73" customWidth="1"/>
    <col min="3" max="6" width="18" style="73" customWidth="1"/>
    <col min="7" max="8" width="18" style="73" hidden="1" customWidth="1"/>
    <col min="9" max="9" width="18" style="73" customWidth="1"/>
    <col min="10" max="10" width="18.28515625" style="73" customWidth="1"/>
    <col min="11" max="11" width="64.85546875" style="73" customWidth="1"/>
    <col min="12" max="12" width="32.28515625" style="73" customWidth="1"/>
    <col min="13" max="252" width="9.140625" style="73"/>
    <col min="253" max="253" width="37.7109375" style="73" customWidth="1"/>
    <col min="254" max="254" width="9.140625" style="73"/>
    <col min="255" max="255" width="12.85546875" style="73" customWidth="1"/>
    <col min="256" max="257" width="0" style="73" hidden="1" customWidth="1"/>
    <col min="258" max="258" width="18.28515625" style="73" customWidth="1"/>
    <col min="259" max="259" width="64.85546875" style="73" customWidth="1"/>
    <col min="260" max="263" width="9.140625" style="73"/>
    <col min="264" max="264" width="14.85546875" style="73" customWidth="1"/>
    <col min="265" max="508" width="9.140625" style="73"/>
    <col min="509" max="509" width="37.7109375" style="73" customWidth="1"/>
    <col min="510" max="510" width="9.140625" style="73"/>
    <col min="511" max="511" width="12.85546875" style="73" customWidth="1"/>
    <col min="512" max="513" width="0" style="73" hidden="1" customWidth="1"/>
    <col min="514" max="514" width="18.28515625" style="73" customWidth="1"/>
    <col min="515" max="515" width="64.85546875" style="73" customWidth="1"/>
    <col min="516" max="519" width="9.140625" style="73"/>
    <col min="520" max="520" width="14.85546875" style="73" customWidth="1"/>
    <col min="521" max="764" width="9.140625" style="73"/>
    <col min="765" max="765" width="37.7109375" style="73" customWidth="1"/>
    <col min="766" max="766" width="9.140625" style="73"/>
    <col min="767" max="767" width="12.85546875" style="73" customWidth="1"/>
    <col min="768" max="769" width="0" style="73" hidden="1" customWidth="1"/>
    <col min="770" max="770" width="18.28515625" style="73" customWidth="1"/>
    <col min="771" max="771" width="64.85546875" style="73" customWidth="1"/>
    <col min="772" max="775" width="9.140625" style="73"/>
    <col min="776" max="776" width="14.85546875" style="73" customWidth="1"/>
    <col min="777" max="1020" width="9.140625" style="73"/>
    <col min="1021" max="1021" width="37.7109375" style="73" customWidth="1"/>
    <col min="1022" max="1022" width="9.140625" style="73"/>
    <col min="1023" max="1023" width="12.85546875" style="73" customWidth="1"/>
    <col min="1024" max="1025" width="0" style="73" hidden="1" customWidth="1"/>
    <col min="1026" max="1026" width="18.28515625" style="73" customWidth="1"/>
    <col min="1027" max="1027" width="64.85546875" style="73" customWidth="1"/>
    <col min="1028" max="1031" width="9.140625" style="73"/>
    <col min="1032" max="1032" width="14.85546875" style="73" customWidth="1"/>
    <col min="1033" max="1276" width="9.140625" style="73"/>
    <col min="1277" max="1277" width="37.7109375" style="73" customWidth="1"/>
    <col min="1278" max="1278" width="9.140625" style="73"/>
    <col min="1279" max="1279" width="12.85546875" style="73" customWidth="1"/>
    <col min="1280" max="1281" width="0" style="73" hidden="1" customWidth="1"/>
    <col min="1282" max="1282" width="18.28515625" style="73" customWidth="1"/>
    <col min="1283" max="1283" width="64.85546875" style="73" customWidth="1"/>
    <col min="1284" max="1287" width="9.140625" style="73"/>
    <col min="1288" max="1288" width="14.85546875" style="73" customWidth="1"/>
    <col min="1289" max="1532" width="9.140625" style="73"/>
    <col min="1533" max="1533" width="37.7109375" style="73" customWidth="1"/>
    <col min="1534" max="1534" width="9.140625" style="73"/>
    <col min="1535" max="1535" width="12.85546875" style="73" customWidth="1"/>
    <col min="1536" max="1537" width="0" style="73" hidden="1" customWidth="1"/>
    <col min="1538" max="1538" width="18.28515625" style="73" customWidth="1"/>
    <col min="1539" max="1539" width="64.85546875" style="73" customWidth="1"/>
    <col min="1540" max="1543" width="9.140625" style="73"/>
    <col min="1544" max="1544" width="14.85546875" style="73" customWidth="1"/>
    <col min="1545" max="1788" width="9.140625" style="73"/>
    <col min="1789" max="1789" width="37.7109375" style="73" customWidth="1"/>
    <col min="1790" max="1790" width="9.140625" style="73"/>
    <col min="1791" max="1791" width="12.85546875" style="73" customWidth="1"/>
    <col min="1792" max="1793" width="0" style="73" hidden="1" customWidth="1"/>
    <col min="1794" max="1794" width="18.28515625" style="73" customWidth="1"/>
    <col min="1795" max="1795" width="64.85546875" style="73" customWidth="1"/>
    <col min="1796" max="1799" width="9.140625" style="73"/>
    <col min="1800" max="1800" width="14.85546875" style="73" customWidth="1"/>
    <col min="1801" max="2044" width="9.140625" style="73"/>
    <col min="2045" max="2045" width="37.7109375" style="73" customWidth="1"/>
    <col min="2046" max="2046" width="9.140625" style="73"/>
    <col min="2047" max="2047" width="12.85546875" style="73" customWidth="1"/>
    <col min="2048" max="2049" width="0" style="73" hidden="1" customWidth="1"/>
    <col min="2050" max="2050" width="18.28515625" style="73" customWidth="1"/>
    <col min="2051" max="2051" width="64.85546875" style="73" customWidth="1"/>
    <col min="2052" max="2055" width="9.140625" style="73"/>
    <col min="2056" max="2056" width="14.85546875" style="73" customWidth="1"/>
    <col min="2057" max="2300" width="9.140625" style="73"/>
    <col min="2301" max="2301" width="37.7109375" style="73" customWidth="1"/>
    <col min="2302" max="2302" width="9.140625" style="73"/>
    <col min="2303" max="2303" width="12.85546875" style="73" customWidth="1"/>
    <col min="2304" max="2305" width="0" style="73" hidden="1" customWidth="1"/>
    <col min="2306" max="2306" width="18.28515625" style="73" customWidth="1"/>
    <col min="2307" max="2307" width="64.85546875" style="73" customWidth="1"/>
    <col min="2308" max="2311" width="9.140625" style="73"/>
    <col min="2312" max="2312" width="14.85546875" style="73" customWidth="1"/>
    <col min="2313" max="2556" width="9.140625" style="73"/>
    <col min="2557" max="2557" width="37.7109375" style="73" customWidth="1"/>
    <col min="2558" max="2558" width="9.140625" style="73"/>
    <col min="2559" max="2559" width="12.85546875" style="73" customWidth="1"/>
    <col min="2560" max="2561" width="0" style="73" hidden="1" customWidth="1"/>
    <col min="2562" max="2562" width="18.28515625" style="73" customWidth="1"/>
    <col min="2563" max="2563" width="64.85546875" style="73" customWidth="1"/>
    <col min="2564" max="2567" width="9.140625" style="73"/>
    <col min="2568" max="2568" width="14.85546875" style="73" customWidth="1"/>
    <col min="2569" max="2812" width="9.140625" style="73"/>
    <col min="2813" max="2813" width="37.7109375" style="73" customWidth="1"/>
    <col min="2814" max="2814" width="9.140625" style="73"/>
    <col min="2815" max="2815" width="12.85546875" style="73" customWidth="1"/>
    <col min="2816" max="2817" width="0" style="73" hidden="1" customWidth="1"/>
    <col min="2818" max="2818" width="18.28515625" style="73" customWidth="1"/>
    <col min="2819" max="2819" width="64.85546875" style="73" customWidth="1"/>
    <col min="2820" max="2823" width="9.140625" style="73"/>
    <col min="2824" max="2824" width="14.85546875" style="73" customWidth="1"/>
    <col min="2825" max="3068" width="9.140625" style="73"/>
    <col min="3069" max="3069" width="37.7109375" style="73" customWidth="1"/>
    <col min="3070" max="3070" width="9.140625" style="73"/>
    <col min="3071" max="3071" width="12.85546875" style="73" customWidth="1"/>
    <col min="3072" max="3073" width="0" style="73" hidden="1" customWidth="1"/>
    <col min="3074" max="3074" width="18.28515625" style="73" customWidth="1"/>
    <col min="3075" max="3075" width="64.85546875" style="73" customWidth="1"/>
    <col min="3076" max="3079" width="9.140625" style="73"/>
    <col min="3080" max="3080" width="14.85546875" style="73" customWidth="1"/>
    <col min="3081" max="3324" width="9.140625" style="73"/>
    <col min="3325" max="3325" width="37.7109375" style="73" customWidth="1"/>
    <col min="3326" max="3326" width="9.140625" style="73"/>
    <col min="3327" max="3327" width="12.85546875" style="73" customWidth="1"/>
    <col min="3328" max="3329" width="0" style="73" hidden="1" customWidth="1"/>
    <col min="3330" max="3330" width="18.28515625" style="73" customWidth="1"/>
    <col min="3331" max="3331" width="64.85546875" style="73" customWidth="1"/>
    <col min="3332" max="3335" width="9.140625" style="73"/>
    <col min="3336" max="3336" width="14.85546875" style="73" customWidth="1"/>
    <col min="3337" max="3580" width="9.140625" style="73"/>
    <col min="3581" max="3581" width="37.7109375" style="73" customWidth="1"/>
    <col min="3582" max="3582" width="9.140625" style="73"/>
    <col min="3583" max="3583" width="12.85546875" style="73" customWidth="1"/>
    <col min="3584" max="3585" width="0" style="73" hidden="1" customWidth="1"/>
    <col min="3586" max="3586" width="18.28515625" style="73" customWidth="1"/>
    <col min="3587" max="3587" width="64.85546875" style="73" customWidth="1"/>
    <col min="3588" max="3591" width="9.140625" style="73"/>
    <col min="3592" max="3592" width="14.85546875" style="73" customWidth="1"/>
    <col min="3593" max="3836" width="9.140625" style="73"/>
    <col min="3837" max="3837" width="37.7109375" style="73" customWidth="1"/>
    <col min="3838" max="3838" width="9.140625" style="73"/>
    <col min="3839" max="3839" width="12.85546875" style="73" customWidth="1"/>
    <col min="3840" max="3841" width="0" style="73" hidden="1" customWidth="1"/>
    <col min="3842" max="3842" width="18.28515625" style="73" customWidth="1"/>
    <col min="3843" max="3843" width="64.85546875" style="73" customWidth="1"/>
    <col min="3844" max="3847" width="9.140625" style="73"/>
    <col min="3848" max="3848" width="14.85546875" style="73" customWidth="1"/>
    <col min="3849" max="4092" width="9.140625" style="73"/>
    <col min="4093" max="4093" width="37.7109375" style="73" customWidth="1"/>
    <col min="4094" max="4094" width="9.140625" style="73"/>
    <col min="4095" max="4095" width="12.85546875" style="73" customWidth="1"/>
    <col min="4096" max="4097" width="0" style="73" hidden="1" customWidth="1"/>
    <col min="4098" max="4098" width="18.28515625" style="73" customWidth="1"/>
    <col min="4099" max="4099" width="64.85546875" style="73" customWidth="1"/>
    <col min="4100" max="4103" width="9.140625" style="73"/>
    <col min="4104" max="4104" width="14.85546875" style="73" customWidth="1"/>
    <col min="4105" max="4348" width="9.140625" style="73"/>
    <col min="4349" max="4349" width="37.7109375" style="73" customWidth="1"/>
    <col min="4350" max="4350" width="9.140625" style="73"/>
    <col min="4351" max="4351" width="12.85546875" style="73" customWidth="1"/>
    <col min="4352" max="4353" width="0" style="73" hidden="1" customWidth="1"/>
    <col min="4354" max="4354" width="18.28515625" style="73" customWidth="1"/>
    <col min="4355" max="4355" width="64.85546875" style="73" customWidth="1"/>
    <col min="4356" max="4359" width="9.140625" style="73"/>
    <col min="4360" max="4360" width="14.85546875" style="73" customWidth="1"/>
    <col min="4361" max="4604" width="9.140625" style="73"/>
    <col min="4605" max="4605" width="37.7109375" style="73" customWidth="1"/>
    <col min="4606" max="4606" width="9.140625" style="73"/>
    <col min="4607" max="4607" width="12.85546875" style="73" customWidth="1"/>
    <col min="4608" max="4609" width="0" style="73" hidden="1" customWidth="1"/>
    <col min="4610" max="4610" width="18.28515625" style="73" customWidth="1"/>
    <col min="4611" max="4611" width="64.85546875" style="73" customWidth="1"/>
    <col min="4612" max="4615" width="9.140625" style="73"/>
    <col min="4616" max="4616" width="14.85546875" style="73" customWidth="1"/>
    <col min="4617" max="4860" width="9.140625" style="73"/>
    <col min="4861" max="4861" width="37.7109375" style="73" customWidth="1"/>
    <col min="4862" max="4862" width="9.140625" style="73"/>
    <col min="4863" max="4863" width="12.85546875" style="73" customWidth="1"/>
    <col min="4864" max="4865" width="0" style="73" hidden="1" customWidth="1"/>
    <col min="4866" max="4866" width="18.28515625" style="73" customWidth="1"/>
    <col min="4867" max="4867" width="64.85546875" style="73" customWidth="1"/>
    <col min="4868" max="4871" width="9.140625" style="73"/>
    <col min="4872" max="4872" width="14.85546875" style="73" customWidth="1"/>
    <col min="4873" max="5116" width="9.140625" style="73"/>
    <col min="5117" max="5117" width="37.7109375" style="73" customWidth="1"/>
    <col min="5118" max="5118" width="9.140625" style="73"/>
    <col min="5119" max="5119" width="12.85546875" style="73" customWidth="1"/>
    <col min="5120" max="5121" width="0" style="73" hidden="1" customWidth="1"/>
    <col min="5122" max="5122" width="18.28515625" style="73" customWidth="1"/>
    <col min="5123" max="5123" width="64.85546875" style="73" customWidth="1"/>
    <col min="5124" max="5127" width="9.140625" style="73"/>
    <col min="5128" max="5128" width="14.85546875" style="73" customWidth="1"/>
    <col min="5129" max="5372" width="9.140625" style="73"/>
    <col min="5373" max="5373" width="37.7109375" style="73" customWidth="1"/>
    <col min="5374" max="5374" width="9.140625" style="73"/>
    <col min="5375" max="5375" width="12.85546875" style="73" customWidth="1"/>
    <col min="5376" max="5377" width="0" style="73" hidden="1" customWidth="1"/>
    <col min="5378" max="5378" width="18.28515625" style="73" customWidth="1"/>
    <col min="5379" max="5379" width="64.85546875" style="73" customWidth="1"/>
    <col min="5380" max="5383" width="9.140625" style="73"/>
    <col min="5384" max="5384" width="14.85546875" style="73" customWidth="1"/>
    <col min="5385" max="5628" width="9.140625" style="73"/>
    <col min="5629" max="5629" width="37.7109375" style="73" customWidth="1"/>
    <col min="5630" max="5630" width="9.140625" style="73"/>
    <col min="5631" max="5631" width="12.85546875" style="73" customWidth="1"/>
    <col min="5632" max="5633" width="0" style="73" hidden="1" customWidth="1"/>
    <col min="5634" max="5634" width="18.28515625" style="73" customWidth="1"/>
    <col min="5635" max="5635" width="64.85546875" style="73" customWidth="1"/>
    <col min="5636" max="5639" width="9.140625" style="73"/>
    <col min="5640" max="5640" width="14.85546875" style="73" customWidth="1"/>
    <col min="5641" max="5884" width="9.140625" style="73"/>
    <col min="5885" max="5885" width="37.7109375" style="73" customWidth="1"/>
    <col min="5886" max="5886" width="9.140625" style="73"/>
    <col min="5887" max="5887" width="12.85546875" style="73" customWidth="1"/>
    <col min="5888" max="5889" width="0" style="73" hidden="1" customWidth="1"/>
    <col min="5890" max="5890" width="18.28515625" style="73" customWidth="1"/>
    <col min="5891" max="5891" width="64.85546875" style="73" customWidth="1"/>
    <col min="5892" max="5895" width="9.140625" style="73"/>
    <col min="5896" max="5896" width="14.85546875" style="73" customWidth="1"/>
    <col min="5897" max="6140" width="9.140625" style="73"/>
    <col min="6141" max="6141" width="37.7109375" style="73" customWidth="1"/>
    <col min="6142" max="6142" width="9.140625" style="73"/>
    <col min="6143" max="6143" width="12.85546875" style="73" customWidth="1"/>
    <col min="6144" max="6145" width="0" style="73" hidden="1" customWidth="1"/>
    <col min="6146" max="6146" width="18.28515625" style="73" customWidth="1"/>
    <col min="6147" max="6147" width="64.85546875" style="73" customWidth="1"/>
    <col min="6148" max="6151" width="9.140625" style="73"/>
    <col min="6152" max="6152" width="14.85546875" style="73" customWidth="1"/>
    <col min="6153" max="6396" width="9.140625" style="73"/>
    <col min="6397" max="6397" width="37.7109375" style="73" customWidth="1"/>
    <col min="6398" max="6398" width="9.140625" style="73"/>
    <col min="6399" max="6399" width="12.85546875" style="73" customWidth="1"/>
    <col min="6400" max="6401" width="0" style="73" hidden="1" customWidth="1"/>
    <col min="6402" max="6402" width="18.28515625" style="73" customWidth="1"/>
    <col min="6403" max="6403" width="64.85546875" style="73" customWidth="1"/>
    <col min="6404" max="6407" width="9.140625" style="73"/>
    <col min="6408" max="6408" width="14.85546875" style="73" customWidth="1"/>
    <col min="6409" max="6652" width="9.140625" style="73"/>
    <col min="6653" max="6653" width="37.7109375" style="73" customWidth="1"/>
    <col min="6654" max="6654" width="9.140625" style="73"/>
    <col min="6655" max="6655" width="12.85546875" style="73" customWidth="1"/>
    <col min="6656" max="6657" width="0" style="73" hidden="1" customWidth="1"/>
    <col min="6658" max="6658" width="18.28515625" style="73" customWidth="1"/>
    <col min="6659" max="6659" width="64.85546875" style="73" customWidth="1"/>
    <col min="6660" max="6663" width="9.140625" style="73"/>
    <col min="6664" max="6664" width="14.85546875" style="73" customWidth="1"/>
    <col min="6665" max="6908" width="9.140625" style="73"/>
    <col min="6909" max="6909" width="37.7109375" style="73" customWidth="1"/>
    <col min="6910" max="6910" width="9.140625" style="73"/>
    <col min="6911" max="6911" width="12.85546875" style="73" customWidth="1"/>
    <col min="6912" max="6913" width="0" style="73" hidden="1" customWidth="1"/>
    <col min="6914" max="6914" width="18.28515625" style="73" customWidth="1"/>
    <col min="6915" max="6915" width="64.85546875" style="73" customWidth="1"/>
    <col min="6916" max="6919" width="9.140625" style="73"/>
    <col min="6920" max="6920" width="14.85546875" style="73" customWidth="1"/>
    <col min="6921" max="7164" width="9.140625" style="73"/>
    <col min="7165" max="7165" width="37.7109375" style="73" customWidth="1"/>
    <col min="7166" max="7166" width="9.140625" style="73"/>
    <col min="7167" max="7167" width="12.85546875" style="73" customWidth="1"/>
    <col min="7168" max="7169" width="0" style="73" hidden="1" customWidth="1"/>
    <col min="7170" max="7170" width="18.28515625" style="73" customWidth="1"/>
    <col min="7171" max="7171" width="64.85546875" style="73" customWidth="1"/>
    <col min="7172" max="7175" width="9.140625" style="73"/>
    <col min="7176" max="7176" width="14.85546875" style="73" customWidth="1"/>
    <col min="7177" max="7420" width="9.140625" style="73"/>
    <col min="7421" max="7421" width="37.7109375" style="73" customWidth="1"/>
    <col min="7422" max="7422" width="9.140625" style="73"/>
    <col min="7423" max="7423" width="12.85546875" style="73" customWidth="1"/>
    <col min="7424" max="7425" width="0" style="73" hidden="1" customWidth="1"/>
    <col min="7426" max="7426" width="18.28515625" style="73" customWidth="1"/>
    <col min="7427" max="7427" width="64.85546875" style="73" customWidth="1"/>
    <col min="7428" max="7431" width="9.140625" style="73"/>
    <col min="7432" max="7432" width="14.85546875" style="73" customWidth="1"/>
    <col min="7433" max="7676" width="9.140625" style="73"/>
    <col min="7677" max="7677" width="37.7109375" style="73" customWidth="1"/>
    <col min="7678" max="7678" width="9.140625" style="73"/>
    <col min="7679" max="7679" width="12.85546875" style="73" customWidth="1"/>
    <col min="7680" max="7681" width="0" style="73" hidden="1" customWidth="1"/>
    <col min="7682" max="7682" width="18.28515625" style="73" customWidth="1"/>
    <col min="7683" max="7683" width="64.85546875" style="73" customWidth="1"/>
    <col min="7684" max="7687" width="9.140625" style="73"/>
    <col min="7688" max="7688" width="14.85546875" style="73" customWidth="1"/>
    <col min="7689" max="7932" width="9.140625" style="73"/>
    <col min="7933" max="7933" width="37.7109375" style="73" customWidth="1"/>
    <col min="7934" max="7934" width="9.140625" style="73"/>
    <col min="7935" max="7935" width="12.85546875" style="73" customWidth="1"/>
    <col min="7936" max="7937" width="0" style="73" hidden="1" customWidth="1"/>
    <col min="7938" max="7938" width="18.28515625" style="73" customWidth="1"/>
    <col min="7939" max="7939" width="64.85546875" style="73" customWidth="1"/>
    <col min="7940" max="7943" width="9.140625" style="73"/>
    <col min="7944" max="7944" width="14.85546875" style="73" customWidth="1"/>
    <col min="7945" max="8188" width="9.140625" style="73"/>
    <col min="8189" max="8189" width="37.7109375" style="73" customWidth="1"/>
    <col min="8190" max="8190" width="9.140625" style="73"/>
    <col min="8191" max="8191" width="12.85546875" style="73" customWidth="1"/>
    <col min="8192" max="8193" width="0" style="73" hidden="1" customWidth="1"/>
    <col min="8194" max="8194" width="18.28515625" style="73" customWidth="1"/>
    <col min="8195" max="8195" width="64.85546875" style="73" customWidth="1"/>
    <col min="8196" max="8199" width="9.140625" style="73"/>
    <col min="8200" max="8200" width="14.85546875" style="73" customWidth="1"/>
    <col min="8201" max="8444" width="9.140625" style="73"/>
    <col min="8445" max="8445" width="37.7109375" style="73" customWidth="1"/>
    <col min="8446" max="8446" width="9.140625" style="73"/>
    <col min="8447" max="8447" width="12.85546875" style="73" customWidth="1"/>
    <col min="8448" max="8449" width="0" style="73" hidden="1" customWidth="1"/>
    <col min="8450" max="8450" width="18.28515625" style="73" customWidth="1"/>
    <col min="8451" max="8451" width="64.85546875" style="73" customWidth="1"/>
    <col min="8452" max="8455" width="9.140625" style="73"/>
    <col min="8456" max="8456" width="14.85546875" style="73" customWidth="1"/>
    <col min="8457" max="8700" width="9.140625" style="73"/>
    <col min="8701" max="8701" width="37.7109375" style="73" customWidth="1"/>
    <col min="8702" max="8702" width="9.140625" style="73"/>
    <col min="8703" max="8703" width="12.85546875" style="73" customWidth="1"/>
    <col min="8704" max="8705" width="0" style="73" hidden="1" customWidth="1"/>
    <col min="8706" max="8706" width="18.28515625" style="73" customWidth="1"/>
    <col min="8707" max="8707" width="64.85546875" style="73" customWidth="1"/>
    <col min="8708" max="8711" width="9.140625" style="73"/>
    <col min="8712" max="8712" width="14.85546875" style="73" customWidth="1"/>
    <col min="8713" max="8956" width="9.140625" style="73"/>
    <col min="8957" max="8957" width="37.7109375" style="73" customWidth="1"/>
    <col min="8958" max="8958" width="9.140625" style="73"/>
    <col min="8959" max="8959" width="12.85546875" style="73" customWidth="1"/>
    <col min="8960" max="8961" width="0" style="73" hidden="1" customWidth="1"/>
    <col min="8962" max="8962" width="18.28515625" style="73" customWidth="1"/>
    <col min="8963" max="8963" width="64.85546875" style="73" customWidth="1"/>
    <col min="8964" max="8967" width="9.140625" style="73"/>
    <col min="8968" max="8968" width="14.85546875" style="73" customWidth="1"/>
    <col min="8969" max="9212" width="9.140625" style="73"/>
    <col min="9213" max="9213" width="37.7109375" style="73" customWidth="1"/>
    <col min="9214" max="9214" width="9.140625" style="73"/>
    <col min="9215" max="9215" width="12.85546875" style="73" customWidth="1"/>
    <col min="9216" max="9217" width="0" style="73" hidden="1" customWidth="1"/>
    <col min="9218" max="9218" width="18.28515625" style="73" customWidth="1"/>
    <col min="9219" max="9219" width="64.85546875" style="73" customWidth="1"/>
    <col min="9220" max="9223" width="9.140625" style="73"/>
    <col min="9224" max="9224" width="14.85546875" style="73" customWidth="1"/>
    <col min="9225" max="9468" width="9.140625" style="73"/>
    <col min="9469" max="9469" width="37.7109375" style="73" customWidth="1"/>
    <col min="9470" max="9470" width="9.140625" style="73"/>
    <col min="9471" max="9471" width="12.85546875" style="73" customWidth="1"/>
    <col min="9472" max="9473" width="0" style="73" hidden="1" customWidth="1"/>
    <col min="9474" max="9474" width="18.28515625" style="73" customWidth="1"/>
    <col min="9475" max="9475" width="64.85546875" style="73" customWidth="1"/>
    <col min="9476" max="9479" width="9.140625" style="73"/>
    <col min="9480" max="9480" width="14.85546875" style="73" customWidth="1"/>
    <col min="9481" max="9724" width="9.140625" style="73"/>
    <col min="9725" max="9725" width="37.7109375" style="73" customWidth="1"/>
    <col min="9726" max="9726" width="9.140625" style="73"/>
    <col min="9727" max="9727" width="12.85546875" style="73" customWidth="1"/>
    <col min="9728" max="9729" width="0" style="73" hidden="1" customWidth="1"/>
    <col min="9730" max="9730" width="18.28515625" style="73" customWidth="1"/>
    <col min="9731" max="9731" width="64.85546875" style="73" customWidth="1"/>
    <col min="9732" max="9735" width="9.140625" style="73"/>
    <col min="9736" max="9736" width="14.85546875" style="73" customWidth="1"/>
    <col min="9737" max="9980" width="9.140625" style="73"/>
    <col min="9981" max="9981" width="37.7109375" style="73" customWidth="1"/>
    <col min="9982" max="9982" width="9.140625" style="73"/>
    <col min="9983" max="9983" width="12.85546875" style="73" customWidth="1"/>
    <col min="9984" max="9985" width="0" style="73" hidden="1" customWidth="1"/>
    <col min="9986" max="9986" width="18.28515625" style="73" customWidth="1"/>
    <col min="9987" max="9987" width="64.85546875" style="73" customWidth="1"/>
    <col min="9988" max="9991" width="9.140625" style="73"/>
    <col min="9992" max="9992" width="14.85546875" style="73" customWidth="1"/>
    <col min="9993" max="10236" width="9.140625" style="73"/>
    <col min="10237" max="10237" width="37.7109375" style="73" customWidth="1"/>
    <col min="10238" max="10238" width="9.140625" style="73"/>
    <col min="10239" max="10239" width="12.85546875" style="73" customWidth="1"/>
    <col min="10240" max="10241" width="0" style="73" hidden="1" customWidth="1"/>
    <col min="10242" max="10242" width="18.28515625" style="73" customWidth="1"/>
    <col min="10243" max="10243" width="64.85546875" style="73" customWidth="1"/>
    <col min="10244" max="10247" width="9.140625" style="73"/>
    <col min="10248" max="10248" width="14.85546875" style="73" customWidth="1"/>
    <col min="10249" max="10492" width="9.140625" style="73"/>
    <col min="10493" max="10493" width="37.7109375" style="73" customWidth="1"/>
    <col min="10494" max="10494" width="9.140625" style="73"/>
    <col min="10495" max="10495" width="12.85546875" style="73" customWidth="1"/>
    <col min="10496" max="10497" width="0" style="73" hidden="1" customWidth="1"/>
    <col min="10498" max="10498" width="18.28515625" style="73" customWidth="1"/>
    <col min="10499" max="10499" width="64.85546875" style="73" customWidth="1"/>
    <col min="10500" max="10503" width="9.140625" style="73"/>
    <col min="10504" max="10504" width="14.85546875" style="73" customWidth="1"/>
    <col min="10505" max="10748" width="9.140625" style="73"/>
    <col min="10749" max="10749" width="37.7109375" style="73" customWidth="1"/>
    <col min="10750" max="10750" width="9.140625" style="73"/>
    <col min="10751" max="10751" width="12.85546875" style="73" customWidth="1"/>
    <col min="10752" max="10753" width="0" style="73" hidden="1" customWidth="1"/>
    <col min="10754" max="10754" width="18.28515625" style="73" customWidth="1"/>
    <col min="10755" max="10755" width="64.85546875" style="73" customWidth="1"/>
    <col min="10756" max="10759" width="9.140625" style="73"/>
    <col min="10760" max="10760" width="14.85546875" style="73" customWidth="1"/>
    <col min="10761" max="11004" width="9.140625" style="73"/>
    <col min="11005" max="11005" width="37.7109375" style="73" customWidth="1"/>
    <col min="11006" max="11006" width="9.140625" style="73"/>
    <col min="11007" max="11007" width="12.85546875" style="73" customWidth="1"/>
    <col min="11008" max="11009" width="0" style="73" hidden="1" customWidth="1"/>
    <col min="11010" max="11010" width="18.28515625" style="73" customWidth="1"/>
    <col min="11011" max="11011" width="64.85546875" style="73" customWidth="1"/>
    <col min="11012" max="11015" width="9.140625" style="73"/>
    <col min="11016" max="11016" width="14.85546875" style="73" customWidth="1"/>
    <col min="11017" max="11260" width="9.140625" style="73"/>
    <col min="11261" max="11261" width="37.7109375" style="73" customWidth="1"/>
    <col min="11262" max="11262" width="9.140625" style="73"/>
    <col min="11263" max="11263" width="12.85546875" style="73" customWidth="1"/>
    <col min="11264" max="11265" width="0" style="73" hidden="1" customWidth="1"/>
    <col min="11266" max="11266" width="18.28515625" style="73" customWidth="1"/>
    <col min="11267" max="11267" width="64.85546875" style="73" customWidth="1"/>
    <col min="11268" max="11271" width="9.140625" style="73"/>
    <col min="11272" max="11272" width="14.85546875" style="73" customWidth="1"/>
    <col min="11273" max="11516" width="9.140625" style="73"/>
    <col min="11517" max="11517" width="37.7109375" style="73" customWidth="1"/>
    <col min="11518" max="11518" width="9.140625" style="73"/>
    <col min="11519" max="11519" width="12.85546875" style="73" customWidth="1"/>
    <col min="11520" max="11521" width="0" style="73" hidden="1" customWidth="1"/>
    <col min="11522" max="11522" width="18.28515625" style="73" customWidth="1"/>
    <col min="11523" max="11523" width="64.85546875" style="73" customWidth="1"/>
    <col min="11524" max="11527" width="9.140625" style="73"/>
    <col min="11528" max="11528" width="14.85546875" style="73" customWidth="1"/>
    <col min="11529" max="11772" width="9.140625" style="73"/>
    <col min="11773" max="11773" width="37.7109375" style="73" customWidth="1"/>
    <col min="11774" max="11774" width="9.140625" style="73"/>
    <col min="11775" max="11775" width="12.85546875" style="73" customWidth="1"/>
    <col min="11776" max="11777" width="0" style="73" hidden="1" customWidth="1"/>
    <col min="11778" max="11778" width="18.28515625" style="73" customWidth="1"/>
    <col min="11779" max="11779" width="64.85546875" style="73" customWidth="1"/>
    <col min="11780" max="11783" width="9.140625" style="73"/>
    <col min="11784" max="11784" width="14.85546875" style="73" customWidth="1"/>
    <col min="11785" max="12028" width="9.140625" style="73"/>
    <col min="12029" max="12029" width="37.7109375" style="73" customWidth="1"/>
    <col min="12030" max="12030" width="9.140625" style="73"/>
    <col min="12031" max="12031" width="12.85546875" style="73" customWidth="1"/>
    <col min="12032" max="12033" width="0" style="73" hidden="1" customWidth="1"/>
    <col min="12034" max="12034" width="18.28515625" style="73" customWidth="1"/>
    <col min="12035" max="12035" width="64.85546875" style="73" customWidth="1"/>
    <col min="12036" max="12039" width="9.140625" style="73"/>
    <col min="12040" max="12040" width="14.85546875" style="73" customWidth="1"/>
    <col min="12041" max="12284" width="9.140625" style="73"/>
    <col min="12285" max="12285" width="37.7109375" style="73" customWidth="1"/>
    <col min="12286" max="12286" width="9.140625" style="73"/>
    <col min="12287" max="12287" width="12.85546875" style="73" customWidth="1"/>
    <col min="12288" max="12289" width="0" style="73" hidden="1" customWidth="1"/>
    <col min="12290" max="12290" width="18.28515625" style="73" customWidth="1"/>
    <col min="12291" max="12291" width="64.85546875" style="73" customWidth="1"/>
    <col min="12292" max="12295" width="9.140625" style="73"/>
    <col min="12296" max="12296" width="14.85546875" style="73" customWidth="1"/>
    <col min="12297" max="12540" width="9.140625" style="73"/>
    <col min="12541" max="12541" width="37.7109375" style="73" customWidth="1"/>
    <col min="12542" max="12542" width="9.140625" style="73"/>
    <col min="12543" max="12543" width="12.85546875" style="73" customWidth="1"/>
    <col min="12544" max="12545" width="0" style="73" hidden="1" customWidth="1"/>
    <col min="12546" max="12546" width="18.28515625" style="73" customWidth="1"/>
    <col min="12547" max="12547" width="64.85546875" style="73" customWidth="1"/>
    <col min="12548" max="12551" width="9.140625" style="73"/>
    <col min="12552" max="12552" width="14.85546875" style="73" customWidth="1"/>
    <col min="12553" max="12796" width="9.140625" style="73"/>
    <col min="12797" max="12797" width="37.7109375" style="73" customWidth="1"/>
    <col min="12798" max="12798" width="9.140625" style="73"/>
    <col min="12799" max="12799" width="12.85546875" style="73" customWidth="1"/>
    <col min="12800" max="12801" width="0" style="73" hidden="1" customWidth="1"/>
    <col min="12802" max="12802" width="18.28515625" style="73" customWidth="1"/>
    <col min="12803" max="12803" width="64.85546875" style="73" customWidth="1"/>
    <col min="12804" max="12807" width="9.140625" style="73"/>
    <col min="12808" max="12808" width="14.85546875" style="73" customWidth="1"/>
    <col min="12809" max="13052" width="9.140625" style="73"/>
    <col min="13053" max="13053" width="37.7109375" style="73" customWidth="1"/>
    <col min="13054" max="13054" width="9.140625" style="73"/>
    <col min="13055" max="13055" width="12.85546875" style="73" customWidth="1"/>
    <col min="13056" max="13057" width="0" style="73" hidden="1" customWidth="1"/>
    <col min="13058" max="13058" width="18.28515625" style="73" customWidth="1"/>
    <col min="13059" max="13059" width="64.85546875" style="73" customWidth="1"/>
    <col min="13060" max="13063" width="9.140625" style="73"/>
    <col min="13064" max="13064" width="14.85546875" style="73" customWidth="1"/>
    <col min="13065" max="13308" width="9.140625" style="73"/>
    <col min="13309" max="13309" width="37.7109375" style="73" customWidth="1"/>
    <col min="13310" max="13310" width="9.140625" style="73"/>
    <col min="13311" max="13311" width="12.85546875" style="73" customWidth="1"/>
    <col min="13312" max="13313" width="0" style="73" hidden="1" customWidth="1"/>
    <col min="13314" max="13314" width="18.28515625" style="73" customWidth="1"/>
    <col min="13315" max="13315" width="64.85546875" style="73" customWidth="1"/>
    <col min="13316" max="13319" width="9.140625" style="73"/>
    <col min="13320" max="13320" width="14.85546875" style="73" customWidth="1"/>
    <col min="13321" max="13564" width="9.140625" style="73"/>
    <col min="13565" max="13565" width="37.7109375" style="73" customWidth="1"/>
    <col min="13566" max="13566" width="9.140625" style="73"/>
    <col min="13567" max="13567" width="12.85546875" style="73" customWidth="1"/>
    <col min="13568" max="13569" width="0" style="73" hidden="1" customWidth="1"/>
    <col min="13570" max="13570" width="18.28515625" style="73" customWidth="1"/>
    <col min="13571" max="13571" width="64.85546875" style="73" customWidth="1"/>
    <col min="13572" max="13575" width="9.140625" style="73"/>
    <col min="13576" max="13576" width="14.85546875" style="73" customWidth="1"/>
    <col min="13577" max="13820" width="9.140625" style="73"/>
    <col min="13821" max="13821" width="37.7109375" style="73" customWidth="1"/>
    <col min="13822" max="13822" width="9.140625" style="73"/>
    <col min="13823" max="13823" width="12.85546875" style="73" customWidth="1"/>
    <col min="13824" max="13825" width="0" style="73" hidden="1" customWidth="1"/>
    <col min="13826" max="13826" width="18.28515625" style="73" customWidth="1"/>
    <col min="13827" max="13827" width="64.85546875" style="73" customWidth="1"/>
    <col min="13828" max="13831" width="9.140625" style="73"/>
    <col min="13832" max="13832" width="14.85546875" style="73" customWidth="1"/>
    <col min="13833" max="14076" width="9.140625" style="73"/>
    <col min="14077" max="14077" width="37.7109375" style="73" customWidth="1"/>
    <col min="14078" max="14078" width="9.140625" style="73"/>
    <col min="14079" max="14079" width="12.85546875" style="73" customWidth="1"/>
    <col min="14080" max="14081" width="0" style="73" hidden="1" customWidth="1"/>
    <col min="14082" max="14082" width="18.28515625" style="73" customWidth="1"/>
    <col min="14083" max="14083" width="64.85546875" style="73" customWidth="1"/>
    <col min="14084" max="14087" width="9.140625" style="73"/>
    <col min="14088" max="14088" width="14.85546875" style="73" customWidth="1"/>
    <col min="14089" max="14332" width="9.140625" style="73"/>
    <col min="14333" max="14333" width="37.7109375" style="73" customWidth="1"/>
    <col min="14334" max="14334" width="9.140625" style="73"/>
    <col min="14335" max="14335" width="12.85546875" style="73" customWidth="1"/>
    <col min="14336" max="14337" width="0" style="73" hidden="1" customWidth="1"/>
    <col min="14338" max="14338" width="18.28515625" style="73" customWidth="1"/>
    <col min="14339" max="14339" width="64.85546875" style="73" customWidth="1"/>
    <col min="14340" max="14343" width="9.140625" style="73"/>
    <col min="14344" max="14344" width="14.85546875" style="73" customWidth="1"/>
    <col min="14345" max="14588" width="9.140625" style="73"/>
    <col min="14589" max="14589" width="37.7109375" style="73" customWidth="1"/>
    <col min="14590" max="14590" width="9.140625" style="73"/>
    <col min="14591" max="14591" width="12.85546875" style="73" customWidth="1"/>
    <col min="14592" max="14593" width="0" style="73" hidden="1" customWidth="1"/>
    <col min="14594" max="14594" width="18.28515625" style="73" customWidth="1"/>
    <col min="14595" max="14595" width="64.85546875" style="73" customWidth="1"/>
    <col min="14596" max="14599" width="9.140625" style="73"/>
    <col min="14600" max="14600" width="14.85546875" style="73" customWidth="1"/>
    <col min="14601" max="14844" width="9.140625" style="73"/>
    <col min="14845" max="14845" width="37.7109375" style="73" customWidth="1"/>
    <col min="14846" max="14846" width="9.140625" style="73"/>
    <col min="14847" max="14847" width="12.85546875" style="73" customWidth="1"/>
    <col min="14848" max="14849" width="0" style="73" hidden="1" customWidth="1"/>
    <col min="14850" max="14850" width="18.28515625" style="73" customWidth="1"/>
    <col min="14851" max="14851" width="64.85546875" style="73" customWidth="1"/>
    <col min="14852" max="14855" width="9.140625" style="73"/>
    <col min="14856" max="14856" width="14.85546875" style="73" customWidth="1"/>
    <col min="14857" max="15100" width="9.140625" style="73"/>
    <col min="15101" max="15101" width="37.7109375" style="73" customWidth="1"/>
    <col min="15102" max="15102" width="9.140625" style="73"/>
    <col min="15103" max="15103" width="12.85546875" style="73" customWidth="1"/>
    <col min="15104" max="15105" width="0" style="73" hidden="1" customWidth="1"/>
    <col min="15106" max="15106" width="18.28515625" style="73" customWidth="1"/>
    <col min="15107" max="15107" width="64.85546875" style="73" customWidth="1"/>
    <col min="15108" max="15111" width="9.140625" style="73"/>
    <col min="15112" max="15112" width="14.85546875" style="73" customWidth="1"/>
    <col min="15113" max="15356" width="9.140625" style="73"/>
    <col min="15357" max="15357" width="37.7109375" style="73" customWidth="1"/>
    <col min="15358" max="15358" width="9.140625" style="73"/>
    <col min="15359" max="15359" width="12.85546875" style="73" customWidth="1"/>
    <col min="15360" max="15361" width="0" style="73" hidden="1" customWidth="1"/>
    <col min="15362" max="15362" width="18.28515625" style="73" customWidth="1"/>
    <col min="15363" max="15363" width="64.85546875" style="73" customWidth="1"/>
    <col min="15364" max="15367" width="9.140625" style="73"/>
    <col min="15368" max="15368" width="14.85546875" style="73" customWidth="1"/>
    <col min="15369" max="15612" width="9.140625" style="73"/>
    <col min="15613" max="15613" width="37.7109375" style="73" customWidth="1"/>
    <col min="15614" max="15614" width="9.140625" style="73"/>
    <col min="15615" max="15615" width="12.85546875" style="73" customWidth="1"/>
    <col min="15616" max="15617" width="0" style="73" hidden="1" customWidth="1"/>
    <col min="15618" max="15618" width="18.28515625" style="73" customWidth="1"/>
    <col min="15619" max="15619" width="64.85546875" style="73" customWidth="1"/>
    <col min="15620" max="15623" width="9.140625" style="73"/>
    <col min="15624" max="15624" width="14.85546875" style="73" customWidth="1"/>
    <col min="15625" max="15868" width="9.140625" style="73"/>
    <col min="15869" max="15869" width="37.7109375" style="73" customWidth="1"/>
    <col min="15870" max="15870" width="9.140625" style="73"/>
    <col min="15871" max="15871" width="12.85546875" style="73" customWidth="1"/>
    <col min="15872" max="15873" width="0" style="73" hidden="1" customWidth="1"/>
    <col min="15874" max="15874" width="18.28515625" style="73" customWidth="1"/>
    <col min="15875" max="15875" width="64.85546875" style="73" customWidth="1"/>
    <col min="15876" max="15879" width="9.140625" style="73"/>
    <col min="15880" max="15880" width="14.85546875" style="73" customWidth="1"/>
    <col min="15881" max="16124" width="9.140625" style="73"/>
    <col min="16125" max="16125" width="37.7109375" style="73" customWidth="1"/>
    <col min="16126" max="16126" width="9.140625" style="73"/>
    <col min="16127" max="16127" width="12.85546875" style="73" customWidth="1"/>
    <col min="16128" max="16129" width="0" style="73" hidden="1" customWidth="1"/>
    <col min="16130" max="16130" width="18.28515625" style="73" customWidth="1"/>
    <col min="16131" max="16131" width="64.85546875" style="73" customWidth="1"/>
    <col min="16132" max="16135" width="9.140625" style="73"/>
    <col min="16136" max="16136" width="14.85546875" style="73" customWidth="1"/>
    <col min="16137" max="16384" width="9.140625" style="7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1" t="str">
        <f>'2. паспорт  ТП'!A4:S4</f>
        <v>Год раскрытия информации: 2026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2" t="s">
        <v>3</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row>
    <row r="10" spans="1:44" x14ac:dyDescent="0.25">
      <c r="A10" s="257" t="s">
        <v>5</v>
      </c>
      <c r="B10" s="257"/>
      <c r="C10" s="257"/>
      <c r="D10" s="257"/>
      <c r="E10" s="257"/>
      <c r="F10" s="257"/>
      <c r="G10" s="257"/>
      <c r="H10" s="257"/>
      <c r="I10" s="257"/>
      <c r="J10" s="257"/>
      <c r="K10" s="257"/>
      <c r="L10" s="257"/>
    </row>
    <row r="11" spans="1:44" ht="18.75" x14ac:dyDescent="0.25">
      <c r="A11" s="262"/>
      <c r="B11" s="262"/>
      <c r="C11" s="262"/>
      <c r="D11" s="262"/>
      <c r="E11" s="262"/>
      <c r="F11" s="262"/>
      <c r="G11" s="262"/>
      <c r="H11" s="262"/>
      <c r="I11" s="262"/>
      <c r="J11" s="262"/>
      <c r="K11" s="262"/>
      <c r="L11" s="262"/>
    </row>
    <row r="12" spans="1:44" x14ac:dyDescent="0.25">
      <c r="A12" s="271" t="str">
        <f>'1. паспорт местоположение'!A12:C12</f>
        <v>P_25-0008</v>
      </c>
      <c r="B12" s="271"/>
      <c r="C12" s="271"/>
      <c r="D12" s="271"/>
      <c r="E12" s="271"/>
      <c r="F12" s="271"/>
      <c r="G12" s="271"/>
      <c r="H12" s="271"/>
      <c r="I12" s="271"/>
      <c r="J12" s="271"/>
      <c r="K12" s="271"/>
      <c r="L12" s="27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272"/>
      <c r="C15" s="272"/>
      <c r="D15" s="272"/>
      <c r="E15" s="272"/>
      <c r="F15" s="272"/>
      <c r="G15" s="272"/>
      <c r="H15" s="272"/>
      <c r="I15" s="272"/>
      <c r="J15" s="272"/>
      <c r="K15" s="272"/>
      <c r="L15" s="272"/>
    </row>
    <row r="16" spans="1:44" x14ac:dyDescent="0.25">
      <c r="A16" s="257" t="s">
        <v>7</v>
      </c>
      <c r="B16" s="257"/>
      <c r="C16" s="257"/>
      <c r="D16" s="257"/>
      <c r="E16" s="257"/>
      <c r="F16" s="257"/>
      <c r="G16" s="257"/>
      <c r="H16" s="257"/>
      <c r="I16" s="257"/>
      <c r="J16" s="257"/>
      <c r="K16" s="257"/>
      <c r="L16" s="257"/>
    </row>
    <row r="17" spans="1:12" x14ac:dyDescent="0.25">
      <c r="L17" s="74"/>
    </row>
    <row r="18" spans="1:12" x14ac:dyDescent="0.25">
      <c r="K18" s="75"/>
    </row>
    <row r="19" spans="1:12" x14ac:dyDescent="0.25">
      <c r="A19" s="316" t="s">
        <v>313</v>
      </c>
      <c r="B19" s="316"/>
      <c r="C19" s="316"/>
      <c r="D19" s="316"/>
      <c r="E19" s="316"/>
      <c r="F19" s="316"/>
      <c r="G19" s="316"/>
      <c r="H19" s="316"/>
      <c r="I19" s="316"/>
      <c r="J19" s="316"/>
      <c r="K19" s="316"/>
      <c r="L19" s="316"/>
    </row>
    <row r="20" spans="1:12" x14ac:dyDescent="0.25">
      <c r="A20" s="76"/>
      <c r="B20" s="76"/>
    </row>
    <row r="21" spans="1:12" x14ac:dyDescent="0.25">
      <c r="A21" s="317" t="s">
        <v>314</v>
      </c>
      <c r="B21" s="317" t="s">
        <v>315</v>
      </c>
      <c r="C21" s="318" t="s">
        <v>316</v>
      </c>
      <c r="D21" s="318"/>
      <c r="E21" s="318"/>
      <c r="F21" s="318"/>
      <c r="G21" s="318"/>
      <c r="H21" s="318"/>
      <c r="I21" s="317" t="s">
        <v>317</v>
      </c>
      <c r="J21" s="319" t="s">
        <v>318</v>
      </c>
      <c r="K21" s="317" t="s">
        <v>319</v>
      </c>
      <c r="L21" s="322" t="s">
        <v>320</v>
      </c>
    </row>
    <row r="22" spans="1:12" ht="32.25" customHeight="1" x14ac:dyDescent="0.25">
      <c r="A22" s="317"/>
      <c r="B22" s="317"/>
      <c r="C22" s="323" t="s">
        <v>321</v>
      </c>
      <c r="D22" s="324"/>
      <c r="E22" s="323" t="s">
        <v>322</v>
      </c>
      <c r="F22" s="324"/>
      <c r="G22" s="323" t="s">
        <v>566</v>
      </c>
      <c r="H22" s="324"/>
      <c r="I22" s="317"/>
      <c r="J22" s="320"/>
      <c r="K22" s="317"/>
      <c r="L22" s="322"/>
    </row>
    <row r="23" spans="1:12" ht="31.5" x14ac:dyDescent="0.25">
      <c r="A23" s="317"/>
      <c r="B23" s="317"/>
      <c r="C23" s="78" t="s">
        <v>323</v>
      </c>
      <c r="D23" s="78" t="s">
        <v>324</v>
      </c>
      <c r="E23" s="78" t="s">
        <v>323</v>
      </c>
      <c r="F23" s="78" t="s">
        <v>324</v>
      </c>
      <c r="G23" s="78" t="s">
        <v>323</v>
      </c>
      <c r="H23" s="78" t="s">
        <v>324</v>
      </c>
      <c r="I23" s="317"/>
      <c r="J23" s="321"/>
      <c r="K23" s="317"/>
      <c r="L23" s="322"/>
    </row>
    <row r="24" spans="1:12" x14ac:dyDescent="0.25">
      <c r="A24" s="77">
        <v>1</v>
      </c>
      <c r="B24" s="77">
        <v>2</v>
      </c>
      <c r="C24" s="78">
        <v>3</v>
      </c>
      <c r="D24" s="78">
        <v>4</v>
      </c>
      <c r="E24" s="78">
        <v>5</v>
      </c>
      <c r="F24" s="78">
        <v>6</v>
      </c>
      <c r="G24" s="78">
        <v>7</v>
      </c>
      <c r="H24" s="78">
        <v>8</v>
      </c>
      <c r="I24" s="78">
        <v>9</v>
      </c>
      <c r="J24" s="78">
        <v>10</v>
      </c>
      <c r="K24" s="78">
        <v>11</v>
      </c>
      <c r="L24" s="78">
        <v>12</v>
      </c>
    </row>
    <row r="25" spans="1:12" ht="31.5" x14ac:dyDescent="0.25">
      <c r="A25" s="78">
        <v>1</v>
      </c>
      <c r="B25" s="79" t="s">
        <v>325</v>
      </c>
      <c r="C25" s="80"/>
      <c r="D25" s="80"/>
      <c r="E25" s="80"/>
      <c r="F25" s="80"/>
      <c r="G25" s="80"/>
      <c r="H25" s="80"/>
      <c r="I25" s="80"/>
      <c r="J25" s="80"/>
      <c r="K25" s="81"/>
      <c r="L25" s="63"/>
    </row>
    <row r="26" spans="1:12" x14ac:dyDescent="0.25">
      <c r="A26" s="78" t="s">
        <v>326</v>
      </c>
      <c r="B26" s="82" t="s">
        <v>327</v>
      </c>
      <c r="C26" s="83" t="s">
        <v>20</v>
      </c>
      <c r="D26" s="83" t="s">
        <v>20</v>
      </c>
      <c r="E26" s="83" t="s">
        <v>328</v>
      </c>
      <c r="F26" s="83" t="s">
        <v>328</v>
      </c>
      <c r="G26" s="83" t="s">
        <v>328</v>
      </c>
      <c r="H26" s="83" t="s">
        <v>328</v>
      </c>
      <c r="I26" s="83"/>
      <c r="J26" s="80"/>
      <c r="K26" s="81"/>
      <c r="L26" s="81"/>
    </row>
    <row r="27" spans="1:12" ht="31.5" x14ac:dyDescent="0.25">
      <c r="A27" s="78" t="s">
        <v>329</v>
      </c>
      <c r="B27" s="82" t="s">
        <v>330</v>
      </c>
      <c r="C27" s="83" t="s">
        <v>20</v>
      </c>
      <c r="D27" s="83" t="s">
        <v>20</v>
      </c>
      <c r="E27" s="83" t="s">
        <v>328</v>
      </c>
      <c r="F27" s="83" t="s">
        <v>328</v>
      </c>
      <c r="G27" s="83" t="s">
        <v>328</v>
      </c>
      <c r="H27" s="83" t="s">
        <v>328</v>
      </c>
      <c r="I27" s="83"/>
      <c r="J27" s="80"/>
      <c r="K27" s="81"/>
      <c r="L27" s="81"/>
    </row>
    <row r="28" spans="1:12" ht="63" x14ac:dyDescent="0.25">
      <c r="A28" s="78" t="s">
        <v>331</v>
      </c>
      <c r="B28" s="82" t="s">
        <v>332</v>
      </c>
      <c r="C28" s="83" t="s">
        <v>20</v>
      </c>
      <c r="D28" s="83" t="s">
        <v>20</v>
      </c>
      <c r="E28" s="83" t="s">
        <v>328</v>
      </c>
      <c r="F28" s="83" t="s">
        <v>328</v>
      </c>
      <c r="G28" s="83" t="s">
        <v>328</v>
      </c>
      <c r="H28" s="83" t="s">
        <v>328</v>
      </c>
      <c r="I28" s="83"/>
      <c r="J28" s="80"/>
      <c r="K28" s="81"/>
      <c r="L28" s="81"/>
    </row>
    <row r="29" spans="1:12" ht="31.5" x14ac:dyDescent="0.25">
      <c r="A29" s="78" t="s">
        <v>333</v>
      </c>
      <c r="B29" s="82" t="s">
        <v>334</v>
      </c>
      <c r="C29" s="83" t="s">
        <v>20</v>
      </c>
      <c r="D29" s="83" t="s">
        <v>20</v>
      </c>
      <c r="E29" s="83" t="s">
        <v>328</v>
      </c>
      <c r="F29" s="83" t="s">
        <v>328</v>
      </c>
      <c r="G29" s="83" t="s">
        <v>328</v>
      </c>
      <c r="H29" s="83" t="s">
        <v>328</v>
      </c>
      <c r="I29" s="83"/>
      <c r="J29" s="80"/>
      <c r="K29" s="81"/>
      <c r="L29" s="81"/>
    </row>
    <row r="30" spans="1:12" ht="31.5" x14ac:dyDescent="0.25">
      <c r="A30" s="78" t="s">
        <v>335</v>
      </c>
      <c r="B30" s="82" t="s">
        <v>336</v>
      </c>
      <c r="C30" s="83" t="s">
        <v>20</v>
      </c>
      <c r="D30" s="83" t="s">
        <v>20</v>
      </c>
      <c r="E30" s="83" t="s">
        <v>328</v>
      </c>
      <c r="F30" s="83" t="s">
        <v>328</v>
      </c>
      <c r="G30" s="83" t="s">
        <v>328</v>
      </c>
      <c r="H30" s="83" t="s">
        <v>328</v>
      </c>
      <c r="I30" s="83"/>
      <c r="J30" s="80"/>
      <c r="K30" s="81"/>
      <c r="L30" s="81"/>
    </row>
    <row r="31" spans="1:12" ht="31.5" x14ac:dyDescent="0.25">
      <c r="A31" s="78" t="s">
        <v>337</v>
      </c>
      <c r="B31" s="84" t="s">
        <v>338</v>
      </c>
      <c r="C31" s="83" t="s">
        <v>20</v>
      </c>
      <c r="D31" s="83" t="s">
        <v>20</v>
      </c>
      <c r="E31" s="249">
        <v>45875</v>
      </c>
      <c r="F31" s="249">
        <v>45875</v>
      </c>
      <c r="G31" s="249">
        <v>45875</v>
      </c>
      <c r="H31" s="249">
        <v>45875</v>
      </c>
      <c r="I31" s="83">
        <v>100</v>
      </c>
      <c r="J31" s="80"/>
      <c r="K31" s="81"/>
      <c r="L31" s="81"/>
    </row>
    <row r="32" spans="1:12" ht="31.5" x14ac:dyDescent="0.25">
      <c r="A32" s="78" t="s">
        <v>339</v>
      </c>
      <c r="B32" s="84" t="s">
        <v>340</v>
      </c>
      <c r="C32" s="83" t="s">
        <v>20</v>
      </c>
      <c r="D32" s="83" t="s">
        <v>20</v>
      </c>
      <c r="E32" s="85">
        <v>45994</v>
      </c>
      <c r="F32" s="85">
        <v>45994</v>
      </c>
      <c r="G32" s="249">
        <v>45997</v>
      </c>
      <c r="H32" s="249">
        <v>46022</v>
      </c>
      <c r="I32" s="83">
        <v>100</v>
      </c>
      <c r="J32" s="83">
        <v>100</v>
      </c>
      <c r="K32" s="81"/>
      <c r="L32" s="81"/>
    </row>
    <row r="33" spans="1:12" ht="47.25" x14ac:dyDescent="0.25">
      <c r="A33" s="78" t="s">
        <v>341</v>
      </c>
      <c r="B33" s="84" t="s">
        <v>342</v>
      </c>
      <c r="C33" s="83" t="s">
        <v>20</v>
      </c>
      <c r="D33" s="83" t="s">
        <v>20</v>
      </c>
      <c r="E33" s="83" t="s">
        <v>328</v>
      </c>
      <c r="F33" s="83" t="s">
        <v>328</v>
      </c>
      <c r="G33" s="83" t="s">
        <v>328</v>
      </c>
      <c r="H33" s="83" t="s">
        <v>328</v>
      </c>
      <c r="I33" s="83"/>
      <c r="J33" s="80"/>
      <c r="K33" s="81"/>
      <c r="L33" s="81"/>
    </row>
    <row r="34" spans="1:12" ht="63" x14ac:dyDescent="0.25">
      <c r="A34" s="78" t="s">
        <v>343</v>
      </c>
      <c r="B34" s="84" t="s">
        <v>344</v>
      </c>
      <c r="C34" s="83" t="s">
        <v>20</v>
      </c>
      <c r="D34" s="83" t="s">
        <v>20</v>
      </c>
      <c r="E34" s="83" t="s">
        <v>328</v>
      </c>
      <c r="F34" s="83" t="s">
        <v>328</v>
      </c>
      <c r="G34" s="83" t="s">
        <v>328</v>
      </c>
      <c r="H34" s="83" t="s">
        <v>328</v>
      </c>
      <c r="I34" s="83"/>
      <c r="J34" s="86"/>
      <c r="K34" s="86"/>
      <c r="L34" s="81"/>
    </row>
    <row r="35" spans="1:12" ht="31.5" x14ac:dyDescent="0.25">
      <c r="A35" s="78" t="s">
        <v>345</v>
      </c>
      <c r="B35" s="84" t="s">
        <v>346</v>
      </c>
      <c r="C35" s="83" t="s">
        <v>20</v>
      </c>
      <c r="D35" s="83" t="s">
        <v>20</v>
      </c>
      <c r="E35" s="85">
        <v>46034</v>
      </c>
      <c r="F35" s="85">
        <v>46034</v>
      </c>
      <c r="G35" s="249">
        <v>45997</v>
      </c>
      <c r="H35" s="249">
        <v>46022</v>
      </c>
      <c r="I35" s="83">
        <v>100</v>
      </c>
      <c r="J35" s="86"/>
      <c r="K35" s="86"/>
      <c r="L35" s="81"/>
    </row>
    <row r="36" spans="1:12" ht="31.5" x14ac:dyDescent="0.25">
      <c r="A36" s="78" t="s">
        <v>347</v>
      </c>
      <c r="B36" s="84" t="s">
        <v>348</v>
      </c>
      <c r="C36" s="83" t="s">
        <v>20</v>
      </c>
      <c r="D36" s="83" t="s">
        <v>20</v>
      </c>
      <c r="E36" s="83" t="s">
        <v>328</v>
      </c>
      <c r="F36" s="83" t="s">
        <v>328</v>
      </c>
      <c r="G36" s="83" t="s">
        <v>328</v>
      </c>
      <c r="H36" s="83" t="s">
        <v>328</v>
      </c>
      <c r="I36" s="83"/>
      <c r="J36" s="87"/>
      <c r="K36" s="81"/>
      <c r="L36" s="81"/>
    </row>
    <row r="37" spans="1:12" x14ac:dyDescent="0.25">
      <c r="A37" s="78" t="s">
        <v>349</v>
      </c>
      <c r="B37" s="84" t="s">
        <v>350</v>
      </c>
      <c r="C37" s="83" t="s">
        <v>20</v>
      </c>
      <c r="D37" s="83" t="s">
        <v>20</v>
      </c>
      <c r="E37" s="85">
        <v>45994</v>
      </c>
      <c r="F37" s="85">
        <v>45994</v>
      </c>
      <c r="G37" s="249">
        <v>45997</v>
      </c>
      <c r="H37" s="249">
        <v>46022</v>
      </c>
      <c r="I37" s="83">
        <v>100</v>
      </c>
      <c r="J37" s="83">
        <v>100</v>
      </c>
      <c r="K37" s="81"/>
      <c r="L37" s="81"/>
    </row>
    <row r="38" spans="1:12" x14ac:dyDescent="0.25">
      <c r="A38" s="78" t="s">
        <v>351</v>
      </c>
      <c r="B38" s="79" t="s">
        <v>352</v>
      </c>
      <c r="C38" s="88"/>
      <c r="D38" s="88"/>
      <c r="E38" s="81"/>
      <c r="F38" s="81"/>
      <c r="G38" s="88"/>
      <c r="H38" s="88"/>
      <c r="I38" s="81"/>
      <c r="J38" s="81"/>
      <c r="K38" s="81"/>
      <c r="L38" s="81"/>
    </row>
    <row r="39" spans="1:12" ht="78.75" x14ac:dyDescent="0.25">
      <c r="A39" s="78">
        <v>2</v>
      </c>
      <c r="B39" s="84" t="s">
        <v>353</v>
      </c>
      <c r="C39" s="83" t="s">
        <v>20</v>
      </c>
      <c r="D39" s="83" t="s">
        <v>20</v>
      </c>
      <c r="E39" s="83"/>
      <c r="F39" s="83"/>
      <c r="G39" s="83" t="s">
        <v>20</v>
      </c>
      <c r="H39" s="83" t="s">
        <v>20</v>
      </c>
      <c r="I39" s="83"/>
      <c r="J39" s="81"/>
      <c r="K39" s="81"/>
      <c r="L39" s="81"/>
    </row>
    <row r="40" spans="1:12" x14ac:dyDescent="0.25">
      <c r="A40" s="78" t="s">
        <v>354</v>
      </c>
      <c r="B40" s="84" t="s">
        <v>355</v>
      </c>
      <c r="C40" s="85" t="s">
        <v>20</v>
      </c>
      <c r="D40" s="85" t="s">
        <v>20</v>
      </c>
      <c r="E40" s="85"/>
      <c r="F40" s="83"/>
      <c r="G40" s="85" t="s">
        <v>20</v>
      </c>
      <c r="H40" s="85" t="s">
        <v>20</v>
      </c>
      <c r="I40" s="83"/>
      <c r="J40" s="81"/>
      <c r="K40" s="81"/>
      <c r="L40" s="81"/>
    </row>
    <row r="41" spans="1:12" ht="47.25" x14ac:dyDescent="0.25">
      <c r="A41" s="78" t="s">
        <v>356</v>
      </c>
      <c r="B41" s="79" t="s">
        <v>357</v>
      </c>
      <c r="C41" s="89"/>
      <c r="D41" s="89"/>
      <c r="E41" s="81"/>
      <c r="F41" s="81"/>
      <c r="G41" s="89"/>
      <c r="H41" s="89"/>
      <c r="I41" s="81"/>
      <c r="J41" s="81"/>
      <c r="K41" s="81"/>
      <c r="L41" s="81"/>
    </row>
    <row r="42" spans="1:12" ht="31.5" x14ac:dyDescent="0.25">
      <c r="A42" s="78">
        <v>3</v>
      </c>
      <c r="B42" s="84" t="s">
        <v>358</v>
      </c>
      <c r="C42" s="83" t="s">
        <v>20</v>
      </c>
      <c r="D42" s="83" t="s">
        <v>20</v>
      </c>
      <c r="E42" s="83"/>
      <c r="F42" s="83"/>
      <c r="G42" s="83" t="s">
        <v>20</v>
      </c>
      <c r="H42" s="83" t="s">
        <v>20</v>
      </c>
      <c r="I42" s="83"/>
      <c r="J42" s="81"/>
      <c r="K42" s="81"/>
      <c r="L42" s="81"/>
    </row>
    <row r="43" spans="1:12" x14ac:dyDescent="0.25">
      <c r="A43" s="78" t="s">
        <v>359</v>
      </c>
      <c r="B43" s="84" t="s">
        <v>360</v>
      </c>
      <c r="C43" s="85" t="s">
        <v>20</v>
      </c>
      <c r="D43" s="85" t="s">
        <v>20</v>
      </c>
      <c r="E43" s="85"/>
      <c r="F43" s="83"/>
      <c r="G43" s="85" t="s">
        <v>20</v>
      </c>
      <c r="H43" s="85" t="s">
        <v>20</v>
      </c>
      <c r="I43" s="83"/>
      <c r="J43" s="81"/>
      <c r="K43" s="81"/>
      <c r="L43" s="81"/>
    </row>
    <row r="44" spans="1:12" x14ac:dyDescent="0.25">
      <c r="A44" s="78" t="s">
        <v>361</v>
      </c>
      <c r="B44" s="84" t="s">
        <v>362</v>
      </c>
      <c r="C44" s="83" t="s">
        <v>20</v>
      </c>
      <c r="D44" s="83" t="s">
        <v>20</v>
      </c>
      <c r="E44" s="83"/>
      <c r="F44" s="83"/>
      <c r="G44" s="83" t="s">
        <v>20</v>
      </c>
      <c r="H44" s="83" t="s">
        <v>20</v>
      </c>
      <c r="I44" s="83"/>
      <c r="J44" s="81"/>
      <c r="K44" s="81"/>
      <c r="L44" s="81"/>
    </row>
    <row r="45" spans="1:12" ht="78.75" x14ac:dyDescent="0.25">
      <c r="A45" s="78" t="s">
        <v>363</v>
      </c>
      <c r="B45" s="84" t="s">
        <v>364</v>
      </c>
      <c r="C45" s="83" t="s">
        <v>20</v>
      </c>
      <c r="D45" s="83" t="s">
        <v>20</v>
      </c>
      <c r="E45" s="83"/>
      <c r="F45" s="83"/>
      <c r="G45" s="83" t="s">
        <v>20</v>
      </c>
      <c r="H45" s="83" t="s">
        <v>20</v>
      </c>
      <c r="I45" s="83"/>
      <c r="J45" s="81"/>
      <c r="K45" s="81"/>
      <c r="L45" s="81"/>
    </row>
    <row r="46" spans="1:12" ht="157.5" x14ac:dyDescent="0.25">
      <c r="A46" s="78" t="s">
        <v>365</v>
      </c>
      <c r="B46" s="84" t="s">
        <v>366</v>
      </c>
      <c r="C46" s="83" t="s">
        <v>20</v>
      </c>
      <c r="D46" s="83" t="s">
        <v>20</v>
      </c>
      <c r="E46" s="83"/>
      <c r="F46" s="83"/>
      <c r="G46" s="83" t="s">
        <v>20</v>
      </c>
      <c r="H46" s="83" t="s">
        <v>20</v>
      </c>
      <c r="I46" s="83"/>
      <c r="J46" s="81"/>
      <c r="K46" s="81"/>
      <c r="L46" s="81"/>
    </row>
    <row r="47" spans="1:12" x14ac:dyDescent="0.25">
      <c r="A47" s="78" t="s">
        <v>367</v>
      </c>
      <c r="B47" s="84" t="s">
        <v>368</v>
      </c>
      <c r="C47" s="83" t="s">
        <v>20</v>
      </c>
      <c r="D47" s="83" t="s">
        <v>20</v>
      </c>
      <c r="E47" s="83"/>
      <c r="F47" s="83"/>
      <c r="G47" s="83" t="s">
        <v>20</v>
      </c>
      <c r="H47" s="83" t="s">
        <v>20</v>
      </c>
      <c r="I47" s="83"/>
      <c r="J47" s="81"/>
      <c r="K47" s="81"/>
      <c r="L47" s="81"/>
    </row>
    <row r="48" spans="1:12" ht="31.5" x14ac:dyDescent="0.25">
      <c r="A48" s="78" t="s">
        <v>369</v>
      </c>
      <c r="B48" s="79" t="s">
        <v>370</v>
      </c>
      <c r="C48" s="89"/>
      <c r="D48" s="89"/>
      <c r="E48" s="81"/>
      <c r="F48" s="81"/>
      <c r="G48" s="89"/>
      <c r="H48" s="89"/>
      <c r="I48" s="81"/>
      <c r="J48" s="81"/>
      <c r="K48" s="81"/>
      <c r="L48" s="81"/>
    </row>
    <row r="49" spans="1:12" ht="31.5" x14ac:dyDescent="0.25">
      <c r="A49" s="78">
        <v>4</v>
      </c>
      <c r="B49" s="84" t="s">
        <v>371</v>
      </c>
      <c r="C49" s="83" t="s">
        <v>20</v>
      </c>
      <c r="D49" s="83" t="s">
        <v>20</v>
      </c>
      <c r="E49" s="83"/>
      <c r="F49" s="83"/>
      <c r="G49" s="83" t="s">
        <v>20</v>
      </c>
      <c r="H49" s="83" t="s">
        <v>20</v>
      </c>
      <c r="I49" s="83"/>
      <c r="J49" s="81"/>
      <c r="K49" s="81"/>
      <c r="L49" s="81"/>
    </row>
    <row r="50" spans="1:12" ht="78.75" x14ac:dyDescent="0.25">
      <c r="A50" s="78" t="s">
        <v>372</v>
      </c>
      <c r="B50" s="84" t="s">
        <v>373</v>
      </c>
      <c r="C50" s="83" t="s">
        <v>20</v>
      </c>
      <c r="D50" s="83" t="s">
        <v>20</v>
      </c>
      <c r="E50" s="83"/>
      <c r="F50" s="83"/>
      <c r="G50" s="83" t="s">
        <v>20</v>
      </c>
      <c r="H50" s="83" t="s">
        <v>20</v>
      </c>
      <c r="I50" s="83"/>
      <c r="J50" s="81"/>
      <c r="K50" s="81"/>
      <c r="L50" s="81"/>
    </row>
    <row r="51" spans="1:12" ht="63" x14ac:dyDescent="0.25">
      <c r="A51" s="78" t="s">
        <v>374</v>
      </c>
      <c r="B51" s="84" t="s">
        <v>375</v>
      </c>
      <c r="C51" s="83" t="s">
        <v>20</v>
      </c>
      <c r="D51" s="83" t="s">
        <v>20</v>
      </c>
      <c r="E51" s="83"/>
      <c r="F51" s="83"/>
      <c r="G51" s="83" t="s">
        <v>20</v>
      </c>
      <c r="H51" s="83" t="s">
        <v>20</v>
      </c>
      <c r="I51" s="83"/>
      <c r="J51" s="81"/>
      <c r="K51" s="81"/>
      <c r="L51" s="81"/>
    </row>
    <row r="52" spans="1:12" ht="63" x14ac:dyDescent="0.25">
      <c r="A52" s="78" t="s">
        <v>376</v>
      </c>
      <c r="B52" s="84" t="s">
        <v>377</v>
      </c>
      <c r="C52" s="83" t="s">
        <v>20</v>
      </c>
      <c r="D52" s="83" t="s">
        <v>20</v>
      </c>
      <c r="E52" s="83"/>
      <c r="F52" s="83"/>
      <c r="G52" s="83" t="s">
        <v>20</v>
      </c>
      <c r="H52" s="83" t="s">
        <v>20</v>
      </c>
      <c r="I52" s="83"/>
      <c r="J52" s="81"/>
      <c r="K52" s="81"/>
      <c r="L52" s="81"/>
    </row>
    <row r="53" spans="1:12" ht="31.5" x14ac:dyDescent="0.25">
      <c r="A53" s="78" t="s">
        <v>378</v>
      </c>
      <c r="B53" s="90" t="s">
        <v>379</v>
      </c>
      <c r="C53" s="85" t="s">
        <v>20</v>
      </c>
      <c r="D53" s="85" t="s">
        <v>20</v>
      </c>
      <c r="E53" s="85"/>
      <c r="F53" s="83"/>
      <c r="G53" s="85" t="s">
        <v>20</v>
      </c>
      <c r="H53" s="85" t="s">
        <v>20</v>
      </c>
      <c r="I53" s="83"/>
      <c r="J53" s="81"/>
      <c r="K53" s="81"/>
      <c r="L53" s="81"/>
    </row>
    <row r="54" spans="1:12" ht="31.5" x14ac:dyDescent="0.25">
      <c r="A54" s="78" t="s">
        <v>380</v>
      </c>
      <c r="B54" s="84" t="s">
        <v>381</v>
      </c>
      <c r="C54" s="83" t="s">
        <v>20</v>
      </c>
      <c r="D54" s="83" t="s">
        <v>20</v>
      </c>
      <c r="E54" s="83"/>
      <c r="F54" s="83"/>
      <c r="G54" s="83" t="s">
        <v>20</v>
      </c>
      <c r="H54" s="83" t="s">
        <v>20</v>
      </c>
      <c r="I54" s="83"/>
      <c r="J54" s="81"/>
      <c r="K54" s="81"/>
      <c r="L54" s="8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K27"/>
    </sheetView>
  </sheetViews>
  <sheetFormatPr defaultColWidth="9.140625" defaultRowHeight="15.75" x14ac:dyDescent="0.25"/>
  <cols>
    <col min="1" max="1" width="9.140625" style="73"/>
    <col min="2" max="2" width="57.85546875" style="73" customWidth="1"/>
    <col min="3" max="3" width="13" style="73" customWidth="1"/>
    <col min="4" max="4" width="17.85546875" style="73" customWidth="1"/>
    <col min="5" max="6" width="19" style="73" customWidth="1"/>
    <col min="7" max="7" width="18.7109375" style="73" customWidth="1"/>
    <col min="8" max="15" width="9.28515625" style="73" customWidth="1"/>
    <col min="16" max="17" width="8" style="73" customWidth="1"/>
    <col min="18" max="19" width="8.5703125" style="73" customWidth="1"/>
    <col min="20" max="21" width="8" style="73" customWidth="1"/>
    <col min="22" max="23" width="8.5703125" style="73" customWidth="1"/>
    <col min="24" max="25" width="8" style="73" customWidth="1"/>
    <col min="26" max="27" width="8.5703125" style="73" customWidth="1"/>
    <col min="28" max="28" width="18" style="73" customWidth="1"/>
    <col min="29" max="29" width="24.85546875" style="73" customWidth="1"/>
    <col min="30" max="31" width="11" style="73" bestFit="1" customWidth="1"/>
    <col min="32" max="16384" width="9.140625" style="73"/>
  </cols>
  <sheetData>
    <row r="1" spans="1:29" ht="18.75" x14ac:dyDescent="0.25">
      <c r="AC1" s="4" t="s">
        <v>0</v>
      </c>
    </row>
    <row r="2" spans="1:29" ht="18.75" x14ac:dyDescent="0.3">
      <c r="AC2" s="5" t="s">
        <v>1</v>
      </c>
    </row>
    <row r="3" spans="1:29" ht="18.75" x14ac:dyDescent="0.3">
      <c r="AC3" s="5" t="s">
        <v>2</v>
      </c>
    </row>
    <row r="4" spans="1:29" ht="18.75" customHeight="1" x14ac:dyDescent="0.25">
      <c r="A4" s="261" t="str">
        <f>'6.1. Паспорт сетевой график'!A5:K5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5"/>
    </row>
    <row r="6" spans="1:29" ht="18.75" x14ac:dyDescent="0.25">
      <c r="A6" s="264" t="s">
        <v>3</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91"/>
      <c r="B7" s="91"/>
      <c r="C7" s="91"/>
      <c r="D7" s="91"/>
      <c r="E7" s="91"/>
      <c r="F7" s="91"/>
      <c r="G7" s="91"/>
      <c r="H7" s="92"/>
      <c r="I7" s="92"/>
      <c r="J7" s="92"/>
      <c r="K7" s="92"/>
      <c r="L7" s="92"/>
      <c r="M7" s="92"/>
      <c r="N7" s="92"/>
      <c r="O7" s="92"/>
      <c r="P7" s="92"/>
      <c r="Q7" s="92"/>
      <c r="R7" s="92"/>
      <c r="S7" s="92"/>
      <c r="T7" s="92"/>
      <c r="U7" s="92"/>
      <c r="V7" s="92"/>
      <c r="W7" s="92"/>
      <c r="X7" s="92"/>
      <c r="Y7" s="92"/>
      <c r="Z7" s="92"/>
      <c r="AA7" s="92"/>
      <c r="AB7" s="92"/>
      <c r="AC7" s="92"/>
    </row>
    <row r="8" spans="1:29" x14ac:dyDescent="0.25">
      <c r="A8" s="344" t="str">
        <f>'6.1. Паспорт сетевой график'!A9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91"/>
      <c r="B10" s="91"/>
      <c r="C10" s="91"/>
      <c r="D10" s="91"/>
      <c r="E10" s="91"/>
      <c r="F10" s="91"/>
      <c r="G10" s="91"/>
      <c r="H10" s="92"/>
      <c r="I10" s="92"/>
      <c r="J10" s="92"/>
      <c r="K10" s="92"/>
      <c r="L10" s="92"/>
      <c r="M10" s="92"/>
      <c r="N10" s="92"/>
      <c r="O10" s="92"/>
      <c r="P10" s="92"/>
      <c r="Q10" s="92"/>
      <c r="R10" s="92"/>
      <c r="S10" s="92"/>
      <c r="T10" s="92"/>
      <c r="U10" s="92"/>
      <c r="V10" s="92"/>
      <c r="W10" s="92"/>
      <c r="X10" s="92"/>
      <c r="Y10" s="92"/>
      <c r="Z10" s="92"/>
      <c r="AA10" s="92"/>
      <c r="AB10" s="92"/>
      <c r="AC10" s="92"/>
    </row>
    <row r="11" spans="1:29" x14ac:dyDescent="0.25">
      <c r="A11" s="344" t="str">
        <f>'6.1. Паспорт сетевой график'!A12</f>
        <v>P_25-0008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93"/>
      <c r="B13" s="93"/>
      <c r="C13" s="93"/>
      <c r="D13" s="93"/>
      <c r="E13" s="93"/>
      <c r="F13" s="93"/>
      <c r="G13" s="93"/>
      <c r="H13" s="94"/>
      <c r="I13" s="94"/>
      <c r="J13" s="94"/>
      <c r="K13" s="94"/>
      <c r="L13" s="94"/>
      <c r="M13" s="94"/>
      <c r="N13" s="94"/>
      <c r="O13" s="94"/>
      <c r="P13" s="94"/>
      <c r="Q13" s="94"/>
      <c r="R13" s="94"/>
      <c r="S13" s="94"/>
      <c r="T13" s="94"/>
      <c r="U13" s="94"/>
      <c r="V13" s="94"/>
      <c r="W13" s="94"/>
      <c r="X13" s="94"/>
      <c r="Y13" s="94"/>
      <c r="Z13" s="94"/>
      <c r="AA13" s="94"/>
      <c r="AB13" s="94"/>
      <c r="AC13" s="94"/>
    </row>
    <row r="14" spans="1:29" ht="36" customHeight="1" x14ac:dyDescent="0.25">
      <c r="A14" s="341" t="str">
        <f>'6.1. Паспорт сетевой график'!A15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8" spans="1:32" x14ac:dyDescent="0.25">
      <c r="A18" s="343" t="s">
        <v>382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row>
    <row r="20" spans="1:32" ht="33" customHeight="1" x14ac:dyDescent="0.25">
      <c r="A20" s="319" t="s">
        <v>383</v>
      </c>
      <c r="B20" s="319" t="s">
        <v>384</v>
      </c>
      <c r="C20" s="332" t="s">
        <v>385</v>
      </c>
      <c r="D20" s="332"/>
      <c r="E20" s="336" t="s">
        <v>386</v>
      </c>
      <c r="F20" s="336"/>
      <c r="G20" s="337" t="s">
        <v>564</v>
      </c>
      <c r="H20" s="333" t="s">
        <v>387</v>
      </c>
      <c r="I20" s="334"/>
      <c r="J20" s="334"/>
      <c r="K20" s="334"/>
      <c r="L20" s="333" t="s">
        <v>388</v>
      </c>
      <c r="M20" s="334"/>
      <c r="N20" s="334"/>
      <c r="O20" s="334"/>
      <c r="P20" s="333" t="s">
        <v>389</v>
      </c>
      <c r="Q20" s="334"/>
      <c r="R20" s="334"/>
      <c r="S20" s="334"/>
      <c r="T20" s="333" t="s">
        <v>390</v>
      </c>
      <c r="U20" s="334"/>
      <c r="V20" s="334"/>
      <c r="W20" s="334"/>
      <c r="X20" s="333" t="s">
        <v>565</v>
      </c>
      <c r="Y20" s="334"/>
      <c r="Z20" s="334"/>
      <c r="AA20" s="335"/>
      <c r="AB20" s="328" t="s">
        <v>391</v>
      </c>
      <c r="AC20" s="329"/>
      <c r="AD20" s="95"/>
      <c r="AE20" s="95"/>
      <c r="AF20" s="95"/>
    </row>
    <row r="21" spans="1:32" ht="99.75" customHeight="1" x14ac:dyDescent="0.25">
      <c r="A21" s="320"/>
      <c r="B21" s="320"/>
      <c r="C21" s="332"/>
      <c r="D21" s="332"/>
      <c r="E21" s="336"/>
      <c r="F21" s="336"/>
      <c r="G21" s="338"/>
      <c r="H21" s="332" t="s">
        <v>321</v>
      </c>
      <c r="I21" s="332"/>
      <c r="J21" s="332" t="s">
        <v>322</v>
      </c>
      <c r="K21" s="332"/>
      <c r="L21" s="332" t="s">
        <v>321</v>
      </c>
      <c r="M21" s="332"/>
      <c r="N21" s="332" t="s">
        <v>322</v>
      </c>
      <c r="O21" s="332"/>
      <c r="P21" s="332" t="s">
        <v>321</v>
      </c>
      <c r="Q21" s="332"/>
      <c r="R21" s="332" t="s">
        <v>322</v>
      </c>
      <c r="S21" s="332"/>
      <c r="T21" s="332" t="s">
        <v>321</v>
      </c>
      <c r="U21" s="332"/>
      <c r="V21" s="332" t="s">
        <v>322</v>
      </c>
      <c r="W21" s="332"/>
      <c r="X21" s="332" t="s">
        <v>321</v>
      </c>
      <c r="Y21" s="332"/>
      <c r="Z21" s="332" t="s">
        <v>322</v>
      </c>
      <c r="AA21" s="332"/>
      <c r="AB21" s="330"/>
      <c r="AC21" s="331"/>
    </row>
    <row r="22" spans="1:32" ht="89.25" customHeight="1" x14ac:dyDescent="0.25">
      <c r="A22" s="321"/>
      <c r="B22" s="321"/>
      <c r="C22" s="236" t="s">
        <v>321</v>
      </c>
      <c r="D22" s="236" t="s">
        <v>392</v>
      </c>
      <c r="E22" s="237" t="s">
        <v>567</v>
      </c>
      <c r="F22" s="237" t="s">
        <v>562</v>
      </c>
      <c r="G22" s="339"/>
      <c r="H22" s="238" t="s">
        <v>393</v>
      </c>
      <c r="I22" s="238" t="s">
        <v>394</v>
      </c>
      <c r="J22" s="238" t="s">
        <v>393</v>
      </c>
      <c r="K22" s="238" t="s">
        <v>394</v>
      </c>
      <c r="L22" s="238" t="s">
        <v>393</v>
      </c>
      <c r="M22" s="238" t="s">
        <v>394</v>
      </c>
      <c r="N22" s="238" t="s">
        <v>393</v>
      </c>
      <c r="O22" s="238" t="s">
        <v>394</v>
      </c>
      <c r="P22" s="238" t="s">
        <v>393</v>
      </c>
      <c r="Q22" s="238" t="s">
        <v>394</v>
      </c>
      <c r="R22" s="238" t="s">
        <v>393</v>
      </c>
      <c r="S22" s="238" t="s">
        <v>394</v>
      </c>
      <c r="T22" s="238" t="s">
        <v>393</v>
      </c>
      <c r="U22" s="238" t="s">
        <v>394</v>
      </c>
      <c r="V22" s="238" t="s">
        <v>393</v>
      </c>
      <c r="W22" s="238" t="s">
        <v>394</v>
      </c>
      <c r="X22" s="238" t="s">
        <v>393</v>
      </c>
      <c r="Y22" s="238" t="s">
        <v>394</v>
      </c>
      <c r="Z22" s="238" t="s">
        <v>393</v>
      </c>
      <c r="AA22" s="238" t="s">
        <v>394</v>
      </c>
      <c r="AB22" s="236" t="s">
        <v>321</v>
      </c>
      <c r="AC22" s="236" t="s">
        <v>322</v>
      </c>
    </row>
    <row r="23" spans="1:32" ht="19.5" customHeight="1" x14ac:dyDescent="0.25">
      <c r="A23" s="77">
        <v>1</v>
      </c>
      <c r="B23" s="77">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96">
        <v>1</v>
      </c>
      <c r="B24" s="97" t="s">
        <v>395</v>
      </c>
      <c r="C24" s="98">
        <f t="shared" ref="C24:AA24" si="0">SUM(C25:C29)</f>
        <v>0</v>
      </c>
      <c r="D24" s="98">
        <f t="shared" ref="D24:F24" si="1">SUM(D25:D29)</f>
        <v>0</v>
      </c>
      <c r="E24" s="98">
        <f t="shared" si="1"/>
        <v>0</v>
      </c>
      <c r="F24" s="239">
        <f t="shared" si="1"/>
        <v>0</v>
      </c>
      <c r="G24" s="98">
        <f t="shared" si="0"/>
        <v>0</v>
      </c>
      <c r="H24" s="98">
        <f t="shared" ref="H24" si="2">SUM(H25:H29)</f>
        <v>0</v>
      </c>
      <c r="I24" s="98">
        <f t="shared" si="0"/>
        <v>0</v>
      </c>
      <c r="J24" s="98">
        <f t="shared" ref="J24" si="3">SUM(J25:J29)</f>
        <v>3.4140000000000001</v>
      </c>
      <c r="K24" s="98">
        <f t="shared" si="0"/>
        <v>3.4140000000000001</v>
      </c>
      <c r="L24" s="98">
        <f t="shared" si="0"/>
        <v>0</v>
      </c>
      <c r="M24" s="98">
        <f t="shared" si="0"/>
        <v>0</v>
      </c>
      <c r="N24" s="98">
        <f t="shared" ref="N24" si="4">SUM(N25:N29)</f>
        <v>0</v>
      </c>
      <c r="O24" s="98">
        <f t="shared" si="0"/>
        <v>0</v>
      </c>
      <c r="P24" s="98">
        <f t="shared" si="0"/>
        <v>0</v>
      </c>
      <c r="Q24" s="98">
        <f t="shared" si="0"/>
        <v>0</v>
      </c>
      <c r="R24" s="98">
        <f t="shared" si="0"/>
        <v>0</v>
      </c>
      <c r="S24" s="98">
        <f t="shared" si="0"/>
        <v>0</v>
      </c>
      <c r="T24" s="98">
        <f t="shared" si="0"/>
        <v>0</v>
      </c>
      <c r="U24" s="98">
        <f t="shared" si="0"/>
        <v>0</v>
      </c>
      <c r="V24" s="98">
        <f t="shared" si="0"/>
        <v>0</v>
      </c>
      <c r="W24" s="98">
        <f t="shared" si="0"/>
        <v>0</v>
      </c>
      <c r="X24" s="98">
        <f t="shared" si="0"/>
        <v>0</v>
      </c>
      <c r="Y24" s="98">
        <f t="shared" si="0"/>
        <v>0</v>
      </c>
      <c r="Z24" s="98">
        <f t="shared" si="0"/>
        <v>0</v>
      </c>
      <c r="AA24" s="98">
        <f t="shared" si="0"/>
        <v>0</v>
      </c>
      <c r="AB24" s="239">
        <f>H24+L24+P24+T24+X24</f>
        <v>0</v>
      </c>
      <c r="AC24" s="241">
        <f>J24+N24+R24+V24+Z24</f>
        <v>3.4140000000000001</v>
      </c>
    </row>
    <row r="25" spans="1:32" ht="24" customHeight="1" x14ac:dyDescent="0.25">
      <c r="A25" s="99" t="s">
        <v>396</v>
      </c>
      <c r="B25" s="100" t="s">
        <v>397</v>
      </c>
      <c r="C25" s="98">
        <v>0</v>
      </c>
      <c r="D25" s="98">
        <v>0</v>
      </c>
      <c r="E25" s="98">
        <v>0</v>
      </c>
      <c r="F25" s="240">
        <v>0</v>
      </c>
      <c r="G25" s="101">
        <v>0</v>
      </c>
      <c r="H25" s="101">
        <v>0</v>
      </c>
      <c r="I25" s="101">
        <v>0</v>
      </c>
      <c r="J25" s="101">
        <v>0</v>
      </c>
      <c r="K25" s="101">
        <f t="shared" ref="K25:K29" si="5">J25</f>
        <v>0</v>
      </c>
      <c r="L25" s="101">
        <v>0</v>
      </c>
      <c r="M25" s="101">
        <v>0</v>
      </c>
      <c r="N25" s="101">
        <v>0</v>
      </c>
      <c r="O25" s="101">
        <v>0</v>
      </c>
      <c r="P25" s="101">
        <v>0</v>
      </c>
      <c r="Q25" s="101">
        <v>0</v>
      </c>
      <c r="R25" s="101">
        <v>0</v>
      </c>
      <c r="S25" s="101">
        <v>0</v>
      </c>
      <c r="T25" s="101">
        <v>0</v>
      </c>
      <c r="U25" s="101">
        <v>0</v>
      </c>
      <c r="V25" s="101">
        <v>0</v>
      </c>
      <c r="W25" s="101">
        <v>0</v>
      </c>
      <c r="X25" s="101">
        <v>0</v>
      </c>
      <c r="Y25" s="101">
        <v>0</v>
      </c>
      <c r="Z25" s="101">
        <v>0</v>
      </c>
      <c r="AA25" s="101">
        <v>0</v>
      </c>
      <c r="AB25" s="239">
        <f>H25+L25+P25+T25+X25</f>
        <v>0</v>
      </c>
      <c r="AC25" s="241">
        <f>J25+N25+R25+V25+Z25</f>
        <v>0</v>
      </c>
    </row>
    <row r="26" spans="1:32" x14ac:dyDescent="0.25">
      <c r="A26" s="99" t="s">
        <v>398</v>
      </c>
      <c r="B26" s="100" t="s">
        <v>399</v>
      </c>
      <c r="C26" s="98">
        <v>0</v>
      </c>
      <c r="D26" s="98">
        <v>0</v>
      </c>
      <c r="E26" s="98">
        <v>0</v>
      </c>
      <c r="F26" s="240">
        <v>0</v>
      </c>
      <c r="G26" s="101">
        <v>0</v>
      </c>
      <c r="H26" s="101">
        <v>0</v>
      </c>
      <c r="I26" s="101">
        <v>0</v>
      </c>
      <c r="J26" s="101">
        <v>0</v>
      </c>
      <c r="K26" s="101">
        <f t="shared" si="5"/>
        <v>0</v>
      </c>
      <c r="L26" s="101">
        <v>0</v>
      </c>
      <c r="M26" s="101">
        <v>0</v>
      </c>
      <c r="N26" s="101">
        <v>0</v>
      </c>
      <c r="O26" s="101">
        <v>0</v>
      </c>
      <c r="P26" s="101">
        <v>0</v>
      </c>
      <c r="Q26" s="101">
        <v>0</v>
      </c>
      <c r="R26" s="101">
        <v>0</v>
      </c>
      <c r="S26" s="101">
        <v>0</v>
      </c>
      <c r="T26" s="101">
        <v>0</v>
      </c>
      <c r="U26" s="101">
        <v>0</v>
      </c>
      <c r="V26" s="101">
        <v>0</v>
      </c>
      <c r="W26" s="101">
        <v>0</v>
      </c>
      <c r="X26" s="101">
        <v>0</v>
      </c>
      <c r="Y26" s="101">
        <v>0</v>
      </c>
      <c r="Z26" s="101">
        <v>0</v>
      </c>
      <c r="AA26" s="101">
        <v>0</v>
      </c>
      <c r="AB26" s="239">
        <f t="shared" ref="AB26:AB64" si="6">H26+L26+P26+T26+X26</f>
        <v>0</v>
      </c>
      <c r="AC26" s="241">
        <f t="shared" ref="AC26:AC64" si="7">J26+N26+R26+V26+Z26</f>
        <v>0</v>
      </c>
    </row>
    <row r="27" spans="1:32" ht="31.5" x14ac:dyDescent="0.25">
      <c r="A27" s="99" t="s">
        <v>400</v>
      </c>
      <c r="B27" s="100" t="s">
        <v>401</v>
      </c>
      <c r="C27" s="98">
        <v>0</v>
      </c>
      <c r="D27" s="98">
        <v>0</v>
      </c>
      <c r="E27" s="98">
        <v>0</v>
      </c>
      <c r="F27" s="240">
        <v>0</v>
      </c>
      <c r="G27" s="101">
        <v>0</v>
      </c>
      <c r="H27" s="101">
        <v>0</v>
      </c>
      <c r="I27" s="101">
        <v>0</v>
      </c>
      <c r="J27" s="101">
        <v>3.4140000000000001</v>
      </c>
      <c r="K27" s="101">
        <v>3.4140000000000001</v>
      </c>
      <c r="L27" s="101">
        <v>0</v>
      </c>
      <c r="M27" s="101">
        <v>0</v>
      </c>
      <c r="N27" s="101">
        <v>0</v>
      </c>
      <c r="O27" s="101">
        <v>0</v>
      </c>
      <c r="P27" s="101">
        <v>0</v>
      </c>
      <c r="Q27" s="101">
        <v>0</v>
      </c>
      <c r="R27" s="101">
        <v>0</v>
      </c>
      <c r="S27" s="101">
        <v>0</v>
      </c>
      <c r="T27" s="101">
        <v>0</v>
      </c>
      <c r="U27" s="101">
        <v>0</v>
      </c>
      <c r="V27" s="101">
        <v>0</v>
      </c>
      <c r="W27" s="101">
        <v>0</v>
      </c>
      <c r="X27" s="101">
        <v>0</v>
      </c>
      <c r="Y27" s="101">
        <v>0</v>
      </c>
      <c r="Z27" s="101">
        <v>0</v>
      </c>
      <c r="AA27" s="101">
        <v>0</v>
      </c>
      <c r="AB27" s="239">
        <f t="shared" si="6"/>
        <v>0</v>
      </c>
      <c r="AC27" s="241">
        <f t="shared" si="7"/>
        <v>3.4140000000000001</v>
      </c>
    </row>
    <row r="28" spans="1:32" x14ac:dyDescent="0.25">
      <c r="A28" s="99" t="s">
        <v>402</v>
      </c>
      <c r="B28" s="100" t="s">
        <v>403</v>
      </c>
      <c r="C28" s="98">
        <v>0</v>
      </c>
      <c r="D28" s="98">
        <v>0</v>
      </c>
      <c r="E28" s="98">
        <v>0</v>
      </c>
      <c r="F28" s="240">
        <v>0</v>
      </c>
      <c r="G28" s="101">
        <v>0</v>
      </c>
      <c r="H28" s="101">
        <v>0</v>
      </c>
      <c r="I28" s="101">
        <v>0</v>
      </c>
      <c r="J28" s="101">
        <v>0</v>
      </c>
      <c r="K28" s="101">
        <f t="shared" si="5"/>
        <v>0</v>
      </c>
      <c r="L28" s="101">
        <v>0</v>
      </c>
      <c r="M28" s="101">
        <v>0</v>
      </c>
      <c r="N28" s="101">
        <v>0</v>
      </c>
      <c r="O28" s="101">
        <v>0</v>
      </c>
      <c r="P28" s="101">
        <v>0</v>
      </c>
      <c r="Q28" s="101">
        <v>0</v>
      </c>
      <c r="R28" s="101">
        <v>0</v>
      </c>
      <c r="S28" s="101">
        <v>0</v>
      </c>
      <c r="T28" s="101">
        <v>0</v>
      </c>
      <c r="U28" s="101">
        <v>0</v>
      </c>
      <c r="V28" s="101">
        <v>0</v>
      </c>
      <c r="W28" s="101">
        <v>0</v>
      </c>
      <c r="X28" s="101">
        <v>0</v>
      </c>
      <c r="Y28" s="101">
        <v>0</v>
      </c>
      <c r="Z28" s="101">
        <v>0</v>
      </c>
      <c r="AA28" s="101">
        <v>0</v>
      </c>
      <c r="AB28" s="239">
        <f t="shared" si="6"/>
        <v>0</v>
      </c>
      <c r="AC28" s="241">
        <f t="shared" si="7"/>
        <v>0</v>
      </c>
    </row>
    <row r="29" spans="1:32" x14ac:dyDescent="0.25">
      <c r="A29" s="99" t="s">
        <v>404</v>
      </c>
      <c r="B29" s="102" t="s">
        <v>405</v>
      </c>
      <c r="C29" s="98">
        <v>0</v>
      </c>
      <c r="D29" s="98">
        <v>0</v>
      </c>
      <c r="E29" s="98">
        <v>0</v>
      </c>
      <c r="F29" s="240">
        <v>0</v>
      </c>
      <c r="G29" s="101">
        <v>0</v>
      </c>
      <c r="H29" s="101">
        <v>0</v>
      </c>
      <c r="I29" s="101">
        <v>0</v>
      </c>
      <c r="J29" s="101">
        <v>0</v>
      </c>
      <c r="K29" s="101">
        <f t="shared" si="5"/>
        <v>0</v>
      </c>
      <c r="L29" s="101">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239">
        <f t="shared" si="6"/>
        <v>0</v>
      </c>
      <c r="AC29" s="241">
        <f t="shared" si="7"/>
        <v>0</v>
      </c>
    </row>
    <row r="30" spans="1:32" s="103" customFormat="1" ht="47.25" x14ac:dyDescent="0.25">
      <c r="A30" s="96" t="s">
        <v>15</v>
      </c>
      <c r="B30" s="97" t="s">
        <v>406</v>
      </c>
      <c r="C30" s="98">
        <f>SUM(C31:C34)</f>
        <v>0</v>
      </c>
      <c r="D30" s="98">
        <f t="shared" ref="D30:F30" si="8">SUM(D31:D34)</f>
        <v>0</v>
      </c>
      <c r="E30" s="98">
        <f t="shared" si="8"/>
        <v>0</v>
      </c>
      <c r="F30" s="239">
        <f t="shared" si="8"/>
        <v>0</v>
      </c>
      <c r="G30" s="98">
        <f t="shared" ref="G30:AA30" si="9">SUM(G31:G34)</f>
        <v>0</v>
      </c>
      <c r="H30" s="98">
        <f t="shared" ref="H30" si="10">SUM(H31:H34)</f>
        <v>0</v>
      </c>
      <c r="I30" s="98">
        <f t="shared" si="9"/>
        <v>0</v>
      </c>
      <c r="J30" s="98">
        <f t="shared" ref="J30" si="11">SUM(J31:J34)</f>
        <v>2.8450000000000002</v>
      </c>
      <c r="K30" s="98">
        <f t="shared" si="9"/>
        <v>2.8450000000000002</v>
      </c>
      <c r="L30" s="98">
        <f t="shared" si="9"/>
        <v>0</v>
      </c>
      <c r="M30" s="98">
        <f t="shared" si="9"/>
        <v>0</v>
      </c>
      <c r="N30" s="98">
        <f t="shared" ref="N30" si="12">SUM(N31:N34)</f>
        <v>0</v>
      </c>
      <c r="O30" s="98">
        <f t="shared" si="9"/>
        <v>0</v>
      </c>
      <c r="P30" s="98">
        <f t="shared" si="9"/>
        <v>0</v>
      </c>
      <c r="Q30" s="98">
        <f t="shared" si="9"/>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239">
        <f t="shared" si="6"/>
        <v>0</v>
      </c>
      <c r="AC30" s="241">
        <f t="shared" si="7"/>
        <v>2.8450000000000002</v>
      </c>
    </row>
    <row r="31" spans="1:32" x14ac:dyDescent="0.25">
      <c r="A31" s="96" t="s">
        <v>407</v>
      </c>
      <c r="B31" s="100" t="s">
        <v>408</v>
      </c>
      <c r="C31" s="98">
        <v>0</v>
      </c>
      <c r="D31" s="98">
        <v>0</v>
      </c>
      <c r="E31" s="98">
        <v>0</v>
      </c>
      <c r="F31" s="240">
        <v>0</v>
      </c>
      <c r="G31" s="101">
        <v>0</v>
      </c>
      <c r="H31" s="101">
        <v>0</v>
      </c>
      <c r="I31" s="101">
        <v>0</v>
      </c>
      <c r="J31" s="101">
        <v>2.8450000000000002</v>
      </c>
      <c r="K31" s="101">
        <f>J31</f>
        <v>2.8450000000000002</v>
      </c>
      <c r="L31" s="101">
        <v>0</v>
      </c>
      <c r="M31" s="101">
        <v>0</v>
      </c>
      <c r="N31" s="101">
        <v>0</v>
      </c>
      <c r="O31" s="101">
        <v>0</v>
      </c>
      <c r="P31" s="101">
        <v>0</v>
      </c>
      <c r="Q31" s="101">
        <v>0</v>
      </c>
      <c r="R31" s="101">
        <v>0</v>
      </c>
      <c r="S31" s="101">
        <v>0</v>
      </c>
      <c r="T31" s="101">
        <v>0</v>
      </c>
      <c r="U31" s="101">
        <v>0</v>
      </c>
      <c r="V31" s="101">
        <v>0</v>
      </c>
      <c r="W31" s="101">
        <v>0</v>
      </c>
      <c r="X31" s="101">
        <v>0</v>
      </c>
      <c r="Y31" s="101">
        <v>0</v>
      </c>
      <c r="Z31" s="101">
        <v>0</v>
      </c>
      <c r="AA31" s="101">
        <v>0</v>
      </c>
      <c r="AB31" s="239">
        <f t="shared" si="6"/>
        <v>0</v>
      </c>
      <c r="AC31" s="241">
        <f t="shared" si="7"/>
        <v>2.8450000000000002</v>
      </c>
    </row>
    <row r="32" spans="1:32" ht="31.5" x14ac:dyDescent="0.25">
      <c r="A32" s="96" t="s">
        <v>409</v>
      </c>
      <c r="B32" s="100" t="s">
        <v>410</v>
      </c>
      <c r="C32" s="98">
        <v>0</v>
      </c>
      <c r="D32" s="98">
        <v>0</v>
      </c>
      <c r="E32" s="98">
        <v>0</v>
      </c>
      <c r="F32" s="240">
        <v>0</v>
      </c>
      <c r="G32" s="101">
        <v>0</v>
      </c>
      <c r="H32" s="101">
        <v>0</v>
      </c>
      <c r="I32" s="101">
        <v>0</v>
      </c>
      <c r="J32" s="101">
        <v>0</v>
      </c>
      <c r="K32" s="101">
        <v>0</v>
      </c>
      <c r="L32" s="101">
        <v>0</v>
      </c>
      <c r="M32" s="101">
        <v>0</v>
      </c>
      <c r="N32" s="101">
        <v>0</v>
      </c>
      <c r="O32" s="101">
        <v>0</v>
      </c>
      <c r="P32" s="101">
        <v>0</v>
      </c>
      <c r="Q32" s="101">
        <v>0</v>
      </c>
      <c r="R32" s="101">
        <v>0</v>
      </c>
      <c r="S32" s="101">
        <v>0</v>
      </c>
      <c r="T32" s="101">
        <v>0</v>
      </c>
      <c r="U32" s="101">
        <v>0</v>
      </c>
      <c r="V32" s="101">
        <v>0</v>
      </c>
      <c r="W32" s="101">
        <v>0</v>
      </c>
      <c r="X32" s="101">
        <v>0</v>
      </c>
      <c r="Y32" s="101">
        <v>0</v>
      </c>
      <c r="Z32" s="101">
        <v>0</v>
      </c>
      <c r="AA32" s="101">
        <v>0</v>
      </c>
      <c r="AB32" s="239">
        <f t="shared" si="6"/>
        <v>0</v>
      </c>
      <c r="AC32" s="241">
        <f t="shared" si="7"/>
        <v>0</v>
      </c>
    </row>
    <row r="33" spans="1:29" x14ac:dyDescent="0.25">
      <c r="A33" s="96" t="s">
        <v>411</v>
      </c>
      <c r="B33" s="100" t="s">
        <v>412</v>
      </c>
      <c r="C33" s="98">
        <v>0</v>
      </c>
      <c r="D33" s="98">
        <v>0</v>
      </c>
      <c r="E33" s="98">
        <v>0</v>
      </c>
      <c r="F33" s="240">
        <v>0</v>
      </c>
      <c r="G33" s="101">
        <v>0</v>
      </c>
      <c r="H33" s="101">
        <v>0</v>
      </c>
      <c r="I33" s="101">
        <v>0</v>
      </c>
      <c r="J33" s="101">
        <v>0</v>
      </c>
      <c r="K33" s="101">
        <v>0</v>
      </c>
      <c r="L33" s="101">
        <v>0</v>
      </c>
      <c r="M33" s="101">
        <v>0</v>
      </c>
      <c r="N33" s="101">
        <v>0</v>
      </c>
      <c r="O33" s="101">
        <v>0</v>
      </c>
      <c r="P33" s="101">
        <v>0</v>
      </c>
      <c r="Q33" s="101">
        <v>0</v>
      </c>
      <c r="R33" s="101">
        <v>0</v>
      </c>
      <c r="S33" s="101">
        <v>0</v>
      </c>
      <c r="T33" s="101">
        <v>0</v>
      </c>
      <c r="U33" s="101">
        <v>0</v>
      </c>
      <c r="V33" s="101">
        <v>0</v>
      </c>
      <c r="W33" s="101">
        <v>0</v>
      </c>
      <c r="X33" s="101">
        <v>0</v>
      </c>
      <c r="Y33" s="101">
        <v>0</v>
      </c>
      <c r="Z33" s="101">
        <v>0</v>
      </c>
      <c r="AA33" s="101">
        <v>0</v>
      </c>
      <c r="AB33" s="239">
        <f t="shared" si="6"/>
        <v>0</v>
      </c>
      <c r="AC33" s="241">
        <f t="shared" si="7"/>
        <v>0</v>
      </c>
    </row>
    <row r="34" spans="1:29" x14ac:dyDescent="0.25">
      <c r="A34" s="96" t="s">
        <v>413</v>
      </c>
      <c r="B34" s="100" t="s">
        <v>414</v>
      </c>
      <c r="C34" s="98">
        <v>0</v>
      </c>
      <c r="D34" s="98">
        <v>0</v>
      </c>
      <c r="E34" s="98">
        <v>0</v>
      </c>
      <c r="F34" s="240">
        <v>0</v>
      </c>
      <c r="G34" s="101">
        <v>0</v>
      </c>
      <c r="H34" s="101">
        <v>0</v>
      </c>
      <c r="I34" s="101">
        <v>0</v>
      </c>
      <c r="J34" s="101">
        <v>0</v>
      </c>
      <c r="K34" s="101">
        <v>0</v>
      </c>
      <c r="L34" s="101">
        <v>0</v>
      </c>
      <c r="M34" s="101">
        <v>0</v>
      </c>
      <c r="N34" s="101">
        <v>0</v>
      </c>
      <c r="O34" s="101">
        <v>0</v>
      </c>
      <c r="P34" s="101">
        <v>0</v>
      </c>
      <c r="Q34" s="101">
        <v>0</v>
      </c>
      <c r="R34" s="101">
        <v>0</v>
      </c>
      <c r="S34" s="101">
        <v>0</v>
      </c>
      <c r="T34" s="101">
        <v>0</v>
      </c>
      <c r="U34" s="101">
        <v>0</v>
      </c>
      <c r="V34" s="101">
        <v>0</v>
      </c>
      <c r="W34" s="101">
        <v>0</v>
      </c>
      <c r="X34" s="101">
        <v>0</v>
      </c>
      <c r="Y34" s="101">
        <v>0</v>
      </c>
      <c r="Z34" s="101">
        <v>0</v>
      </c>
      <c r="AA34" s="101">
        <v>0</v>
      </c>
      <c r="AB34" s="239">
        <f t="shared" si="6"/>
        <v>0</v>
      </c>
      <c r="AC34" s="241">
        <f t="shared" si="7"/>
        <v>0</v>
      </c>
    </row>
    <row r="35" spans="1:29" s="103" customFormat="1" ht="31.5" x14ac:dyDescent="0.25">
      <c r="A35" s="96" t="s">
        <v>18</v>
      </c>
      <c r="B35" s="97" t="s">
        <v>415</v>
      </c>
      <c r="C35" s="98">
        <v>0</v>
      </c>
      <c r="D35" s="98">
        <v>0</v>
      </c>
      <c r="E35" s="98">
        <v>0</v>
      </c>
      <c r="F35" s="240">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239">
        <f t="shared" si="6"/>
        <v>0</v>
      </c>
      <c r="AC35" s="241">
        <f t="shared" si="7"/>
        <v>0</v>
      </c>
    </row>
    <row r="36" spans="1:29" ht="31.5" x14ac:dyDescent="0.25">
      <c r="A36" s="99" t="s">
        <v>416</v>
      </c>
      <c r="B36" s="104" t="s">
        <v>417</v>
      </c>
      <c r="C36" s="98">
        <v>0</v>
      </c>
      <c r="D36" s="98">
        <v>0</v>
      </c>
      <c r="E36" s="98">
        <v>0</v>
      </c>
      <c r="F36" s="240">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239">
        <f t="shared" si="6"/>
        <v>0</v>
      </c>
      <c r="AC36" s="241">
        <f t="shared" si="7"/>
        <v>0</v>
      </c>
    </row>
    <row r="37" spans="1:29" x14ac:dyDescent="0.25">
      <c r="A37" s="99" t="s">
        <v>418</v>
      </c>
      <c r="B37" s="104" t="s">
        <v>419</v>
      </c>
      <c r="C37" s="98">
        <v>0</v>
      </c>
      <c r="D37" s="98">
        <v>0</v>
      </c>
      <c r="E37" s="98">
        <v>0</v>
      </c>
      <c r="F37" s="240">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239">
        <f t="shared" si="6"/>
        <v>0</v>
      </c>
      <c r="AC37" s="241">
        <f t="shared" si="7"/>
        <v>0</v>
      </c>
    </row>
    <row r="38" spans="1:29" x14ac:dyDescent="0.25">
      <c r="A38" s="99" t="s">
        <v>420</v>
      </c>
      <c r="B38" s="104" t="s">
        <v>421</v>
      </c>
      <c r="C38" s="98">
        <v>0</v>
      </c>
      <c r="D38" s="98">
        <v>0</v>
      </c>
      <c r="E38" s="98">
        <v>0</v>
      </c>
      <c r="F38" s="240">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239">
        <f t="shared" si="6"/>
        <v>0</v>
      </c>
      <c r="AC38" s="241">
        <f t="shared" si="7"/>
        <v>0</v>
      </c>
    </row>
    <row r="39" spans="1:29" ht="31.5" x14ac:dyDescent="0.25">
      <c r="A39" s="99" t="s">
        <v>422</v>
      </c>
      <c r="B39" s="100" t="s">
        <v>423</v>
      </c>
      <c r="C39" s="98">
        <v>0</v>
      </c>
      <c r="D39" s="98">
        <v>0</v>
      </c>
      <c r="E39" s="98">
        <v>0</v>
      </c>
      <c r="F39" s="240">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239">
        <f t="shared" si="6"/>
        <v>0</v>
      </c>
      <c r="AC39" s="241">
        <f t="shared" si="7"/>
        <v>0</v>
      </c>
    </row>
    <row r="40" spans="1:29" ht="31.5" x14ac:dyDescent="0.25">
      <c r="A40" s="99" t="s">
        <v>424</v>
      </c>
      <c r="B40" s="100" t="s">
        <v>425</v>
      </c>
      <c r="C40" s="98">
        <v>0</v>
      </c>
      <c r="D40" s="98">
        <v>0</v>
      </c>
      <c r="E40" s="98">
        <v>0</v>
      </c>
      <c r="F40" s="240">
        <v>0</v>
      </c>
      <c r="G40" s="101">
        <v>0</v>
      </c>
      <c r="H40" s="101">
        <v>0</v>
      </c>
      <c r="I40" s="101">
        <v>0</v>
      </c>
      <c r="J40" s="101">
        <v>0</v>
      </c>
      <c r="K40" s="101">
        <v>0</v>
      </c>
      <c r="L40" s="101">
        <v>0</v>
      </c>
      <c r="M40" s="101">
        <v>0</v>
      </c>
      <c r="N40" s="101">
        <v>0</v>
      </c>
      <c r="O40" s="101">
        <v>0</v>
      </c>
      <c r="P40" s="101">
        <v>0</v>
      </c>
      <c r="Q40" s="101">
        <v>0</v>
      </c>
      <c r="R40" s="101">
        <v>0</v>
      </c>
      <c r="S40" s="101">
        <v>0</v>
      </c>
      <c r="T40" s="101">
        <v>0</v>
      </c>
      <c r="U40" s="101">
        <v>0</v>
      </c>
      <c r="V40" s="101">
        <v>0</v>
      </c>
      <c r="W40" s="101">
        <v>0</v>
      </c>
      <c r="X40" s="101">
        <v>0</v>
      </c>
      <c r="Y40" s="101">
        <v>0</v>
      </c>
      <c r="Z40" s="101">
        <v>0</v>
      </c>
      <c r="AA40" s="101">
        <v>0</v>
      </c>
      <c r="AB40" s="239">
        <f t="shared" si="6"/>
        <v>0</v>
      </c>
      <c r="AC40" s="241">
        <f t="shared" si="7"/>
        <v>0</v>
      </c>
    </row>
    <row r="41" spans="1:29" x14ac:dyDescent="0.25">
      <c r="A41" s="99" t="s">
        <v>426</v>
      </c>
      <c r="B41" s="100" t="s">
        <v>427</v>
      </c>
      <c r="C41" s="98">
        <v>0</v>
      </c>
      <c r="D41" s="98">
        <v>0</v>
      </c>
      <c r="E41" s="98">
        <v>0</v>
      </c>
      <c r="F41" s="240">
        <v>0</v>
      </c>
      <c r="G41" s="101">
        <v>0</v>
      </c>
      <c r="H41" s="101">
        <v>0</v>
      </c>
      <c r="I41" s="101">
        <v>0</v>
      </c>
      <c r="J41" s="101">
        <v>0</v>
      </c>
      <c r="K41" s="101">
        <v>0</v>
      </c>
      <c r="L41" s="101">
        <v>0</v>
      </c>
      <c r="M41" s="101">
        <v>0</v>
      </c>
      <c r="N41" s="101">
        <v>0</v>
      </c>
      <c r="O41" s="101">
        <v>0</v>
      </c>
      <c r="P41" s="101">
        <v>0</v>
      </c>
      <c r="Q41" s="101">
        <v>0</v>
      </c>
      <c r="R41" s="101">
        <v>0</v>
      </c>
      <c r="S41" s="101">
        <v>0</v>
      </c>
      <c r="T41" s="101">
        <v>0</v>
      </c>
      <c r="U41" s="101">
        <v>0</v>
      </c>
      <c r="V41" s="101">
        <v>0</v>
      </c>
      <c r="W41" s="101">
        <v>0</v>
      </c>
      <c r="X41" s="101">
        <v>0</v>
      </c>
      <c r="Y41" s="101">
        <v>0</v>
      </c>
      <c r="Z41" s="101">
        <v>0</v>
      </c>
      <c r="AA41" s="101">
        <v>0</v>
      </c>
      <c r="AB41" s="239">
        <f t="shared" si="6"/>
        <v>0</v>
      </c>
      <c r="AC41" s="241">
        <f t="shared" si="7"/>
        <v>0</v>
      </c>
    </row>
    <row r="42" spans="1:29" ht="18.75" x14ac:dyDescent="0.25">
      <c r="A42" s="99" t="s">
        <v>428</v>
      </c>
      <c r="B42" s="104" t="s">
        <v>429</v>
      </c>
      <c r="C42" s="98">
        <v>0</v>
      </c>
      <c r="D42" s="98">
        <v>0</v>
      </c>
      <c r="E42" s="98">
        <v>0</v>
      </c>
      <c r="F42" s="240">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239">
        <f t="shared" si="6"/>
        <v>0</v>
      </c>
      <c r="AC42" s="241">
        <f t="shared" si="7"/>
        <v>0</v>
      </c>
    </row>
    <row r="43" spans="1:29" s="103" customFormat="1" x14ac:dyDescent="0.25">
      <c r="A43" s="96" t="s">
        <v>21</v>
      </c>
      <c r="B43" s="97" t="s">
        <v>430</v>
      </c>
      <c r="C43" s="98">
        <v>0</v>
      </c>
      <c r="D43" s="98">
        <v>0</v>
      </c>
      <c r="E43" s="98">
        <v>0</v>
      </c>
      <c r="F43" s="240">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239">
        <f t="shared" si="6"/>
        <v>0</v>
      </c>
      <c r="AC43" s="241">
        <f t="shared" si="7"/>
        <v>0</v>
      </c>
    </row>
    <row r="44" spans="1:29" x14ac:dyDescent="0.25">
      <c r="A44" s="99" t="s">
        <v>431</v>
      </c>
      <c r="B44" s="100" t="s">
        <v>432</v>
      </c>
      <c r="C44" s="98">
        <f t="shared" ref="C44:C49" si="13">C36</f>
        <v>0</v>
      </c>
      <c r="D44" s="98">
        <v>0</v>
      </c>
      <c r="E44" s="98">
        <v>0</v>
      </c>
      <c r="F44" s="240">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239">
        <f t="shared" si="6"/>
        <v>0</v>
      </c>
      <c r="AC44" s="241">
        <f t="shared" si="7"/>
        <v>0</v>
      </c>
    </row>
    <row r="45" spans="1:29" x14ac:dyDescent="0.25">
      <c r="A45" s="99" t="s">
        <v>433</v>
      </c>
      <c r="B45" s="100" t="s">
        <v>419</v>
      </c>
      <c r="C45" s="98">
        <f t="shared" si="13"/>
        <v>0</v>
      </c>
      <c r="D45" s="98">
        <v>0</v>
      </c>
      <c r="E45" s="98">
        <v>0</v>
      </c>
      <c r="F45" s="240">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239">
        <f t="shared" si="6"/>
        <v>0</v>
      </c>
      <c r="AC45" s="241">
        <f t="shared" si="7"/>
        <v>0</v>
      </c>
    </row>
    <row r="46" spans="1:29" x14ac:dyDescent="0.25">
      <c r="A46" s="99" t="s">
        <v>434</v>
      </c>
      <c r="B46" s="100" t="s">
        <v>421</v>
      </c>
      <c r="C46" s="98">
        <f t="shared" si="13"/>
        <v>0</v>
      </c>
      <c r="D46" s="98">
        <v>0</v>
      </c>
      <c r="E46" s="98">
        <v>0</v>
      </c>
      <c r="F46" s="240">
        <v>0</v>
      </c>
      <c r="G46" s="101">
        <v>0</v>
      </c>
      <c r="H46" s="101">
        <v>0</v>
      </c>
      <c r="I46" s="101">
        <v>0</v>
      </c>
      <c r="J46" s="101">
        <v>0</v>
      </c>
      <c r="K46" s="101">
        <v>0</v>
      </c>
      <c r="L46" s="101">
        <v>0</v>
      </c>
      <c r="M46" s="101">
        <v>0</v>
      </c>
      <c r="N46" s="101">
        <v>0</v>
      </c>
      <c r="O46" s="101">
        <v>0</v>
      </c>
      <c r="P46" s="101">
        <v>0</v>
      </c>
      <c r="Q46" s="101">
        <v>0</v>
      </c>
      <c r="R46" s="101">
        <v>0</v>
      </c>
      <c r="S46" s="101">
        <v>0</v>
      </c>
      <c r="T46" s="101">
        <v>0</v>
      </c>
      <c r="U46" s="101">
        <v>0</v>
      </c>
      <c r="V46" s="101">
        <v>0</v>
      </c>
      <c r="W46" s="101">
        <v>0</v>
      </c>
      <c r="X46" s="101">
        <v>0</v>
      </c>
      <c r="Y46" s="101">
        <v>0</v>
      </c>
      <c r="Z46" s="101">
        <v>0</v>
      </c>
      <c r="AA46" s="101">
        <v>0</v>
      </c>
      <c r="AB46" s="239">
        <f t="shared" si="6"/>
        <v>0</v>
      </c>
      <c r="AC46" s="241">
        <f t="shared" si="7"/>
        <v>0</v>
      </c>
    </row>
    <row r="47" spans="1:29" ht="31.5" x14ac:dyDescent="0.25">
      <c r="A47" s="99" t="s">
        <v>435</v>
      </c>
      <c r="B47" s="100" t="s">
        <v>423</v>
      </c>
      <c r="C47" s="98">
        <f t="shared" si="13"/>
        <v>0</v>
      </c>
      <c r="D47" s="98">
        <v>0</v>
      </c>
      <c r="E47" s="98">
        <v>0</v>
      </c>
      <c r="F47" s="240">
        <v>0</v>
      </c>
      <c r="G47" s="101">
        <v>0</v>
      </c>
      <c r="H47" s="101">
        <v>0</v>
      </c>
      <c r="I47" s="101">
        <v>0</v>
      </c>
      <c r="J47" s="101">
        <v>0</v>
      </c>
      <c r="K47" s="101">
        <v>0</v>
      </c>
      <c r="L47" s="101">
        <v>0</v>
      </c>
      <c r="M47" s="101">
        <v>0</v>
      </c>
      <c r="N47" s="101">
        <v>0</v>
      </c>
      <c r="O47" s="101">
        <v>0</v>
      </c>
      <c r="P47" s="101">
        <v>0</v>
      </c>
      <c r="Q47" s="101">
        <v>0</v>
      </c>
      <c r="R47" s="101">
        <v>0</v>
      </c>
      <c r="S47" s="101">
        <v>0</v>
      </c>
      <c r="T47" s="101">
        <v>0</v>
      </c>
      <c r="U47" s="101">
        <v>0</v>
      </c>
      <c r="V47" s="101">
        <v>0</v>
      </c>
      <c r="W47" s="101">
        <v>0</v>
      </c>
      <c r="X47" s="101">
        <v>0</v>
      </c>
      <c r="Y47" s="101">
        <v>0</v>
      </c>
      <c r="Z47" s="101">
        <v>0</v>
      </c>
      <c r="AA47" s="101">
        <v>0</v>
      </c>
      <c r="AB47" s="239">
        <f t="shared" si="6"/>
        <v>0</v>
      </c>
      <c r="AC47" s="241">
        <f t="shared" si="7"/>
        <v>0</v>
      </c>
    </row>
    <row r="48" spans="1:29" ht="31.5" x14ac:dyDescent="0.25">
      <c r="A48" s="99" t="s">
        <v>436</v>
      </c>
      <c r="B48" s="100" t="s">
        <v>425</v>
      </c>
      <c r="C48" s="98">
        <f t="shared" si="13"/>
        <v>0</v>
      </c>
      <c r="D48" s="98">
        <v>0</v>
      </c>
      <c r="E48" s="98">
        <v>0</v>
      </c>
      <c r="F48" s="240">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239">
        <f t="shared" si="6"/>
        <v>0</v>
      </c>
      <c r="AC48" s="241">
        <f t="shared" si="7"/>
        <v>0</v>
      </c>
    </row>
    <row r="49" spans="1:29" x14ac:dyDescent="0.25">
      <c r="A49" s="99" t="s">
        <v>437</v>
      </c>
      <c r="B49" s="100" t="s">
        <v>427</v>
      </c>
      <c r="C49" s="98">
        <f t="shared" si="13"/>
        <v>0</v>
      </c>
      <c r="D49" s="98">
        <v>0</v>
      </c>
      <c r="E49" s="98">
        <v>0</v>
      </c>
      <c r="F49" s="240">
        <v>0</v>
      </c>
      <c r="G49" s="101">
        <v>0</v>
      </c>
      <c r="H49" s="101">
        <v>0</v>
      </c>
      <c r="I49" s="101">
        <v>0</v>
      </c>
      <c r="J49" s="101">
        <v>0</v>
      </c>
      <c r="K49" s="101">
        <v>0</v>
      </c>
      <c r="L49" s="101">
        <v>0</v>
      </c>
      <c r="M49" s="101">
        <v>0</v>
      </c>
      <c r="N49" s="101">
        <v>0</v>
      </c>
      <c r="O49" s="101">
        <v>0</v>
      </c>
      <c r="P49" s="101">
        <v>0</v>
      </c>
      <c r="Q49" s="101">
        <v>0</v>
      </c>
      <c r="R49" s="101">
        <v>0</v>
      </c>
      <c r="S49" s="101">
        <v>0</v>
      </c>
      <c r="T49" s="101">
        <v>0</v>
      </c>
      <c r="U49" s="101">
        <v>0</v>
      </c>
      <c r="V49" s="101">
        <v>0</v>
      </c>
      <c r="W49" s="101">
        <v>0</v>
      </c>
      <c r="X49" s="101">
        <v>0</v>
      </c>
      <c r="Y49" s="101">
        <v>0</v>
      </c>
      <c r="Z49" s="101">
        <v>0</v>
      </c>
      <c r="AA49" s="101">
        <v>0</v>
      </c>
      <c r="AB49" s="239">
        <f t="shared" si="6"/>
        <v>0</v>
      </c>
      <c r="AC49" s="241">
        <f t="shared" si="7"/>
        <v>0</v>
      </c>
    </row>
    <row r="50" spans="1:29" ht="18.75" x14ac:dyDescent="0.25">
      <c r="A50" s="99" t="s">
        <v>438</v>
      </c>
      <c r="B50" s="104" t="s">
        <v>429</v>
      </c>
      <c r="C50" s="98">
        <v>0</v>
      </c>
      <c r="D50" s="98">
        <v>0</v>
      </c>
      <c r="E50" s="98">
        <v>0</v>
      </c>
      <c r="F50" s="240">
        <v>0</v>
      </c>
      <c r="G50" s="101">
        <v>0</v>
      </c>
      <c r="H50" s="101">
        <v>0</v>
      </c>
      <c r="I50" s="101">
        <v>0</v>
      </c>
      <c r="J50" s="101">
        <v>0</v>
      </c>
      <c r="K50" s="101">
        <v>0</v>
      </c>
      <c r="L50" s="101">
        <v>0</v>
      </c>
      <c r="M50" s="101">
        <v>0</v>
      </c>
      <c r="N50" s="101">
        <v>0</v>
      </c>
      <c r="O50" s="101">
        <v>0</v>
      </c>
      <c r="P50" s="101">
        <v>0</v>
      </c>
      <c r="Q50" s="101">
        <v>0</v>
      </c>
      <c r="R50" s="101">
        <v>0</v>
      </c>
      <c r="S50" s="101">
        <v>0</v>
      </c>
      <c r="T50" s="101">
        <v>0</v>
      </c>
      <c r="U50" s="101">
        <v>0</v>
      </c>
      <c r="V50" s="101">
        <v>0</v>
      </c>
      <c r="W50" s="101">
        <v>0</v>
      </c>
      <c r="X50" s="101">
        <v>0</v>
      </c>
      <c r="Y50" s="101">
        <v>0</v>
      </c>
      <c r="Z50" s="101">
        <v>0</v>
      </c>
      <c r="AA50" s="101">
        <v>0</v>
      </c>
      <c r="AB50" s="239">
        <f t="shared" si="6"/>
        <v>0</v>
      </c>
      <c r="AC50" s="241">
        <f t="shared" si="7"/>
        <v>0</v>
      </c>
    </row>
    <row r="51" spans="1:29" s="103" customFormat="1" ht="35.25" customHeight="1" x14ac:dyDescent="0.25">
      <c r="A51" s="96" t="s">
        <v>24</v>
      </c>
      <c r="B51" s="97" t="s">
        <v>439</v>
      </c>
      <c r="C51" s="98">
        <v>0</v>
      </c>
      <c r="D51" s="98">
        <v>0</v>
      </c>
      <c r="E51" s="98">
        <v>0</v>
      </c>
      <c r="F51" s="240">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239">
        <f t="shared" si="6"/>
        <v>0</v>
      </c>
      <c r="AC51" s="241">
        <f t="shared" si="7"/>
        <v>0</v>
      </c>
    </row>
    <row r="52" spans="1:29" x14ac:dyDescent="0.25">
      <c r="A52" s="99" t="s">
        <v>440</v>
      </c>
      <c r="B52" s="100" t="s">
        <v>441</v>
      </c>
      <c r="C52" s="98">
        <v>0</v>
      </c>
      <c r="D52" s="98">
        <v>0</v>
      </c>
      <c r="E52" s="98">
        <v>0</v>
      </c>
      <c r="F52" s="240">
        <v>0</v>
      </c>
      <c r="G52" s="101">
        <v>0</v>
      </c>
      <c r="H52" s="101">
        <v>0</v>
      </c>
      <c r="I52" s="101">
        <v>0</v>
      </c>
      <c r="J52" s="101">
        <v>0</v>
      </c>
      <c r="K52" s="101">
        <v>0</v>
      </c>
      <c r="L52" s="101">
        <f>L30</f>
        <v>0</v>
      </c>
      <c r="M52" s="101">
        <v>0</v>
      </c>
      <c r="N52" s="101">
        <v>0</v>
      </c>
      <c r="O52" s="101">
        <v>0</v>
      </c>
      <c r="P52" s="101">
        <f>P30</f>
        <v>0</v>
      </c>
      <c r="Q52" s="101">
        <v>0</v>
      </c>
      <c r="R52" s="101">
        <v>0</v>
      </c>
      <c r="S52" s="101">
        <v>0</v>
      </c>
      <c r="T52" s="101">
        <f>T30</f>
        <v>0</v>
      </c>
      <c r="U52" s="101">
        <v>0</v>
      </c>
      <c r="V52" s="101">
        <v>0</v>
      </c>
      <c r="W52" s="101">
        <v>0</v>
      </c>
      <c r="X52" s="101">
        <f>X30</f>
        <v>0</v>
      </c>
      <c r="Y52" s="101">
        <v>0</v>
      </c>
      <c r="Z52" s="101">
        <v>0</v>
      </c>
      <c r="AA52" s="101">
        <v>0</v>
      </c>
      <c r="AB52" s="239">
        <f t="shared" si="6"/>
        <v>0</v>
      </c>
      <c r="AC52" s="241">
        <f t="shared" si="7"/>
        <v>0</v>
      </c>
    </row>
    <row r="53" spans="1:29" x14ac:dyDescent="0.25">
      <c r="A53" s="99" t="s">
        <v>442</v>
      </c>
      <c r="B53" s="100" t="s">
        <v>309</v>
      </c>
      <c r="C53" s="98">
        <v>0</v>
      </c>
      <c r="D53" s="98">
        <v>0</v>
      </c>
      <c r="E53" s="98">
        <v>0</v>
      </c>
      <c r="F53" s="240">
        <v>0</v>
      </c>
      <c r="G53" s="101">
        <v>0</v>
      </c>
      <c r="H53" s="101">
        <v>0</v>
      </c>
      <c r="I53" s="101">
        <v>0</v>
      </c>
      <c r="J53" s="101">
        <v>0</v>
      </c>
      <c r="K53" s="101">
        <v>0</v>
      </c>
      <c r="L53" s="101">
        <v>0</v>
      </c>
      <c r="M53" s="101">
        <v>0</v>
      </c>
      <c r="N53" s="101">
        <v>0</v>
      </c>
      <c r="O53" s="101">
        <v>0</v>
      </c>
      <c r="P53" s="101">
        <v>0</v>
      </c>
      <c r="Q53" s="101">
        <v>0</v>
      </c>
      <c r="R53" s="101">
        <v>0</v>
      </c>
      <c r="S53" s="101">
        <v>0</v>
      </c>
      <c r="T53" s="101">
        <v>0</v>
      </c>
      <c r="U53" s="101">
        <v>0</v>
      </c>
      <c r="V53" s="101">
        <v>0</v>
      </c>
      <c r="W53" s="101">
        <v>0</v>
      </c>
      <c r="X53" s="101">
        <v>0</v>
      </c>
      <c r="Y53" s="101">
        <v>0</v>
      </c>
      <c r="Z53" s="101">
        <v>0</v>
      </c>
      <c r="AA53" s="101">
        <v>0</v>
      </c>
      <c r="AB53" s="239">
        <f t="shared" si="6"/>
        <v>0</v>
      </c>
      <c r="AC53" s="241">
        <f t="shared" si="7"/>
        <v>0</v>
      </c>
    </row>
    <row r="54" spans="1:29" x14ac:dyDescent="0.25">
      <c r="A54" s="99" t="s">
        <v>443</v>
      </c>
      <c r="B54" s="104" t="s">
        <v>444</v>
      </c>
      <c r="C54" s="98">
        <f>C45</f>
        <v>0</v>
      </c>
      <c r="D54" s="98">
        <v>0</v>
      </c>
      <c r="E54" s="98">
        <v>0</v>
      </c>
      <c r="F54" s="240">
        <v>0</v>
      </c>
      <c r="G54" s="101">
        <v>0</v>
      </c>
      <c r="H54" s="101">
        <v>0</v>
      </c>
      <c r="I54" s="101">
        <v>0</v>
      </c>
      <c r="J54" s="101">
        <v>0</v>
      </c>
      <c r="K54" s="101">
        <v>0</v>
      </c>
      <c r="L54" s="101">
        <v>0</v>
      </c>
      <c r="M54" s="101">
        <v>0</v>
      </c>
      <c r="N54" s="101">
        <v>0</v>
      </c>
      <c r="O54" s="101">
        <v>0</v>
      </c>
      <c r="P54" s="101">
        <v>0</v>
      </c>
      <c r="Q54" s="101">
        <v>0</v>
      </c>
      <c r="R54" s="101">
        <v>0</v>
      </c>
      <c r="S54" s="101">
        <v>0</v>
      </c>
      <c r="T54" s="101">
        <v>0</v>
      </c>
      <c r="U54" s="101">
        <v>0</v>
      </c>
      <c r="V54" s="101">
        <v>0</v>
      </c>
      <c r="W54" s="101">
        <v>0</v>
      </c>
      <c r="X54" s="101">
        <v>0</v>
      </c>
      <c r="Y54" s="101">
        <v>0</v>
      </c>
      <c r="Z54" s="101">
        <v>0</v>
      </c>
      <c r="AA54" s="101">
        <v>0</v>
      </c>
      <c r="AB54" s="239">
        <f t="shared" si="6"/>
        <v>0</v>
      </c>
      <c r="AC54" s="241">
        <f t="shared" si="7"/>
        <v>0</v>
      </c>
    </row>
    <row r="55" spans="1:29" x14ac:dyDescent="0.25">
      <c r="A55" s="99" t="s">
        <v>445</v>
      </c>
      <c r="B55" s="104" t="s">
        <v>446</v>
      </c>
      <c r="C55" s="98">
        <v>0</v>
      </c>
      <c r="D55" s="98">
        <v>0</v>
      </c>
      <c r="E55" s="98">
        <v>0</v>
      </c>
      <c r="F55" s="240">
        <v>0</v>
      </c>
      <c r="G55" s="101">
        <v>0</v>
      </c>
      <c r="H55" s="101">
        <v>0</v>
      </c>
      <c r="I55" s="101">
        <v>0</v>
      </c>
      <c r="J55" s="101">
        <v>0</v>
      </c>
      <c r="K55" s="101">
        <v>0</v>
      </c>
      <c r="L55" s="101">
        <v>0</v>
      </c>
      <c r="M55" s="101">
        <v>0</v>
      </c>
      <c r="N55" s="101">
        <v>0</v>
      </c>
      <c r="O55" s="101">
        <v>0</v>
      </c>
      <c r="P55" s="101">
        <v>0</v>
      </c>
      <c r="Q55" s="101">
        <v>0</v>
      </c>
      <c r="R55" s="101">
        <v>0</v>
      </c>
      <c r="S55" s="101">
        <v>0</v>
      </c>
      <c r="T55" s="101">
        <v>0</v>
      </c>
      <c r="U55" s="101">
        <v>0</v>
      </c>
      <c r="V55" s="101">
        <v>0</v>
      </c>
      <c r="W55" s="101">
        <v>0</v>
      </c>
      <c r="X55" s="101">
        <v>0</v>
      </c>
      <c r="Y55" s="101">
        <v>0</v>
      </c>
      <c r="Z55" s="101">
        <v>0</v>
      </c>
      <c r="AA55" s="101">
        <v>0</v>
      </c>
      <c r="AB55" s="239">
        <f t="shared" si="6"/>
        <v>0</v>
      </c>
      <c r="AC55" s="241">
        <f t="shared" si="7"/>
        <v>0</v>
      </c>
    </row>
    <row r="56" spans="1:29" x14ac:dyDescent="0.25">
      <c r="A56" s="99" t="s">
        <v>447</v>
      </c>
      <c r="B56" s="104" t="s">
        <v>448</v>
      </c>
      <c r="C56" s="98">
        <f>C47+C48+C49</f>
        <v>0</v>
      </c>
      <c r="D56" s="98">
        <v>0</v>
      </c>
      <c r="E56" s="98">
        <v>0</v>
      </c>
      <c r="F56" s="240">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239">
        <f t="shared" si="6"/>
        <v>0</v>
      </c>
      <c r="AC56" s="241">
        <f t="shared" si="7"/>
        <v>0</v>
      </c>
    </row>
    <row r="57" spans="1:29" ht="18.75" x14ac:dyDescent="0.25">
      <c r="A57" s="99" t="s">
        <v>449</v>
      </c>
      <c r="B57" s="104" t="s">
        <v>429</v>
      </c>
      <c r="C57" s="98">
        <v>0</v>
      </c>
      <c r="D57" s="98">
        <f t="shared" ref="D57:F57" si="14">D50</f>
        <v>0</v>
      </c>
      <c r="E57" s="98">
        <f t="shared" si="14"/>
        <v>0</v>
      </c>
      <c r="F57" s="240">
        <f t="shared" si="14"/>
        <v>0</v>
      </c>
      <c r="G57" s="101">
        <v>0</v>
      </c>
      <c r="H57" s="101">
        <f t="shared" ref="H57" si="15">H50</f>
        <v>0</v>
      </c>
      <c r="I57" s="101">
        <f t="shared" ref="I57:AA57" si="16">I50</f>
        <v>0</v>
      </c>
      <c r="J57" s="101">
        <f t="shared" ref="J57" si="17">J50</f>
        <v>0</v>
      </c>
      <c r="K57" s="101">
        <f t="shared" si="16"/>
        <v>0</v>
      </c>
      <c r="L57" s="101">
        <f t="shared" si="16"/>
        <v>0</v>
      </c>
      <c r="M57" s="101">
        <f t="shared" si="16"/>
        <v>0</v>
      </c>
      <c r="N57" s="101">
        <f t="shared" ref="N57" si="18">N50</f>
        <v>0</v>
      </c>
      <c r="O57" s="101">
        <f t="shared" si="16"/>
        <v>0</v>
      </c>
      <c r="P57" s="101">
        <f t="shared" si="16"/>
        <v>0</v>
      </c>
      <c r="Q57" s="101">
        <f t="shared" si="16"/>
        <v>0</v>
      </c>
      <c r="R57" s="101">
        <f t="shared" si="16"/>
        <v>0</v>
      </c>
      <c r="S57" s="101">
        <f t="shared" si="16"/>
        <v>0</v>
      </c>
      <c r="T57" s="101">
        <f t="shared" si="16"/>
        <v>0</v>
      </c>
      <c r="U57" s="101">
        <f t="shared" si="16"/>
        <v>0</v>
      </c>
      <c r="V57" s="101">
        <f t="shared" si="16"/>
        <v>0</v>
      </c>
      <c r="W57" s="101">
        <f t="shared" si="16"/>
        <v>0</v>
      </c>
      <c r="X57" s="101">
        <f t="shared" si="16"/>
        <v>0</v>
      </c>
      <c r="Y57" s="101">
        <f t="shared" si="16"/>
        <v>0</v>
      </c>
      <c r="Z57" s="101">
        <f t="shared" si="16"/>
        <v>0</v>
      </c>
      <c r="AA57" s="101">
        <f t="shared" si="16"/>
        <v>0</v>
      </c>
      <c r="AB57" s="239">
        <f t="shared" si="6"/>
        <v>0</v>
      </c>
      <c r="AC57" s="241">
        <f t="shared" si="7"/>
        <v>0</v>
      </c>
    </row>
    <row r="58" spans="1:29" s="103" customFormat="1" ht="36.75" customHeight="1" x14ac:dyDescent="0.25">
      <c r="A58" s="96" t="s">
        <v>26</v>
      </c>
      <c r="B58" s="105" t="s">
        <v>450</v>
      </c>
      <c r="C58" s="98">
        <v>0</v>
      </c>
      <c r="D58" s="98">
        <v>0</v>
      </c>
      <c r="E58" s="98">
        <v>0</v>
      </c>
      <c r="F58" s="240">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239">
        <f t="shared" si="6"/>
        <v>0</v>
      </c>
      <c r="AC58" s="241">
        <f t="shared" si="7"/>
        <v>0</v>
      </c>
    </row>
    <row r="59" spans="1:29" s="103" customFormat="1" x14ac:dyDescent="0.25">
      <c r="A59" s="96" t="s">
        <v>29</v>
      </c>
      <c r="B59" s="97" t="s">
        <v>451</v>
      </c>
      <c r="C59" s="98">
        <v>0</v>
      </c>
      <c r="D59" s="98">
        <v>0</v>
      </c>
      <c r="E59" s="98">
        <v>0</v>
      </c>
      <c r="F59" s="240">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239">
        <f t="shared" si="6"/>
        <v>0</v>
      </c>
      <c r="AC59" s="241">
        <f t="shared" si="7"/>
        <v>0</v>
      </c>
    </row>
    <row r="60" spans="1:29" x14ac:dyDescent="0.25">
      <c r="A60" s="99" t="s">
        <v>452</v>
      </c>
      <c r="B60" s="106" t="s">
        <v>432</v>
      </c>
      <c r="C60" s="98">
        <v>0</v>
      </c>
      <c r="D60" s="98">
        <v>0</v>
      </c>
      <c r="E60" s="98">
        <v>0</v>
      </c>
      <c r="F60" s="240">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239">
        <f t="shared" si="6"/>
        <v>0</v>
      </c>
      <c r="AC60" s="241">
        <f t="shared" si="7"/>
        <v>0</v>
      </c>
    </row>
    <row r="61" spans="1:29" x14ac:dyDescent="0.25">
      <c r="A61" s="99" t="s">
        <v>453</v>
      </c>
      <c r="B61" s="106" t="s">
        <v>419</v>
      </c>
      <c r="C61" s="98">
        <v>0</v>
      </c>
      <c r="D61" s="98">
        <v>0</v>
      </c>
      <c r="E61" s="98">
        <v>0</v>
      </c>
      <c r="F61" s="240">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239">
        <f t="shared" si="6"/>
        <v>0</v>
      </c>
      <c r="AC61" s="241">
        <f t="shared" si="7"/>
        <v>0</v>
      </c>
    </row>
    <row r="62" spans="1:29" x14ac:dyDescent="0.25">
      <c r="A62" s="99" t="s">
        <v>454</v>
      </c>
      <c r="B62" s="106" t="s">
        <v>421</v>
      </c>
      <c r="C62" s="98">
        <v>0</v>
      </c>
      <c r="D62" s="98">
        <v>0</v>
      </c>
      <c r="E62" s="98">
        <v>0</v>
      </c>
      <c r="F62" s="240">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239">
        <f t="shared" si="6"/>
        <v>0</v>
      </c>
      <c r="AC62" s="241">
        <f t="shared" si="7"/>
        <v>0</v>
      </c>
    </row>
    <row r="63" spans="1:29" x14ac:dyDescent="0.25">
      <c r="A63" s="99" t="s">
        <v>455</v>
      </c>
      <c r="B63" s="106" t="s">
        <v>456</v>
      </c>
      <c r="C63" s="98">
        <v>0</v>
      </c>
      <c r="D63" s="98">
        <v>0</v>
      </c>
      <c r="E63" s="98">
        <v>0</v>
      </c>
      <c r="F63" s="240">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239">
        <f t="shared" si="6"/>
        <v>0</v>
      </c>
      <c r="AC63" s="241">
        <f t="shared" si="7"/>
        <v>0</v>
      </c>
    </row>
    <row r="64" spans="1:29" ht="18.75" x14ac:dyDescent="0.25">
      <c r="A64" s="99" t="s">
        <v>457</v>
      </c>
      <c r="B64" s="104" t="s">
        <v>458</v>
      </c>
      <c r="C64" s="98">
        <v>0</v>
      </c>
      <c r="D64" s="98">
        <v>0</v>
      </c>
      <c r="E64" s="98">
        <v>0</v>
      </c>
      <c r="F64" s="240">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239">
        <f t="shared" si="6"/>
        <v>0</v>
      </c>
      <c r="AC64" s="241">
        <f t="shared" si="7"/>
        <v>0</v>
      </c>
    </row>
    <row r="65" spans="1:28" x14ac:dyDescent="0.25">
      <c r="A65" s="107"/>
      <c r="B65" s="108"/>
      <c r="C65" s="108"/>
      <c r="D65" s="108"/>
      <c r="E65" s="108"/>
      <c r="F65" s="108"/>
      <c r="G65" s="108"/>
    </row>
    <row r="66" spans="1:28" ht="54" customHeight="1" x14ac:dyDescent="0.25">
      <c r="B66" s="325"/>
      <c r="C66" s="325"/>
      <c r="D66" s="325"/>
      <c r="E66" s="325"/>
      <c r="F66" s="325"/>
      <c r="G66" s="76"/>
      <c r="H66" s="109"/>
      <c r="I66" s="109"/>
      <c r="J66" s="109"/>
      <c r="K66" s="109"/>
      <c r="L66" s="109"/>
      <c r="M66" s="109"/>
      <c r="N66" s="109"/>
      <c r="O66" s="109"/>
      <c r="P66" s="109"/>
      <c r="Q66" s="109"/>
      <c r="R66" s="109"/>
      <c r="S66" s="109"/>
      <c r="T66" s="109"/>
      <c r="U66" s="109"/>
      <c r="V66" s="109"/>
      <c r="W66" s="109"/>
      <c r="X66" s="109"/>
      <c r="Y66" s="109"/>
      <c r="Z66" s="109"/>
      <c r="AA66" s="109"/>
      <c r="AB66" s="109"/>
    </row>
    <row r="68" spans="1:28" ht="50.25" customHeight="1" x14ac:dyDescent="0.25">
      <c r="B68" s="325"/>
      <c r="C68" s="325"/>
      <c r="D68" s="325"/>
      <c r="E68" s="325"/>
      <c r="F68" s="325"/>
      <c r="G68" s="76"/>
    </row>
    <row r="70" spans="1:28" ht="36.75" customHeight="1" x14ac:dyDescent="0.25">
      <c r="B70" s="325"/>
      <c r="C70" s="325"/>
      <c r="D70" s="325"/>
      <c r="E70" s="325"/>
      <c r="F70" s="325"/>
      <c r="G70" s="76"/>
    </row>
    <row r="72" spans="1:28" ht="51" customHeight="1" x14ac:dyDescent="0.25">
      <c r="B72" s="325"/>
      <c r="C72" s="325"/>
      <c r="D72" s="325"/>
      <c r="E72" s="325"/>
      <c r="F72" s="325"/>
      <c r="G72" s="76"/>
    </row>
    <row r="73" spans="1:28" ht="32.25" customHeight="1" x14ac:dyDescent="0.25">
      <c r="B73" s="325"/>
      <c r="C73" s="325"/>
      <c r="D73" s="325"/>
      <c r="E73" s="325"/>
      <c r="F73" s="325"/>
      <c r="G73" s="76"/>
    </row>
    <row r="74" spans="1:28" ht="51.75" customHeight="1" x14ac:dyDescent="0.25">
      <c r="B74" s="325"/>
      <c r="C74" s="325"/>
      <c r="D74" s="325"/>
      <c r="E74" s="325"/>
      <c r="F74" s="325"/>
      <c r="G74" s="76"/>
    </row>
    <row r="75" spans="1:28" ht="21.75" customHeight="1" x14ac:dyDescent="0.25">
      <c r="B75" s="326"/>
      <c r="C75" s="326"/>
      <c r="D75" s="326"/>
      <c r="E75" s="326"/>
      <c r="F75" s="326"/>
      <c r="G75" s="110"/>
    </row>
    <row r="76" spans="1:28" ht="23.25" customHeight="1" x14ac:dyDescent="0.25"/>
    <row r="77" spans="1:28" ht="18.75" customHeight="1" x14ac:dyDescent="0.25">
      <c r="B77" s="327"/>
      <c r="C77" s="327"/>
      <c r="D77" s="327"/>
      <c r="E77" s="327"/>
      <c r="F77" s="327"/>
      <c r="G77" s="10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C30:E30 O30:AA30 G30 I30 K30:M30">
    <cfRule type="cellIs" dxfId="30" priority="63" operator="greaterThan">
      <formula>0</formula>
    </cfRule>
  </conditionalFormatting>
  <conditionalFormatting sqref="C31">
    <cfRule type="cellIs" dxfId="29" priority="62" operator="greaterThan">
      <formula>0</formula>
    </cfRule>
  </conditionalFormatting>
  <conditionalFormatting sqref="C31">
    <cfRule type="cellIs" dxfId="28" priority="61" operator="greaterThan">
      <formula>0</formula>
    </cfRule>
  </conditionalFormatting>
  <conditionalFormatting sqref="C31">
    <cfRule type="cellIs" dxfId="27" priority="60" operator="greaterThan">
      <formula>0</formula>
    </cfRule>
  </conditionalFormatting>
  <conditionalFormatting sqref="M25:M29 D24:E24 C24:C64 M31:M64 E25:E29 E31:E64 D30:E30 O30:AA30 O24:AA24 O57:AA57 G30 G24 K30:M30 K24:M24 I24:I64 K57:M57 K31:K64 K25:K29">
    <cfRule type="cellIs" dxfId="26" priority="59" operator="notEqual">
      <formula>0</formula>
    </cfRule>
  </conditionalFormatting>
  <conditionalFormatting sqref="D31">
    <cfRule type="cellIs" dxfId="25" priority="54" operator="greaterThan">
      <formula>0</formula>
    </cfRule>
  </conditionalFormatting>
  <conditionalFormatting sqref="D31">
    <cfRule type="cellIs" dxfId="24" priority="53" operator="greaterThan">
      <formula>0</formula>
    </cfRule>
  </conditionalFormatting>
  <conditionalFormatting sqref="D31">
    <cfRule type="cellIs" dxfId="23" priority="52" operator="greaterThan">
      <formula>0</formula>
    </cfRule>
  </conditionalFormatting>
  <conditionalFormatting sqref="D31:D64 D25:D29">
    <cfRule type="cellIs" dxfId="22" priority="51" operator="notEqual">
      <formula>0</formula>
    </cfRule>
  </conditionalFormatting>
  <conditionalFormatting sqref="I31:I64 I25:I29 O25:AA29 O31:AA64 K31:M64 K25:M29">
    <cfRule type="cellIs" dxfId="21" priority="50" operator="notEqual">
      <formula>0</formula>
    </cfRule>
  </conditionalFormatting>
  <conditionalFormatting sqref="G25:G29 G31:G64">
    <cfRule type="cellIs" dxfId="20" priority="27" operator="notEqual">
      <formula>0</formula>
    </cfRule>
  </conditionalFormatting>
  <conditionalFormatting sqref="L25:L29 L31:L64">
    <cfRule type="cellIs" dxfId="19" priority="25" operator="notEqual">
      <formula>0</formula>
    </cfRule>
  </conditionalFormatting>
  <conditionalFormatting sqref="L52">
    <cfRule type="cellIs" dxfId="18" priority="21" operator="notEqual">
      <formula>0</formula>
    </cfRule>
  </conditionalFormatting>
  <conditionalFormatting sqref="P52">
    <cfRule type="cellIs" dxfId="17" priority="20" operator="notEqual">
      <formula>0</formula>
    </cfRule>
  </conditionalFormatting>
  <conditionalFormatting sqref="T52">
    <cfRule type="cellIs" dxfId="16" priority="19" operator="notEqual">
      <formula>0</formula>
    </cfRule>
  </conditionalFormatting>
  <conditionalFormatting sqref="X52">
    <cfRule type="cellIs" dxfId="15" priority="18" operator="notEqual">
      <formula>0</formula>
    </cfRule>
  </conditionalFormatting>
  <conditionalFormatting sqref="H30">
    <cfRule type="cellIs" dxfId="14" priority="17" operator="greaterThan">
      <formula>0</formula>
    </cfRule>
  </conditionalFormatting>
  <conditionalFormatting sqref="H24:H64">
    <cfRule type="cellIs" dxfId="13" priority="16" operator="notEqual">
      <formula>0</formula>
    </cfRule>
  </conditionalFormatting>
  <conditionalFormatting sqref="H31:H64 H25:H29">
    <cfRule type="cellIs" dxfId="12" priority="15" operator="notEqual">
      <formula>0</formula>
    </cfRule>
  </conditionalFormatting>
  <conditionalFormatting sqref="N30">
    <cfRule type="cellIs" dxfId="11" priority="14" operator="greaterThan">
      <formula>0</formula>
    </cfRule>
  </conditionalFormatting>
  <conditionalFormatting sqref="N24:N64">
    <cfRule type="cellIs" dxfId="10" priority="13" operator="notEqual">
      <formula>0</formula>
    </cfRule>
  </conditionalFormatting>
  <conditionalFormatting sqref="N31:N64 N25:N29">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AC25:AC64">
    <cfRule type="cellIs" dxfId="6" priority="6" operator="notEqual">
      <formula>0</formula>
    </cfRule>
  </conditionalFormatting>
  <conditionalFormatting sqref="AB25:AB64">
    <cfRule type="cellIs" dxfId="5" priority="7" operator="notEqual">
      <formula>0</formula>
    </cfRule>
  </conditionalFormatting>
  <conditionalFormatting sqref="AC24">
    <cfRule type="cellIs" dxfId="4" priority="4" operator="notEqual">
      <formula>0</formula>
    </cfRule>
  </conditionalFormatting>
  <conditionalFormatting sqref="AB24">
    <cfRule type="cellIs" dxfId="3" priority="5" operator="notEqual">
      <formula>0</formula>
    </cfRule>
  </conditionalFormatting>
  <conditionalFormatting sqref="J30">
    <cfRule type="cellIs" dxfId="2" priority="3" operator="greaterThan">
      <formula>0</formula>
    </cfRule>
  </conditionalFormatting>
  <conditionalFormatting sqref="J24:J64">
    <cfRule type="cellIs" dxfId="1" priority="2" operator="notEqual">
      <formula>0</formula>
    </cfRule>
  </conditionalFormatting>
  <conditionalFormatting sqref="J25:J29 J31:J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7" zoomScale="80" zoomScaleSheetLayoutView="80" workbookViewId="0">
      <selection activeCell="AD33" sqref="AD33"/>
    </sheetView>
  </sheetViews>
  <sheetFormatPr defaultColWidth="9.140625" defaultRowHeight="15" x14ac:dyDescent="0.25"/>
  <cols>
    <col min="1" max="1" width="6.140625" style="56" customWidth="1"/>
    <col min="2" max="2" width="23.140625" style="56" customWidth="1"/>
    <col min="3" max="3" width="13.85546875" style="56" customWidth="1"/>
    <col min="4" max="4" width="15.140625" style="56" customWidth="1"/>
    <col min="5" max="12" width="7.7109375" style="56" customWidth="1"/>
    <col min="13" max="13" width="10.7109375" style="56" customWidth="1"/>
    <col min="14" max="14" width="44.42578125" style="56" customWidth="1"/>
    <col min="15" max="15" width="10.7109375"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15.5703125" style="56" customWidth="1"/>
    <col min="24" max="24" width="10.7109375" style="56" customWidth="1"/>
    <col min="25" max="25" width="18.42578125" style="56" customWidth="1"/>
    <col min="26" max="26" width="8.42578125" style="56" customWidth="1"/>
    <col min="27" max="28" width="10.7109375" style="56" customWidth="1"/>
    <col min="29" max="29" width="20.140625" style="56" customWidth="1"/>
    <col min="30" max="30" width="10.7109375" style="56" customWidth="1"/>
    <col min="31" max="31" width="15.85546875" style="56" customWidth="1"/>
    <col min="32" max="32" width="11.7109375" style="56" customWidth="1"/>
    <col min="33" max="33" width="11.5703125" style="56" customWidth="1"/>
    <col min="34" max="35" width="9.7109375" style="56" customWidth="1"/>
    <col min="36" max="36" width="11.7109375" style="56" customWidth="1"/>
    <col min="37" max="37" width="12" style="56" customWidth="1"/>
    <col min="38" max="38" width="12.28515625" style="56" customWidth="1"/>
    <col min="39" max="40" width="9.7109375" style="56" customWidth="1"/>
    <col min="41" max="41" width="14.42578125" style="56" customWidth="1"/>
    <col min="42" max="42" width="12.42578125" style="56" customWidth="1"/>
    <col min="43" max="43" width="12" style="56" customWidth="1"/>
    <col min="44" max="44" width="14.140625" style="56" customWidth="1"/>
    <col min="45" max="46" width="13.28515625" style="56" customWidth="1"/>
    <col min="47" max="47" width="10.7109375" style="56" customWidth="1"/>
    <col min="48" max="48" width="15.7109375" style="56" customWidth="1"/>
    <col min="49" max="16384" width="9.140625" style="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5"/>
    </row>
    <row r="7" spans="1:48" ht="18.75" x14ac:dyDescent="0.25">
      <c r="A7" s="262"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7" t="s">
        <v>5</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71" t="str">
        <f>'1. паспорт местоположение'!A12:C12</f>
        <v>P_25-0008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8.75" customHeight="1" x14ac:dyDescent="0.25">
      <c r="A15" s="272" t="str">
        <f>'1. паспорт местоположение'!A15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61" t="s">
        <v>459</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56" t="s">
        <v>460</v>
      </c>
      <c r="B22" s="363" t="s">
        <v>461</v>
      </c>
      <c r="C22" s="356" t="s">
        <v>462</v>
      </c>
      <c r="D22" s="356" t="s">
        <v>463</v>
      </c>
      <c r="E22" s="366" t="s">
        <v>464</v>
      </c>
      <c r="F22" s="367"/>
      <c r="G22" s="367"/>
      <c r="H22" s="367"/>
      <c r="I22" s="367"/>
      <c r="J22" s="367"/>
      <c r="K22" s="367"/>
      <c r="L22" s="368"/>
      <c r="M22" s="356" t="s">
        <v>465</v>
      </c>
      <c r="N22" s="356" t="s">
        <v>466</v>
      </c>
      <c r="O22" s="356" t="s">
        <v>467</v>
      </c>
      <c r="P22" s="355" t="s">
        <v>468</v>
      </c>
      <c r="Q22" s="355" t="s">
        <v>469</v>
      </c>
      <c r="R22" s="355" t="s">
        <v>470</v>
      </c>
      <c r="S22" s="355" t="s">
        <v>471</v>
      </c>
      <c r="T22" s="355"/>
      <c r="U22" s="369" t="s">
        <v>472</v>
      </c>
      <c r="V22" s="369" t="s">
        <v>473</v>
      </c>
      <c r="W22" s="355" t="s">
        <v>474</v>
      </c>
      <c r="X22" s="355" t="s">
        <v>475</v>
      </c>
      <c r="Y22" s="355" t="s">
        <v>476</v>
      </c>
      <c r="Z22" s="360" t="s">
        <v>477</v>
      </c>
      <c r="AA22" s="355" t="s">
        <v>478</v>
      </c>
      <c r="AB22" s="355" t="s">
        <v>479</v>
      </c>
      <c r="AC22" s="355" t="s">
        <v>480</v>
      </c>
      <c r="AD22" s="355" t="s">
        <v>481</v>
      </c>
      <c r="AE22" s="355" t="s">
        <v>482</v>
      </c>
      <c r="AF22" s="355" t="s">
        <v>483</v>
      </c>
      <c r="AG22" s="355"/>
      <c r="AH22" s="355"/>
      <c r="AI22" s="355"/>
      <c r="AJ22" s="355"/>
      <c r="AK22" s="355"/>
      <c r="AL22" s="355" t="s">
        <v>484</v>
      </c>
      <c r="AM22" s="355"/>
      <c r="AN22" s="355"/>
      <c r="AO22" s="355"/>
      <c r="AP22" s="355" t="s">
        <v>485</v>
      </c>
      <c r="AQ22" s="355"/>
      <c r="AR22" s="355" t="s">
        <v>486</v>
      </c>
      <c r="AS22" s="355" t="s">
        <v>487</v>
      </c>
      <c r="AT22" s="355" t="s">
        <v>488</v>
      </c>
      <c r="AU22" s="355" t="s">
        <v>489</v>
      </c>
      <c r="AV22" s="345" t="s">
        <v>490</v>
      </c>
    </row>
    <row r="23" spans="1:48" ht="64.5" customHeight="1" x14ac:dyDescent="0.25">
      <c r="A23" s="362"/>
      <c r="B23" s="364"/>
      <c r="C23" s="362"/>
      <c r="D23" s="362"/>
      <c r="E23" s="347" t="s">
        <v>491</v>
      </c>
      <c r="F23" s="349" t="s">
        <v>309</v>
      </c>
      <c r="G23" s="349" t="s">
        <v>444</v>
      </c>
      <c r="H23" s="349" t="s">
        <v>446</v>
      </c>
      <c r="I23" s="351" t="s">
        <v>492</v>
      </c>
      <c r="J23" s="351" t="s">
        <v>493</v>
      </c>
      <c r="K23" s="351" t="s">
        <v>494</v>
      </c>
      <c r="L23" s="349" t="s">
        <v>495</v>
      </c>
      <c r="M23" s="362"/>
      <c r="N23" s="362"/>
      <c r="O23" s="362"/>
      <c r="P23" s="355"/>
      <c r="Q23" s="355"/>
      <c r="R23" s="355"/>
      <c r="S23" s="353" t="s">
        <v>321</v>
      </c>
      <c r="T23" s="353" t="s">
        <v>322</v>
      </c>
      <c r="U23" s="369"/>
      <c r="V23" s="369"/>
      <c r="W23" s="355"/>
      <c r="X23" s="355"/>
      <c r="Y23" s="355"/>
      <c r="Z23" s="355"/>
      <c r="AA23" s="355"/>
      <c r="AB23" s="355"/>
      <c r="AC23" s="355"/>
      <c r="AD23" s="355"/>
      <c r="AE23" s="355"/>
      <c r="AF23" s="355" t="s">
        <v>496</v>
      </c>
      <c r="AG23" s="355"/>
      <c r="AH23" s="355" t="s">
        <v>497</v>
      </c>
      <c r="AI23" s="355"/>
      <c r="AJ23" s="356" t="s">
        <v>498</v>
      </c>
      <c r="AK23" s="356" t="s">
        <v>499</v>
      </c>
      <c r="AL23" s="356" t="s">
        <v>500</v>
      </c>
      <c r="AM23" s="356" t="s">
        <v>501</v>
      </c>
      <c r="AN23" s="356" t="s">
        <v>502</v>
      </c>
      <c r="AO23" s="356" t="s">
        <v>503</v>
      </c>
      <c r="AP23" s="356" t="s">
        <v>504</v>
      </c>
      <c r="AQ23" s="358" t="s">
        <v>322</v>
      </c>
      <c r="AR23" s="355"/>
      <c r="AS23" s="355"/>
      <c r="AT23" s="355"/>
      <c r="AU23" s="355"/>
      <c r="AV23" s="346"/>
    </row>
    <row r="24" spans="1:48" ht="96.75" customHeight="1" x14ac:dyDescent="0.25">
      <c r="A24" s="357"/>
      <c r="B24" s="365"/>
      <c r="C24" s="357"/>
      <c r="D24" s="357"/>
      <c r="E24" s="348"/>
      <c r="F24" s="350"/>
      <c r="G24" s="350"/>
      <c r="H24" s="350"/>
      <c r="I24" s="352"/>
      <c r="J24" s="352"/>
      <c r="K24" s="352"/>
      <c r="L24" s="350"/>
      <c r="M24" s="357"/>
      <c r="N24" s="357"/>
      <c r="O24" s="357"/>
      <c r="P24" s="355"/>
      <c r="Q24" s="355"/>
      <c r="R24" s="355"/>
      <c r="S24" s="354"/>
      <c r="T24" s="354"/>
      <c r="U24" s="369"/>
      <c r="V24" s="369"/>
      <c r="W24" s="355"/>
      <c r="X24" s="355"/>
      <c r="Y24" s="355"/>
      <c r="Z24" s="355"/>
      <c r="AA24" s="355"/>
      <c r="AB24" s="355"/>
      <c r="AC24" s="355"/>
      <c r="AD24" s="355"/>
      <c r="AE24" s="355"/>
      <c r="AF24" s="111" t="s">
        <v>505</v>
      </c>
      <c r="AG24" s="111" t="s">
        <v>506</v>
      </c>
      <c r="AH24" s="112" t="s">
        <v>321</v>
      </c>
      <c r="AI24" s="112" t="s">
        <v>322</v>
      </c>
      <c r="AJ24" s="357"/>
      <c r="AK24" s="357"/>
      <c r="AL24" s="357"/>
      <c r="AM24" s="357"/>
      <c r="AN24" s="357"/>
      <c r="AO24" s="357"/>
      <c r="AP24" s="357"/>
      <c r="AQ24" s="359"/>
      <c r="AR24" s="355"/>
      <c r="AS24" s="355"/>
      <c r="AT24" s="355"/>
      <c r="AU24" s="355"/>
      <c r="AV24" s="346"/>
    </row>
    <row r="25" spans="1:48" s="113" customFormat="1" ht="11.25"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13" customFormat="1" ht="67.5" x14ac:dyDescent="0.2">
      <c r="A26" s="115">
        <v>1</v>
      </c>
      <c r="B26" s="116" t="s">
        <v>507</v>
      </c>
      <c r="C26" s="117"/>
      <c r="D26" s="118" t="str">
        <f>'6.1. Паспорт сетевой график'!D53</f>
        <v>нд</v>
      </c>
      <c r="E26" s="119"/>
      <c r="F26" s="119"/>
      <c r="G26" s="119"/>
      <c r="H26" s="119"/>
      <c r="I26" s="119"/>
      <c r="J26" s="119"/>
      <c r="K26" s="119"/>
      <c r="L26" s="119">
        <f>'6.2. Паспорт фин осв ввод'!C57</f>
        <v>0</v>
      </c>
      <c r="M26" s="120" t="s">
        <v>578</v>
      </c>
      <c r="N26" s="120" t="s">
        <v>579</v>
      </c>
      <c r="O26" s="116" t="s">
        <v>507</v>
      </c>
      <c r="P26" s="121">
        <v>2845</v>
      </c>
      <c r="Q26" s="120" t="s">
        <v>580</v>
      </c>
      <c r="R26" s="121">
        <f>P26</f>
        <v>2845</v>
      </c>
      <c r="S26" s="120" t="s">
        <v>585</v>
      </c>
      <c r="T26" s="120" t="s">
        <v>586</v>
      </c>
      <c r="U26" s="122">
        <v>1</v>
      </c>
      <c r="V26" s="122">
        <v>1</v>
      </c>
      <c r="W26" s="120" t="s">
        <v>584</v>
      </c>
      <c r="X26" s="121">
        <f>R26</f>
        <v>2845</v>
      </c>
      <c r="Y26" s="120"/>
      <c r="Z26" s="123"/>
      <c r="AA26" s="121">
        <f>X26</f>
        <v>2845</v>
      </c>
      <c r="AB26" s="121">
        <f>AA26</f>
        <v>2845</v>
      </c>
      <c r="AC26" s="121" t="s">
        <v>584</v>
      </c>
      <c r="AD26" s="121">
        <f>'8. Общие сведения'!B67*1000</f>
        <v>3414</v>
      </c>
      <c r="AE26" s="121">
        <f>AD26</f>
        <v>3414</v>
      </c>
      <c r="AF26" s="122">
        <v>32514922444</v>
      </c>
      <c r="AG26" s="120" t="s">
        <v>581</v>
      </c>
      <c r="AH26" s="123">
        <v>45813</v>
      </c>
      <c r="AI26" s="123">
        <v>45813</v>
      </c>
      <c r="AJ26" s="123">
        <v>45845</v>
      </c>
      <c r="AK26" s="123">
        <v>45859</v>
      </c>
      <c r="AL26" s="120" t="s">
        <v>582</v>
      </c>
      <c r="AM26" s="120" t="s">
        <v>583</v>
      </c>
      <c r="AN26" s="123">
        <v>45859</v>
      </c>
      <c r="AO26" s="122">
        <v>32514922444</v>
      </c>
      <c r="AP26" s="123">
        <v>45874</v>
      </c>
      <c r="AQ26" s="123">
        <v>45874</v>
      </c>
      <c r="AR26" s="123">
        <v>45874</v>
      </c>
      <c r="AS26" s="123">
        <v>45874</v>
      </c>
      <c r="AT26" s="123">
        <v>46022</v>
      </c>
      <c r="AU26" s="120"/>
      <c r="AV26" s="120"/>
    </row>
    <row r="27" spans="1:48" s="113" customFormat="1" ht="12.75" x14ac:dyDescent="0.2">
      <c r="A27" s="115"/>
      <c r="B27" s="116"/>
      <c r="C27" s="117"/>
      <c r="D27" s="118"/>
      <c r="E27" s="119"/>
      <c r="F27" s="119"/>
      <c r="G27" s="119"/>
      <c r="H27" s="119"/>
      <c r="I27" s="119"/>
      <c r="J27" s="119"/>
      <c r="K27" s="119"/>
      <c r="L27" s="119"/>
      <c r="M27" s="120"/>
      <c r="N27" s="120"/>
      <c r="O27" s="120"/>
      <c r="P27" s="121"/>
      <c r="Q27" s="120"/>
      <c r="R27" s="121"/>
      <c r="S27" s="120"/>
      <c r="T27" s="120"/>
      <c r="U27" s="122"/>
      <c r="V27" s="122"/>
      <c r="W27" s="120"/>
      <c r="X27" s="121"/>
      <c r="Y27" s="120"/>
      <c r="Z27" s="123"/>
      <c r="AA27" s="121"/>
      <c r="AB27" s="121"/>
      <c r="AC27" s="121"/>
      <c r="AD27" s="121"/>
      <c r="AE27" s="121"/>
      <c r="AF27" s="122"/>
      <c r="AG27" s="120"/>
      <c r="AH27" s="123"/>
      <c r="AI27" s="123"/>
      <c r="AJ27" s="123"/>
      <c r="AK27" s="123"/>
      <c r="AL27" s="120"/>
      <c r="AM27" s="120"/>
      <c r="AN27" s="123"/>
      <c r="AO27" s="120"/>
      <c r="AP27" s="123"/>
      <c r="AQ27" s="123"/>
      <c r="AR27" s="123"/>
      <c r="AS27" s="123"/>
      <c r="AT27" s="123"/>
      <c r="AU27" s="120"/>
      <c r="AV27" s="120"/>
    </row>
    <row r="28" spans="1:48" s="113" customFormat="1" ht="12.75" x14ac:dyDescent="0.2">
      <c r="A28" s="115"/>
      <c r="B28" s="116"/>
      <c r="C28" s="117"/>
      <c r="D28" s="118"/>
      <c r="E28" s="119"/>
      <c r="F28" s="119"/>
      <c r="G28" s="119"/>
      <c r="H28" s="119"/>
      <c r="I28" s="119"/>
      <c r="J28" s="119"/>
      <c r="K28" s="119"/>
      <c r="L28" s="119"/>
      <c r="M28" s="120"/>
      <c r="N28" s="120"/>
      <c r="O28" s="120"/>
      <c r="P28" s="121"/>
      <c r="Q28" s="120"/>
      <c r="R28" s="121"/>
      <c r="S28" s="120"/>
      <c r="T28" s="120"/>
      <c r="U28" s="122"/>
      <c r="V28" s="122"/>
      <c r="W28" s="120"/>
      <c r="X28" s="121"/>
      <c r="Y28" s="120"/>
      <c r="Z28" s="123"/>
      <c r="AA28" s="121"/>
      <c r="AB28" s="121"/>
      <c r="AC28" s="121"/>
      <c r="AD28" s="121"/>
      <c r="AE28" s="121"/>
      <c r="AF28" s="122"/>
      <c r="AG28" s="120"/>
      <c r="AH28" s="123"/>
      <c r="AI28" s="123"/>
      <c r="AJ28" s="123"/>
      <c r="AK28" s="123"/>
      <c r="AL28" s="120"/>
      <c r="AM28" s="120"/>
      <c r="AN28" s="123"/>
      <c r="AO28" s="120"/>
      <c r="AP28" s="123"/>
      <c r="AQ28" s="123"/>
      <c r="AR28" s="123"/>
      <c r="AS28" s="123"/>
      <c r="AT28" s="123"/>
      <c r="AU28" s="120"/>
      <c r="AV28" s="120"/>
    </row>
    <row r="29" spans="1:48" s="113" customFormat="1" ht="12.75" x14ac:dyDescent="0.2">
      <c r="A29" s="115"/>
      <c r="B29" s="116"/>
      <c r="C29" s="117"/>
      <c r="D29" s="118"/>
      <c r="E29" s="119"/>
      <c r="F29" s="119"/>
      <c r="G29" s="119"/>
      <c r="H29" s="119"/>
      <c r="I29" s="119"/>
      <c r="J29" s="119"/>
      <c r="K29" s="119"/>
      <c r="L29" s="119"/>
      <c r="M29" s="120"/>
      <c r="N29" s="120"/>
      <c r="O29" s="120"/>
      <c r="P29" s="121"/>
      <c r="Q29" s="120"/>
      <c r="R29" s="121"/>
      <c r="S29" s="120"/>
      <c r="T29" s="120"/>
      <c r="U29" s="122"/>
      <c r="V29" s="122"/>
      <c r="W29" s="120"/>
      <c r="X29" s="121"/>
      <c r="Y29" s="120"/>
      <c r="Z29" s="123"/>
      <c r="AA29" s="121"/>
      <c r="AB29" s="121"/>
      <c r="AC29" s="121"/>
      <c r="AD29" s="121"/>
      <c r="AE29" s="121"/>
      <c r="AF29" s="122"/>
      <c r="AG29" s="120"/>
      <c r="AH29" s="123"/>
      <c r="AI29" s="123"/>
      <c r="AJ29" s="123"/>
      <c r="AK29" s="123"/>
      <c r="AL29" s="120"/>
      <c r="AM29" s="120"/>
      <c r="AN29" s="123"/>
      <c r="AO29" s="120"/>
      <c r="AP29" s="123"/>
      <c r="AQ29" s="123"/>
      <c r="AR29" s="123"/>
      <c r="AS29" s="123"/>
      <c r="AT29" s="123"/>
      <c r="AU29" s="120"/>
      <c r="AV29" s="120"/>
    </row>
    <row r="30" spans="1:48" s="113" customFormat="1" ht="12.75" x14ac:dyDescent="0.2">
      <c r="A30" s="115"/>
      <c r="B30" s="116"/>
      <c r="C30" s="117"/>
      <c r="D30" s="118"/>
      <c r="E30" s="119"/>
      <c r="F30" s="119"/>
      <c r="G30" s="119"/>
      <c r="H30" s="119"/>
      <c r="I30" s="119"/>
      <c r="J30" s="119"/>
      <c r="K30" s="119"/>
      <c r="L30" s="119"/>
      <c r="M30" s="120"/>
      <c r="N30" s="120"/>
      <c r="O30" s="120"/>
      <c r="P30" s="121"/>
      <c r="Q30" s="120"/>
      <c r="R30" s="121"/>
      <c r="S30" s="120"/>
      <c r="T30" s="120"/>
      <c r="U30" s="122"/>
      <c r="V30" s="122"/>
      <c r="W30" s="120"/>
      <c r="X30" s="121"/>
      <c r="Y30" s="120"/>
      <c r="Z30" s="123"/>
      <c r="AA30" s="121"/>
      <c r="AB30" s="121"/>
      <c r="AC30" s="121"/>
      <c r="AD30" s="121"/>
      <c r="AE30" s="121"/>
      <c r="AF30" s="122"/>
      <c r="AG30" s="120"/>
      <c r="AH30" s="123"/>
      <c r="AI30" s="123"/>
      <c r="AJ30" s="123"/>
      <c r="AK30" s="123"/>
      <c r="AL30" s="120"/>
      <c r="AM30" s="120"/>
      <c r="AN30" s="123"/>
      <c r="AO30" s="120"/>
      <c r="AP30" s="123"/>
      <c r="AQ30" s="123"/>
      <c r="AR30" s="123"/>
      <c r="AS30" s="123"/>
      <c r="AT30" s="123"/>
      <c r="AU30" s="120"/>
      <c r="AV30" s="120"/>
    </row>
    <row r="31" spans="1:48" s="113" customFormat="1" ht="12.75" x14ac:dyDescent="0.2">
      <c r="A31" s="115"/>
      <c r="B31" s="116"/>
      <c r="C31" s="117"/>
      <c r="D31" s="118"/>
      <c r="E31" s="119"/>
      <c r="F31" s="119"/>
      <c r="G31" s="119"/>
      <c r="H31" s="119"/>
      <c r="I31" s="119"/>
      <c r="J31" s="119"/>
      <c r="K31" s="119"/>
      <c r="L31" s="119"/>
      <c r="M31" s="117"/>
      <c r="N31" s="117"/>
      <c r="O31" s="117"/>
      <c r="P31" s="124"/>
      <c r="Q31" s="117"/>
      <c r="R31" s="124"/>
      <c r="S31" s="117"/>
      <c r="T31" s="117"/>
      <c r="U31" s="119"/>
      <c r="V31" s="119"/>
      <c r="W31" s="117"/>
      <c r="X31" s="124"/>
      <c r="Y31" s="117"/>
      <c r="Z31" s="118"/>
      <c r="AA31" s="124"/>
      <c r="AB31" s="124"/>
      <c r="AC31" s="124"/>
      <c r="AD31" s="124"/>
      <c r="AE31" s="124"/>
      <c r="AF31" s="119"/>
      <c r="AG31" s="117"/>
      <c r="AH31" s="118"/>
      <c r="AI31" s="118"/>
      <c r="AJ31" s="118"/>
      <c r="AK31" s="118"/>
      <c r="AL31" s="117"/>
      <c r="AM31" s="117"/>
      <c r="AN31" s="118"/>
      <c r="AO31" s="117"/>
      <c r="AP31" s="118"/>
      <c r="AQ31" s="118"/>
      <c r="AR31" s="118"/>
      <c r="AS31" s="118"/>
      <c r="AT31" s="118"/>
      <c r="AU31" s="117"/>
      <c r="AV31" s="117"/>
    </row>
    <row r="32" spans="1:48" x14ac:dyDescent="0.25">
      <c r="AD32" s="252">
        <f>SUM(AD26:AD31)</f>
        <v>3414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zoomScaleSheetLayoutView="80" workbookViewId="0">
      <selection activeCell="B28" sqref="B28"/>
    </sheetView>
  </sheetViews>
  <sheetFormatPr defaultRowHeight="15.75" x14ac:dyDescent="0.25"/>
  <cols>
    <col min="1" max="2" width="66.140625" style="125" customWidth="1"/>
    <col min="3" max="3" width="0"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4" t="s">
        <v>0</v>
      </c>
    </row>
    <row r="2" spans="1:8" ht="18.75" x14ac:dyDescent="0.3">
      <c r="B2" s="5" t="s">
        <v>1</v>
      </c>
    </row>
    <row r="3" spans="1:8" ht="18.75" x14ac:dyDescent="0.3">
      <c r="B3" s="5" t="s">
        <v>508</v>
      </c>
    </row>
    <row r="4" spans="1:8" x14ac:dyDescent="0.25">
      <c r="B4" s="75"/>
    </row>
    <row r="5" spans="1:8" ht="18.75" x14ac:dyDescent="0.3">
      <c r="A5" s="375" t="str">
        <f>'7. Паспорт отчет о закупке'!A5:AV5</f>
        <v>Год раскрытия информации: 2026 год</v>
      </c>
      <c r="B5" s="375"/>
      <c r="C5" s="127"/>
      <c r="D5" s="127"/>
      <c r="E5" s="127"/>
      <c r="F5" s="127"/>
      <c r="G5" s="127"/>
      <c r="H5" s="127"/>
    </row>
    <row r="6" spans="1:8" ht="18.75" x14ac:dyDescent="0.3">
      <c r="A6" s="126"/>
      <c r="B6" s="126"/>
      <c r="C6" s="126"/>
      <c r="D6" s="126"/>
      <c r="E6" s="126"/>
      <c r="F6" s="126"/>
      <c r="G6" s="126"/>
      <c r="H6" s="126"/>
    </row>
    <row r="7" spans="1:8" ht="18.75" x14ac:dyDescent="0.25">
      <c r="A7" s="262" t="s">
        <v>3</v>
      </c>
      <c r="B7" s="262"/>
      <c r="C7" s="10"/>
      <c r="D7" s="10"/>
      <c r="E7" s="10"/>
      <c r="F7" s="10"/>
      <c r="G7" s="10"/>
      <c r="H7" s="10"/>
    </row>
    <row r="8" spans="1:8" ht="18.75" x14ac:dyDescent="0.25">
      <c r="A8" s="10"/>
      <c r="B8" s="10"/>
      <c r="C8" s="10"/>
      <c r="D8" s="10"/>
      <c r="E8" s="10"/>
      <c r="F8" s="10"/>
      <c r="G8" s="10"/>
      <c r="H8" s="10"/>
    </row>
    <row r="9" spans="1:8" x14ac:dyDescent="0.25">
      <c r="A9" s="271" t="str">
        <f>'7. Паспорт отчет о закупке'!A9:AV9</f>
        <v>Акционерное общество "Россети Янтарь" ДЗО  ПАО "Россети"</v>
      </c>
      <c r="B9" s="271"/>
      <c r="C9" s="11"/>
      <c r="D9" s="11"/>
      <c r="E9" s="11"/>
      <c r="F9" s="11"/>
      <c r="G9" s="11"/>
      <c r="H9" s="11"/>
    </row>
    <row r="10" spans="1:8" x14ac:dyDescent="0.25">
      <c r="A10" s="257" t="s">
        <v>5</v>
      </c>
      <c r="B10" s="257"/>
      <c r="C10" s="12"/>
      <c r="D10" s="12"/>
      <c r="E10" s="12"/>
      <c r="F10" s="12"/>
      <c r="G10" s="12"/>
      <c r="H10" s="12"/>
    </row>
    <row r="11" spans="1:8" ht="18.75" x14ac:dyDescent="0.25">
      <c r="A11" s="10"/>
      <c r="B11" s="10"/>
      <c r="C11" s="10"/>
      <c r="D11" s="10"/>
      <c r="E11" s="10"/>
      <c r="F11" s="10"/>
      <c r="G11" s="10"/>
      <c r="H11" s="10"/>
    </row>
    <row r="12" spans="1:8" x14ac:dyDescent="0.25">
      <c r="A12" s="271" t="str">
        <f>'7. Паспорт отчет о закупке'!A12:AV12</f>
        <v>P_25-0008</v>
      </c>
      <c r="B12" s="271"/>
      <c r="C12" s="11"/>
      <c r="D12" s="11"/>
      <c r="E12" s="11"/>
      <c r="F12" s="11"/>
      <c r="G12" s="11"/>
      <c r="H12" s="11"/>
    </row>
    <row r="13" spans="1:8" x14ac:dyDescent="0.25">
      <c r="A13" s="257" t="s">
        <v>6</v>
      </c>
      <c r="B13" s="257"/>
      <c r="C13" s="12"/>
      <c r="D13" s="12"/>
      <c r="E13" s="12"/>
      <c r="F13" s="12"/>
      <c r="G13" s="12"/>
      <c r="H13" s="12"/>
    </row>
    <row r="14" spans="1:8" ht="18.75" x14ac:dyDescent="0.25">
      <c r="A14" s="55"/>
      <c r="B14" s="55"/>
      <c r="C14" s="55"/>
      <c r="D14" s="55"/>
      <c r="E14" s="55"/>
      <c r="F14" s="55"/>
      <c r="G14" s="55"/>
      <c r="H14" s="55"/>
    </row>
    <row r="15" spans="1:8" ht="39.75" customHeight="1" x14ac:dyDescent="0.25">
      <c r="A15" s="289" t="str">
        <f>'7. Паспорт отчет о закупке'!A15:AV15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c r="B15" s="289"/>
      <c r="C15" s="11"/>
      <c r="D15" s="11"/>
      <c r="E15" s="11"/>
      <c r="F15" s="11"/>
      <c r="G15" s="11"/>
      <c r="H15" s="11"/>
    </row>
    <row r="16" spans="1:8" x14ac:dyDescent="0.25">
      <c r="A16" s="257" t="s">
        <v>7</v>
      </c>
      <c r="B16" s="257"/>
      <c r="C16" s="12"/>
      <c r="D16" s="12"/>
      <c r="E16" s="12"/>
      <c r="F16" s="12"/>
      <c r="G16" s="12"/>
      <c r="H16" s="12"/>
    </row>
    <row r="17" spans="1:2" x14ac:dyDescent="0.25">
      <c r="B17" s="128"/>
    </row>
    <row r="18" spans="1:2" x14ac:dyDescent="0.25">
      <c r="A18" s="370" t="s">
        <v>509</v>
      </c>
      <c r="B18" s="371"/>
    </row>
    <row r="19" spans="1:2" x14ac:dyDescent="0.25">
      <c r="B19" s="75"/>
    </row>
    <row r="20" spans="1:2" x14ac:dyDescent="0.25">
      <c r="B20" s="129"/>
    </row>
    <row r="21" spans="1:2" ht="60" x14ac:dyDescent="0.25">
      <c r="A21" s="130" t="s">
        <v>510</v>
      </c>
      <c r="B21" s="131" t="str">
        <f>A15</f>
        <v>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v>
      </c>
    </row>
    <row r="22" spans="1:2" x14ac:dyDescent="0.25">
      <c r="A22" s="130" t="s">
        <v>511</v>
      </c>
      <c r="B22" s="131" t="str">
        <f>CONCATENATE('1. паспорт местоположение'!C26,", ",'1. паспорт местоположение'!C27)</f>
        <v>Калининградская область, Правдинский городской округ</v>
      </c>
    </row>
    <row r="23" spans="1:2" x14ac:dyDescent="0.25">
      <c r="A23" s="130" t="s">
        <v>512</v>
      </c>
      <c r="B23" s="132" t="s">
        <v>513</v>
      </c>
    </row>
    <row r="24" spans="1:2" x14ac:dyDescent="0.25">
      <c r="A24" s="130" t="s">
        <v>514</v>
      </c>
      <c r="B24" s="133" t="s">
        <v>515</v>
      </c>
    </row>
    <row r="25" spans="1:2" x14ac:dyDescent="0.25">
      <c r="A25" s="134" t="s">
        <v>516</v>
      </c>
      <c r="B25" s="131" t="s">
        <v>20</v>
      </c>
    </row>
    <row r="26" spans="1:2" x14ac:dyDescent="0.25">
      <c r="A26" s="135" t="s">
        <v>517</v>
      </c>
      <c r="B26" s="132" t="s">
        <v>513</v>
      </c>
    </row>
    <row r="27" spans="1:2" ht="28.5" x14ac:dyDescent="0.25">
      <c r="A27" s="136" t="s">
        <v>568</v>
      </c>
      <c r="B27" s="137">
        <f>B67</f>
        <v>3.4140000000000001</v>
      </c>
    </row>
    <row r="28" spans="1:2" x14ac:dyDescent="0.25">
      <c r="A28" s="138" t="s">
        <v>518</v>
      </c>
      <c r="B28" s="138" t="s">
        <v>587</v>
      </c>
    </row>
    <row r="29" spans="1:2" ht="28.5" x14ac:dyDescent="0.25">
      <c r="A29" s="139" t="s">
        <v>519</v>
      </c>
      <c r="B29" s="140">
        <f>'7. Паспорт отчет о закупке'!AD32/1000</f>
        <v>3.4140000000000001</v>
      </c>
    </row>
    <row r="30" spans="1:2" ht="28.5" x14ac:dyDescent="0.25">
      <c r="A30" s="139" t="s">
        <v>520</v>
      </c>
      <c r="B30" s="140">
        <f>B32+B49+B66</f>
        <v>3.4140000000000001</v>
      </c>
    </row>
    <row r="31" spans="1:2" x14ac:dyDescent="0.25">
      <c r="A31" s="138" t="s">
        <v>521</v>
      </c>
      <c r="B31" s="141"/>
    </row>
    <row r="32" spans="1:2" ht="28.5" x14ac:dyDescent="0.25">
      <c r="A32" s="139" t="s">
        <v>522</v>
      </c>
      <c r="B32" s="140">
        <f>SUMIF(C33:C48,10,B33:B48)</f>
        <v>0</v>
      </c>
    </row>
    <row r="33" spans="1:3" x14ac:dyDescent="0.25">
      <c r="A33" s="142" t="s">
        <v>523</v>
      </c>
      <c r="B33" s="143"/>
      <c r="C33" s="73">
        <v>10</v>
      </c>
    </row>
    <row r="34" spans="1:3" x14ac:dyDescent="0.25">
      <c r="A34" s="138" t="s">
        <v>524</v>
      </c>
      <c r="B34" s="144">
        <f>B33/$B$27</f>
        <v>0</v>
      </c>
    </row>
    <row r="35" spans="1:3" x14ac:dyDescent="0.25">
      <c r="A35" s="138" t="s">
        <v>525</v>
      </c>
      <c r="B35" s="140"/>
      <c r="C35" s="73">
        <v>1</v>
      </c>
    </row>
    <row r="36" spans="1:3" x14ac:dyDescent="0.25">
      <c r="A36" s="138" t="s">
        <v>526</v>
      </c>
      <c r="B36" s="140"/>
      <c r="C36" s="73">
        <v>2</v>
      </c>
    </row>
    <row r="37" spans="1:3" x14ac:dyDescent="0.25">
      <c r="A37" s="142" t="s">
        <v>523</v>
      </c>
      <c r="B37" s="143"/>
      <c r="C37" s="73">
        <v>10</v>
      </c>
    </row>
    <row r="38" spans="1:3" x14ac:dyDescent="0.25">
      <c r="A38" s="138" t="s">
        <v>524</v>
      </c>
      <c r="B38" s="144">
        <f>B37/$B$27</f>
        <v>0</v>
      </c>
    </row>
    <row r="39" spans="1:3" x14ac:dyDescent="0.25">
      <c r="A39" s="138" t="s">
        <v>525</v>
      </c>
      <c r="B39" s="140"/>
      <c r="C39" s="73">
        <v>1</v>
      </c>
    </row>
    <row r="40" spans="1:3" x14ac:dyDescent="0.25">
      <c r="A40" s="138" t="s">
        <v>526</v>
      </c>
      <c r="B40" s="140"/>
      <c r="C40" s="73">
        <v>2</v>
      </c>
    </row>
    <row r="41" spans="1:3" x14ac:dyDescent="0.25">
      <c r="A41" s="142" t="s">
        <v>523</v>
      </c>
      <c r="B41" s="143"/>
      <c r="C41" s="73">
        <v>10</v>
      </c>
    </row>
    <row r="42" spans="1:3" x14ac:dyDescent="0.25">
      <c r="A42" s="138" t="s">
        <v>524</v>
      </c>
      <c r="B42" s="144">
        <f>B41/$B$27</f>
        <v>0</v>
      </c>
    </row>
    <row r="43" spans="1:3" x14ac:dyDescent="0.25">
      <c r="A43" s="138" t="s">
        <v>525</v>
      </c>
      <c r="B43" s="140"/>
      <c r="C43" s="73">
        <v>1</v>
      </c>
    </row>
    <row r="44" spans="1:3" x14ac:dyDescent="0.25">
      <c r="A44" s="138" t="s">
        <v>526</v>
      </c>
      <c r="B44" s="140"/>
      <c r="C44" s="73">
        <v>2</v>
      </c>
    </row>
    <row r="45" spans="1:3" x14ac:dyDescent="0.25">
      <c r="A45" s="142" t="s">
        <v>523</v>
      </c>
      <c r="B45" s="143"/>
      <c r="C45" s="73">
        <v>10</v>
      </c>
    </row>
    <row r="46" spans="1:3" x14ac:dyDescent="0.25">
      <c r="A46" s="138" t="s">
        <v>524</v>
      </c>
      <c r="B46" s="144">
        <f>B45/$B$27</f>
        <v>0</v>
      </c>
    </row>
    <row r="47" spans="1:3" x14ac:dyDescent="0.25">
      <c r="A47" s="138" t="s">
        <v>525</v>
      </c>
      <c r="B47" s="140"/>
      <c r="C47" s="73">
        <v>1</v>
      </c>
    </row>
    <row r="48" spans="1:3" x14ac:dyDescent="0.25">
      <c r="A48" s="138" t="s">
        <v>526</v>
      </c>
      <c r="B48" s="140"/>
      <c r="C48" s="73">
        <v>2</v>
      </c>
    </row>
    <row r="49" spans="1:3" ht="28.5" x14ac:dyDescent="0.25">
      <c r="A49" s="139" t="s">
        <v>527</v>
      </c>
      <c r="B49" s="140">
        <f>SUMIF(C50:C65,20,B50:B65)</f>
        <v>0</v>
      </c>
    </row>
    <row r="50" spans="1:3" x14ac:dyDescent="0.25">
      <c r="A50" s="142" t="s">
        <v>523</v>
      </c>
      <c r="B50" s="143"/>
      <c r="C50" s="73">
        <v>20</v>
      </c>
    </row>
    <row r="51" spans="1:3" x14ac:dyDescent="0.25">
      <c r="A51" s="138" t="s">
        <v>524</v>
      </c>
      <c r="B51" s="144">
        <f>B50/$B$27</f>
        <v>0</v>
      </c>
    </row>
    <row r="52" spans="1:3" x14ac:dyDescent="0.25">
      <c r="A52" s="138" t="s">
        <v>525</v>
      </c>
      <c r="B52" s="140"/>
      <c r="C52" s="73">
        <v>1</v>
      </c>
    </row>
    <row r="53" spans="1:3" x14ac:dyDescent="0.25">
      <c r="A53" s="138" t="s">
        <v>526</v>
      </c>
      <c r="B53" s="140"/>
      <c r="C53" s="73">
        <v>2</v>
      </c>
    </row>
    <row r="54" spans="1:3" x14ac:dyDescent="0.25">
      <c r="A54" s="142" t="s">
        <v>523</v>
      </c>
      <c r="B54" s="143"/>
      <c r="C54" s="73">
        <v>20</v>
      </c>
    </row>
    <row r="55" spans="1:3" x14ac:dyDescent="0.25">
      <c r="A55" s="138" t="s">
        <v>524</v>
      </c>
      <c r="B55" s="144">
        <f>B54/$B$27</f>
        <v>0</v>
      </c>
    </row>
    <row r="56" spans="1:3" ht="15.75" customHeight="1" x14ac:dyDescent="0.25">
      <c r="A56" s="138" t="s">
        <v>525</v>
      </c>
      <c r="B56" s="140"/>
      <c r="C56" s="73">
        <v>1</v>
      </c>
    </row>
    <row r="57" spans="1:3" x14ac:dyDescent="0.25">
      <c r="A57" s="138" t="s">
        <v>526</v>
      </c>
      <c r="B57" s="140"/>
      <c r="C57" s="73">
        <v>2</v>
      </c>
    </row>
    <row r="58" spans="1:3" x14ac:dyDescent="0.25">
      <c r="A58" s="142" t="s">
        <v>523</v>
      </c>
      <c r="B58" s="143"/>
      <c r="C58" s="73">
        <v>20</v>
      </c>
    </row>
    <row r="59" spans="1:3" x14ac:dyDescent="0.25">
      <c r="A59" s="138" t="s">
        <v>524</v>
      </c>
      <c r="B59" s="144">
        <f>B58/$B$27</f>
        <v>0</v>
      </c>
    </row>
    <row r="60" spans="1:3" x14ac:dyDescent="0.25">
      <c r="A60" s="138" t="s">
        <v>525</v>
      </c>
      <c r="B60" s="140"/>
      <c r="C60" s="73">
        <v>1</v>
      </c>
    </row>
    <row r="61" spans="1:3" x14ac:dyDescent="0.25">
      <c r="A61" s="138" t="s">
        <v>526</v>
      </c>
      <c r="B61" s="140"/>
      <c r="C61" s="73">
        <v>2</v>
      </c>
    </row>
    <row r="62" spans="1:3" x14ac:dyDescent="0.25">
      <c r="A62" s="142" t="s">
        <v>523</v>
      </c>
      <c r="B62" s="143"/>
      <c r="C62" s="73">
        <v>20</v>
      </c>
    </row>
    <row r="63" spans="1:3" x14ac:dyDescent="0.25">
      <c r="A63" s="138" t="s">
        <v>524</v>
      </c>
      <c r="B63" s="144">
        <f>B62/$B$27</f>
        <v>0</v>
      </c>
    </row>
    <row r="64" spans="1:3" x14ac:dyDescent="0.25">
      <c r="A64" s="138" t="s">
        <v>525</v>
      </c>
      <c r="B64" s="140"/>
      <c r="C64" s="73">
        <v>1</v>
      </c>
    </row>
    <row r="65" spans="1:3" x14ac:dyDescent="0.25">
      <c r="A65" s="138" t="s">
        <v>526</v>
      </c>
      <c r="B65" s="140"/>
      <c r="C65" s="73">
        <v>2</v>
      </c>
    </row>
    <row r="66" spans="1:3" ht="28.5" x14ac:dyDescent="0.25">
      <c r="A66" s="139" t="s">
        <v>528</v>
      </c>
      <c r="B66" s="140">
        <f>SUMIF(C67:C82,30,B67:B82)</f>
        <v>3.4140000000000001</v>
      </c>
    </row>
    <row r="67" spans="1:3" ht="30" x14ac:dyDescent="0.25">
      <c r="A67" s="250" t="s">
        <v>577</v>
      </c>
      <c r="B67" s="251">
        <v>3.4140000000000001</v>
      </c>
      <c r="C67" s="73">
        <v>30</v>
      </c>
    </row>
    <row r="68" spans="1:3" x14ac:dyDescent="0.25">
      <c r="A68" s="138" t="s">
        <v>524</v>
      </c>
      <c r="B68" s="144">
        <f>B67/$B$27</f>
        <v>1</v>
      </c>
    </row>
    <row r="69" spans="1:3" x14ac:dyDescent="0.25">
      <c r="A69" s="138" t="s">
        <v>525</v>
      </c>
      <c r="B69" s="140">
        <v>3.4140000000000001</v>
      </c>
      <c r="C69" s="73">
        <v>1</v>
      </c>
    </row>
    <row r="70" spans="1:3" x14ac:dyDescent="0.25">
      <c r="A70" s="138" t="s">
        <v>526</v>
      </c>
      <c r="B70" s="140">
        <v>3.4140000000000001</v>
      </c>
      <c r="C70" s="73">
        <v>2</v>
      </c>
    </row>
    <row r="71" spans="1:3" x14ac:dyDescent="0.25">
      <c r="A71" s="142" t="s">
        <v>523</v>
      </c>
      <c r="B71" s="143"/>
      <c r="C71" s="73">
        <v>30</v>
      </c>
    </row>
    <row r="72" spans="1:3" x14ac:dyDescent="0.25">
      <c r="A72" s="138" t="s">
        <v>524</v>
      </c>
      <c r="B72" s="144">
        <f>B71/$B$27</f>
        <v>0</v>
      </c>
    </row>
    <row r="73" spans="1:3" x14ac:dyDescent="0.25">
      <c r="A73" s="138" t="s">
        <v>525</v>
      </c>
      <c r="B73" s="140"/>
      <c r="C73" s="73">
        <v>1</v>
      </c>
    </row>
    <row r="74" spans="1:3" x14ac:dyDescent="0.25">
      <c r="A74" s="138" t="s">
        <v>526</v>
      </c>
      <c r="B74" s="140"/>
      <c r="C74" s="73">
        <v>2</v>
      </c>
    </row>
    <row r="75" spans="1:3" x14ac:dyDescent="0.25">
      <c r="A75" s="142" t="s">
        <v>523</v>
      </c>
      <c r="B75" s="143"/>
      <c r="C75" s="73">
        <v>30</v>
      </c>
    </row>
    <row r="76" spans="1:3" x14ac:dyDescent="0.25">
      <c r="A76" s="138" t="s">
        <v>524</v>
      </c>
      <c r="B76" s="144">
        <f>B75/$B$27</f>
        <v>0</v>
      </c>
    </row>
    <row r="77" spans="1:3" x14ac:dyDescent="0.25">
      <c r="A77" s="138" t="s">
        <v>525</v>
      </c>
      <c r="B77" s="140"/>
      <c r="C77" s="73">
        <v>1</v>
      </c>
    </row>
    <row r="78" spans="1:3" x14ac:dyDescent="0.25">
      <c r="A78" s="138" t="s">
        <v>526</v>
      </c>
      <c r="B78" s="140"/>
      <c r="C78" s="73">
        <v>2</v>
      </c>
    </row>
    <row r="79" spans="1:3" x14ac:dyDescent="0.25">
      <c r="A79" s="142" t="s">
        <v>523</v>
      </c>
      <c r="B79" s="143"/>
      <c r="C79" s="73">
        <v>30</v>
      </c>
    </row>
    <row r="80" spans="1:3" x14ac:dyDescent="0.25">
      <c r="A80" s="138" t="s">
        <v>524</v>
      </c>
      <c r="B80" s="144">
        <f>B79/$B$27</f>
        <v>0</v>
      </c>
    </row>
    <row r="81" spans="1:3" x14ac:dyDescent="0.25">
      <c r="A81" s="138" t="s">
        <v>525</v>
      </c>
      <c r="B81" s="140"/>
      <c r="C81" s="73">
        <v>1</v>
      </c>
    </row>
    <row r="82" spans="1:3" x14ac:dyDescent="0.25">
      <c r="A82" s="138" t="s">
        <v>526</v>
      </c>
      <c r="B82" s="140"/>
      <c r="C82" s="73">
        <v>2</v>
      </c>
    </row>
    <row r="83" spans="1:3" ht="28.5" x14ac:dyDescent="0.25">
      <c r="A83" s="145" t="s">
        <v>529</v>
      </c>
      <c r="B83" s="146">
        <f>B30/B27</f>
        <v>1</v>
      </c>
    </row>
    <row r="84" spans="1:3" x14ac:dyDescent="0.25">
      <c r="A84" s="147" t="s">
        <v>521</v>
      </c>
      <c r="B84" s="148"/>
    </row>
    <row r="85" spans="1:3" x14ac:dyDescent="0.25">
      <c r="A85" s="147" t="s">
        <v>530</v>
      </c>
      <c r="B85" s="146"/>
    </row>
    <row r="86" spans="1:3" x14ac:dyDescent="0.25">
      <c r="A86" s="147" t="s">
        <v>531</v>
      </c>
      <c r="B86" s="146"/>
    </row>
    <row r="87" spans="1:3" x14ac:dyDescent="0.25">
      <c r="A87" s="147" t="s">
        <v>532</v>
      </c>
      <c r="B87" s="146">
        <f>B68</f>
        <v>1</v>
      </c>
    </row>
    <row r="88" spans="1:3" x14ac:dyDescent="0.25">
      <c r="A88" s="134" t="s">
        <v>533</v>
      </c>
      <c r="B88" s="149">
        <f>B89/$B$27</f>
        <v>1</v>
      </c>
    </row>
    <row r="89" spans="1:3" x14ac:dyDescent="0.25">
      <c r="A89" s="134" t="s">
        <v>534</v>
      </c>
      <c r="B89" s="150">
        <f>SUMIF(C33:C82, 1,B33:B82)</f>
        <v>3.4140000000000001</v>
      </c>
    </row>
    <row r="90" spans="1:3" x14ac:dyDescent="0.25">
      <c r="A90" s="134" t="s">
        <v>535</v>
      </c>
      <c r="B90" s="149">
        <f>B91/$B$27</f>
        <v>1</v>
      </c>
    </row>
    <row r="91" spans="1:3" x14ac:dyDescent="0.25">
      <c r="A91" s="135" t="s">
        <v>536</v>
      </c>
      <c r="B91" s="150">
        <f>SUMIF(C33:C82, 2,B33:B82)</f>
        <v>3.4140000000000001</v>
      </c>
    </row>
    <row r="92" spans="1:3" ht="30" x14ac:dyDescent="0.25">
      <c r="A92" s="145" t="s">
        <v>537</v>
      </c>
      <c r="B92" s="147" t="s">
        <v>538</v>
      </c>
    </row>
    <row r="93" spans="1:3" x14ac:dyDescent="0.25">
      <c r="A93" s="151" t="s">
        <v>539</v>
      </c>
      <c r="B93" s="151" t="s">
        <v>507</v>
      </c>
    </row>
    <row r="94" spans="1:3" x14ac:dyDescent="0.25">
      <c r="A94" s="151" t="s">
        <v>540</v>
      </c>
      <c r="B94" s="151" t="s">
        <v>576</v>
      </c>
    </row>
    <row r="95" spans="1:3" x14ac:dyDescent="0.25">
      <c r="A95" s="151" t="s">
        <v>541</v>
      </c>
      <c r="B95" s="151"/>
    </row>
    <row r="96" spans="1:3" x14ac:dyDescent="0.25">
      <c r="A96" s="151" t="s">
        <v>542</v>
      </c>
      <c r="B96" s="151"/>
    </row>
    <row r="97" spans="1:2" x14ac:dyDescent="0.25">
      <c r="A97" s="152" t="s">
        <v>543</v>
      </c>
      <c r="B97" s="152"/>
    </row>
    <row r="98" spans="1:2" ht="30" x14ac:dyDescent="0.25">
      <c r="A98" s="147" t="s">
        <v>544</v>
      </c>
      <c r="B98" s="153" t="s">
        <v>20</v>
      </c>
    </row>
    <row r="99" spans="1:2" ht="28.5" x14ac:dyDescent="0.25">
      <c r="A99" s="134" t="s">
        <v>545</v>
      </c>
      <c r="B99" s="154" t="s">
        <v>20</v>
      </c>
    </row>
    <row r="100" spans="1:2" x14ac:dyDescent="0.25">
      <c r="A100" s="147" t="s">
        <v>521</v>
      </c>
      <c r="B100" s="155"/>
    </row>
    <row r="101" spans="1:2" x14ac:dyDescent="0.25">
      <c r="A101" s="147" t="s">
        <v>546</v>
      </c>
      <c r="B101" s="154" t="s">
        <v>20</v>
      </c>
    </row>
    <row r="102" spans="1:2" x14ac:dyDescent="0.25">
      <c r="A102" s="147" t="s">
        <v>547</v>
      </c>
      <c r="B102" s="154" t="s">
        <v>20</v>
      </c>
    </row>
    <row r="103" spans="1:2" x14ac:dyDescent="0.25">
      <c r="A103" s="156" t="s">
        <v>548</v>
      </c>
      <c r="B103" s="154" t="s">
        <v>20</v>
      </c>
    </row>
    <row r="104" spans="1:2" x14ac:dyDescent="0.25">
      <c r="A104" s="134" t="s">
        <v>549</v>
      </c>
      <c r="B104" s="157"/>
    </row>
    <row r="105" spans="1:2" x14ac:dyDescent="0.25">
      <c r="A105" s="151" t="s">
        <v>550</v>
      </c>
      <c r="B105" s="158" t="str">
        <f>'6.1. Паспорт сетевой график'!D43</f>
        <v>нд</v>
      </c>
    </row>
    <row r="106" spans="1:2" x14ac:dyDescent="0.25">
      <c r="A106" s="151" t="s">
        <v>551</v>
      </c>
      <c r="B106" s="154" t="s">
        <v>20</v>
      </c>
    </row>
    <row r="107" spans="1:2" x14ac:dyDescent="0.25">
      <c r="A107" s="151" t="s">
        <v>552</v>
      </c>
      <c r="B107" s="154" t="s">
        <v>20</v>
      </c>
    </row>
    <row r="108" spans="1:2" ht="28.5" x14ac:dyDescent="0.25">
      <c r="A108" s="159" t="s">
        <v>553</v>
      </c>
      <c r="B108" s="160" t="s">
        <v>554</v>
      </c>
    </row>
    <row r="109" spans="1:2" ht="28.5" x14ac:dyDescent="0.25">
      <c r="A109" s="145" t="s">
        <v>555</v>
      </c>
      <c r="B109" s="372" t="s">
        <v>48</v>
      </c>
    </row>
    <row r="110" spans="1:2" x14ac:dyDescent="0.25">
      <c r="A110" s="151" t="s">
        <v>556</v>
      </c>
      <c r="B110" s="373"/>
    </row>
    <row r="111" spans="1:2" x14ac:dyDescent="0.25">
      <c r="A111" s="151" t="s">
        <v>557</v>
      </c>
      <c r="B111" s="373"/>
    </row>
    <row r="112" spans="1:2" x14ac:dyDescent="0.25">
      <c r="A112" s="151" t="s">
        <v>558</v>
      </c>
      <c r="B112" s="373"/>
    </row>
    <row r="113" spans="1:2" x14ac:dyDescent="0.25">
      <c r="A113" s="151" t="s">
        <v>559</v>
      </c>
      <c r="B113" s="373"/>
    </row>
    <row r="114" spans="1:2" x14ac:dyDescent="0.25">
      <c r="A114" s="161" t="s">
        <v>560</v>
      </c>
      <c r="B114" s="374"/>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4</cp:revision>
  <dcterms:created xsi:type="dcterms:W3CDTF">2015-08-16T15:31:05Z</dcterms:created>
  <dcterms:modified xsi:type="dcterms:W3CDTF">2026-02-09T11:53:10Z</dcterms:modified>
</cp:coreProperties>
</file>