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3"/>
  <workbookPr codeName="ЭтаКнига" defaultThemeVersion="124226"/>
  <mc:AlternateContent xmlns:mc="http://schemas.openxmlformats.org/markup-compatibility/2006">
    <mc:Choice Requires="x15">
      <x15ac:absPath xmlns:x15ac="http://schemas.microsoft.com/office/spreadsheetml/2010/11/ac" url="R:\ДИ\ОИП\ЗАКРЫТАЯ\ПАСПОРТА\факт 2025\"/>
    </mc:Choice>
  </mc:AlternateContent>
  <xr:revisionPtr revIDLastSave="0" documentId="13_ncr:1_{46C334AA-F163-4145-8355-9825B6E9FD38}" xr6:coauthVersionLast="36" xr6:coauthVersionMax="36" xr10:uidLastSave="{00000000-0000-0000-0000-000000000000}"/>
  <bookViews>
    <workbookView xWindow="0" yWindow="0" windowWidth="28800" windowHeight="11325" tabRatio="758" firstSheet="5" activeTab="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24" r:id="rId9"/>
    <sheet name="6.2. Паспорт фин осв ввод" sheetId="15" r:id="rId10"/>
    <sheet name="7. Паспорт отчет о закупке" sheetId="5" r:id="rId11"/>
    <sheet name="8. Общие сведения" sheetId="25" r:id="rId12"/>
  </sheets>
  <externalReferences>
    <externalReference r:id="rId13"/>
    <externalReference r:id="rId14"/>
  </externalReferences>
  <definedNames>
    <definedName name="Вид_работ" localSheetId="11">#REF!</definedName>
    <definedName name="Вид_работ">#REF!</definedName>
    <definedName name="Вид_работ_2" localSheetId="11">#REF!</definedName>
    <definedName name="Вид_работ_2">#REF!</definedName>
    <definedName name="Виды_затрат">#REF!</definedName>
    <definedName name="Виды_работ">#REF!</definedName>
    <definedName name="Графики">#REF!</definedName>
    <definedName name="Группа_инвестпроектов">#REF!</definedName>
    <definedName name="деньги">#REF!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источник">#REF!</definedName>
    <definedName name="Категории_мероприятий">#REF!</definedName>
    <definedName name="Методика_расчета">#REF!</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ПС'!$A$1:$T$40</definedName>
    <definedName name="_xlnm.Print_Area" localSheetId="3">'3.2 паспорт Техсостояние ЛЭП'!$A$1:$AA$29</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эфф'!$A$1:$AT$91</definedName>
    <definedName name="_xlnm.Print_Area" localSheetId="8">'6.1. Паспорт сетевой график'!$A$1:$L$54</definedName>
    <definedName name="_xlnm.Print_Area" localSheetId="9">'6.2. Паспорт фин осв ввод'!$A$3:$AC$64</definedName>
    <definedName name="_xlnm.Print_Area" localSheetId="10">'7. Паспорт отчет о закупке'!$A$1:$AV$34</definedName>
    <definedName name="_xlnm.Print_Area" localSheetId="11">'8. Общие сведения'!$A$1:$B$123</definedName>
    <definedName name="Определен_источник" localSheetId="11">#REF!</definedName>
    <definedName name="Определен_источник">#REF!</definedName>
    <definedName name="Снижение" localSheetId="11">#REF!</definedName>
    <definedName name="Снижение">#REF!</definedName>
    <definedName name="список">[1]группаИП!$A$7:$A$49</definedName>
    <definedName name="список1">[1]цели!$A$1:$A$7</definedName>
    <definedName name="Стадия_реализации">#REF!</definedName>
    <definedName name="Тип_проекта">#REF!</definedName>
  </definedNames>
  <calcPr calcId="191029"/>
</workbook>
</file>

<file path=xl/calcChain.xml><?xml version="1.0" encoding="utf-8"?>
<calcChain xmlns="http://schemas.openxmlformats.org/spreadsheetml/2006/main">
  <c r="F76" i="23" l="1"/>
  <c r="D67" i="23"/>
  <c r="C137" i="23"/>
  <c r="B137" i="23"/>
  <c r="B81" i="23" l="1"/>
  <c r="AC64" i="15"/>
  <c r="AB64" i="15"/>
  <c r="AC63" i="15"/>
  <c r="AB63" i="15"/>
  <c r="AC62" i="15"/>
  <c r="AB62" i="15"/>
  <c r="AC61" i="15"/>
  <c r="AB61" i="15"/>
  <c r="AC60" i="15"/>
  <c r="AB60" i="15"/>
  <c r="AC59" i="15"/>
  <c r="AB59" i="15"/>
  <c r="AC58" i="15"/>
  <c r="AB58" i="15"/>
  <c r="AC57" i="15"/>
  <c r="AB57" i="15"/>
  <c r="AC56" i="15"/>
  <c r="AB56" i="15"/>
  <c r="AC55" i="15"/>
  <c r="AB55" i="15"/>
  <c r="AC54" i="15"/>
  <c r="AB54" i="15"/>
  <c r="AC53" i="15"/>
  <c r="AB53" i="15"/>
  <c r="AC52" i="15"/>
  <c r="AB52" i="15"/>
  <c r="AC51" i="15"/>
  <c r="AB51" i="15"/>
  <c r="AC50" i="15"/>
  <c r="AB50" i="15"/>
  <c r="AC49" i="15"/>
  <c r="AB49" i="15"/>
  <c r="AC48" i="15"/>
  <c r="AB48" i="15"/>
  <c r="AC47" i="15"/>
  <c r="AB47" i="15"/>
  <c r="AC46" i="15"/>
  <c r="AB46" i="15"/>
  <c r="AC45" i="15"/>
  <c r="AB45" i="15"/>
  <c r="AC44" i="15"/>
  <c r="AB44" i="15"/>
  <c r="AC43" i="15"/>
  <c r="AB43" i="15"/>
  <c r="AC42" i="15"/>
  <c r="AB42" i="15"/>
  <c r="AC41" i="15"/>
  <c r="AB41" i="15"/>
  <c r="AC40" i="15"/>
  <c r="AB40" i="15"/>
  <c r="AC39" i="15"/>
  <c r="AB39" i="15"/>
  <c r="AC38" i="15"/>
  <c r="AB38" i="15"/>
  <c r="AC37" i="15"/>
  <c r="AB37" i="15"/>
  <c r="AC36" i="15"/>
  <c r="AB36" i="15"/>
  <c r="AC35" i="15"/>
  <c r="AB35" i="15"/>
  <c r="AC34" i="15"/>
  <c r="AB34" i="15"/>
  <c r="AC33" i="15"/>
  <c r="AB33" i="15"/>
  <c r="AC32" i="15"/>
  <c r="AB32" i="15"/>
  <c r="AC31" i="15"/>
  <c r="AB31" i="15"/>
  <c r="AC30" i="15"/>
  <c r="AB30" i="15"/>
  <c r="AC29" i="15"/>
  <c r="AB29" i="15"/>
  <c r="AC28" i="15"/>
  <c r="AB28" i="15"/>
  <c r="AC27" i="15"/>
  <c r="AB27" i="15"/>
  <c r="AC26" i="15"/>
  <c r="AB26" i="15"/>
  <c r="AC25" i="15"/>
  <c r="AB25" i="15"/>
  <c r="AB24" i="15"/>
  <c r="B27" i="25" l="1"/>
  <c r="O64" i="15"/>
  <c r="O63" i="15"/>
  <c r="O62" i="15"/>
  <c r="O61" i="15"/>
  <c r="O60" i="15"/>
  <c r="O59" i="15"/>
  <c r="O58" i="15"/>
  <c r="O57" i="15"/>
  <c r="O56" i="15"/>
  <c r="O55" i="15"/>
  <c r="O54" i="15"/>
  <c r="O53" i="15"/>
  <c r="O52" i="15"/>
  <c r="O51" i="15"/>
  <c r="O50" i="15"/>
  <c r="O49" i="15"/>
  <c r="O48" i="15"/>
  <c r="O47" i="15"/>
  <c r="O46" i="15"/>
  <c r="O45" i="15"/>
  <c r="O44" i="15"/>
  <c r="O43" i="15"/>
  <c r="O42" i="15"/>
  <c r="O41" i="15"/>
  <c r="O40" i="15"/>
  <c r="O39" i="15"/>
  <c r="O38" i="15"/>
  <c r="O37" i="15"/>
  <c r="O36" i="15"/>
  <c r="O35" i="15"/>
  <c r="O30" i="15"/>
  <c r="O29" i="15"/>
  <c r="O28" i="15"/>
  <c r="O27" i="15"/>
  <c r="O26" i="15"/>
  <c r="O25" i="15"/>
  <c r="F30" i="15"/>
  <c r="E30" i="15"/>
  <c r="D30" i="15"/>
  <c r="F24" i="15"/>
  <c r="E24" i="15"/>
  <c r="D24" i="15"/>
  <c r="G44" i="24" l="1"/>
  <c r="B25" i="23"/>
  <c r="AB30" i="5" l="1"/>
  <c r="X30" i="5"/>
  <c r="R30" i="5"/>
  <c r="AD30" i="5"/>
  <c r="I28" i="5"/>
  <c r="I30" i="5" s="1"/>
  <c r="K26" i="5"/>
  <c r="I26" i="5"/>
  <c r="R35" i="14"/>
  <c r="R34" i="14"/>
  <c r="R33" i="14"/>
  <c r="R32" i="14"/>
  <c r="AQ50" i="23" l="1"/>
  <c r="AR50" i="23"/>
  <c r="I112" i="23"/>
  <c r="J112" i="23" s="1"/>
  <c r="K112" i="23" s="1"/>
  <c r="L112" i="23" s="1"/>
  <c r="M112" i="23" s="1"/>
  <c r="N112" i="23" s="1"/>
  <c r="O112" i="23" s="1"/>
  <c r="P112" i="23" s="1"/>
  <c r="Q112" i="23" s="1"/>
  <c r="R112" i="23" s="1"/>
  <c r="S112" i="23" s="1"/>
  <c r="T112" i="23" s="1"/>
  <c r="U112" i="23" s="1"/>
  <c r="V112" i="23" s="1"/>
  <c r="W112" i="23" s="1"/>
  <c r="X112" i="23" s="1"/>
  <c r="Y112" i="23" s="1"/>
  <c r="Z112" i="23" s="1"/>
  <c r="AA112" i="23" s="1"/>
  <c r="AB112" i="23" s="1"/>
  <c r="AC112" i="23" s="1"/>
  <c r="AD112" i="23" s="1"/>
  <c r="AE112" i="23" s="1"/>
  <c r="AF112" i="23" s="1"/>
  <c r="AG112" i="23" s="1"/>
  <c r="AH112" i="23" s="1"/>
  <c r="AI112" i="23" s="1"/>
  <c r="AJ112" i="23" s="1"/>
  <c r="AK112" i="23" s="1"/>
  <c r="AL112" i="23" s="1"/>
  <c r="AM112" i="23" s="1"/>
  <c r="AN112" i="23" s="1"/>
  <c r="AO112" i="23" s="1"/>
  <c r="AP112" i="23" s="1"/>
  <c r="AQ112" i="23" s="1"/>
  <c r="AR112" i="23" s="1"/>
  <c r="AD28" i="5" l="1"/>
  <c r="AD26" i="5"/>
  <c r="G30" i="5"/>
  <c r="G28" i="5"/>
  <c r="D28" i="5"/>
  <c r="D30" i="5" s="1"/>
  <c r="N30" i="15" l="1"/>
  <c r="N24" i="15"/>
  <c r="C81" i="23" l="1"/>
  <c r="J30" i="15"/>
  <c r="J24" i="15"/>
  <c r="AC24" i="15" s="1"/>
  <c r="C40" i="7" s="1"/>
  <c r="H22" i="12"/>
  <c r="O25" i="13" l="1"/>
  <c r="H54" i="24" l="1"/>
  <c r="H51" i="24"/>
  <c r="H46" i="24"/>
  <c r="H45" i="24"/>
  <c r="H42" i="24"/>
  <c r="H36" i="24"/>
  <c r="H34" i="24"/>
  <c r="H33" i="24"/>
  <c r="H30" i="24"/>
  <c r="H29" i="24"/>
  <c r="H28" i="24"/>
  <c r="H27" i="24"/>
  <c r="E29" i="14" l="1"/>
  <c r="D117" i="23" l="1"/>
  <c r="E92" i="23" l="1"/>
  <c r="F92" i="23" s="1"/>
  <c r="G92" i="23" s="1"/>
  <c r="H92" i="23" s="1"/>
  <c r="I92" i="23" s="1"/>
  <c r="J92" i="23" s="1"/>
  <c r="K92" i="23" s="1"/>
  <c r="L92" i="23" s="1"/>
  <c r="D92" i="23"/>
  <c r="E48" i="23"/>
  <c r="C48" i="23"/>
  <c r="D48" i="23"/>
  <c r="B49" i="23"/>
  <c r="B48" i="23"/>
  <c r="B50" i="23"/>
  <c r="G48" i="23" l="1"/>
  <c r="F48" i="23"/>
  <c r="B114" i="25"/>
  <c r="H48" i="23" l="1"/>
  <c r="I48" i="23" l="1"/>
  <c r="K30" i="15"/>
  <c r="K24" i="15"/>
  <c r="G30" i="15"/>
  <c r="G24" i="15"/>
  <c r="L136" i="23" l="1"/>
  <c r="J48" i="23"/>
  <c r="C140" i="23"/>
  <c r="D140" i="23" s="1"/>
  <c r="B139" i="23"/>
  <c r="C107" i="23"/>
  <c r="D107" i="23" s="1"/>
  <c r="M136" i="23" l="1"/>
  <c r="K48" i="23"/>
  <c r="L48" i="23" l="1"/>
  <c r="N136" i="23"/>
  <c r="O136" i="23" l="1"/>
  <c r="M48" i="23"/>
  <c r="P136" i="23" l="1"/>
  <c r="N48" i="23"/>
  <c r="G118" i="23"/>
  <c r="G120" i="23" s="1"/>
  <c r="A15" i="23"/>
  <c r="A12" i="23"/>
  <c r="A9" i="23"/>
  <c r="A5" i="23"/>
  <c r="D141" i="23"/>
  <c r="C73" i="23" s="1"/>
  <c r="C141" i="23"/>
  <c r="B73" i="23" s="1"/>
  <c r="B141" i="23"/>
  <c r="E140" i="23"/>
  <c r="C139" i="23"/>
  <c r="D139" i="23" s="1"/>
  <c r="E139" i="23" s="1"/>
  <c r="F139" i="23" s="1"/>
  <c r="G139" i="23" s="1"/>
  <c r="H139" i="23" s="1"/>
  <c r="I139" i="23" s="1"/>
  <c r="J139" i="23" s="1"/>
  <c r="K139" i="23" s="1"/>
  <c r="L139" i="23" s="1"/>
  <c r="M139" i="23" s="1"/>
  <c r="N139" i="23" s="1"/>
  <c r="O139" i="23" s="1"/>
  <c r="P139" i="23" s="1"/>
  <c r="Q139" i="23" s="1"/>
  <c r="R139" i="23" s="1"/>
  <c r="S139" i="23" s="1"/>
  <c r="T139" i="23" s="1"/>
  <c r="U139" i="23" s="1"/>
  <c r="V139" i="23" s="1"/>
  <c r="W139" i="23" s="1"/>
  <c r="X139" i="23" s="1"/>
  <c r="Y139" i="23" s="1"/>
  <c r="Z139" i="23" s="1"/>
  <c r="AA139" i="23" s="1"/>
  <c r="AB139" i="23" s="1"/>
  <c r="AC139" i="23" s="1"/>
  <c r="AD139" i="23" s="1"/>
  <c r="AE139" i="23" s="1"/>
  <c r="AF139" i="23" s="1"/>
  <c r="AG139" i="23" s="1"/>
  <c r="AH139" i="23" s="1"/>
  <c r="AI139" i="23" s="1"/>
  <c r="AJ139" i="23" s="1"/>
  <c r="AK139" i="23" s="1"/>
  <c r="AL139" i="23" s="1"/>
  <c r="AM139" i="23" s="1"/>
  <c r="AN139" i="23" s="1"/>
  <c r="AO139" i="23" s="1"/>
  <c r="AP139" i="23" s="1"/>
  <c r="AQ139" i="23" s="1"/>
  <c r="AR139" i="23" s="1"/>
  <c r="AS139" i="23" s="1"/>
  <c r="AT139" i="23" s="1"/>
  <c r="AU139" i="23" s="1"/>
  <c r="AV139" i="23" s="1"/>
  <c r="AW139" i="23" s="1"/>
  <c r="AX139" i="23" s="1"/>
  <c r="AY139" i="23" s="1"/>
  <c r="C135" i="23"/>
  <c r="D135" i="23" s="1"/>
  <c r="E135" i="23" s="1"/>
  <c r="F135" i="23" s="1"/>
  <c r="G135" i="23" s="1"/>
  <c r="H135" i="23" s="1"/>
  <c r="I135" i="23" s="1"/>
  <c r="J135" i="23" s="1"/>
  <c r="K135" i="23" s="1"/>
  <c r="L135" i="23" s="1"/>
  <c r="M135" i="23" s="1"/>
  <c r="N135" i="23" s="1"/>
  <c r="O135" i="23" s="1"/>
  <c r="P135" i="23" s="1"/>
  <c r="Q135" i="23" s="1"/>
  <c r="R135" i="23" s="1"/>
  <c r="S135" i="23" s="1"/>
  <c r="T135" i="23" s="1"/>
  <c r="U135" i="23" s="1"/>
  <c r="V135" i="23" s="1"/>
  <c r="W135" i="23" s="1"/>
  <c r="X135" i="23" s="1"/>
  <c r="Y135" i="23" s="1"/>
  <c r="Z135" i="23" s="1"/>
  <c r="AA135" i="23" s="1"/>
  <c r="AB135" i="23" s="1"/>
  <c r="AC135" i="23" s="1"/>
  <c r="AD135" i="23" s="1"/>
  <c r="AE135" i="23" s="1"/>
  <c r="AF135" i="23" s="1"/>
  <c r="AG135" i="23" s="1"/>
  <c r="AH135" i="23" s="1"/>
  <c r="AI135" i="23" s="1"/>
  <c r="AJ135" i="23" s="1"/>
  <c r="AK135" i="23" s="1"/>
  <c r="AL135" i="23" s="1"/>
  <c r="AM135" i="23" s="1"/>
  <c r="AN135" i="23" s="1"/>
  <c r="AO135" i="23" s="1"/>
  <c r="AP135" i="23" s="1"/>
  <c r="AQ135" i="23" s="1"/>
  <c r="AR135" i="23" s="1"/>
  <c r="AS135" i="23" s="1"/>
  <c r="AT135" i="23" s="1"/>
  <c r="AU135" i="23" s="1"/>
  <c r="AV135" i="23" s="1"/>
  <c r="AW135" i="23" s="1"/>
  <c r="AX135" i="23" s="1"/>
  <c r="AY135" i="23" s="1"/>
  <c r="G119" i="23"/>
  <c r="D118" i="23"/>
  <c r="B118" i="23"/>
  <c r="E107" i="23"/>
  <c r="F107" i="23" s="1"/>
  <c r="G107" i="23" s="1"/>
  <c r="H107" i="23" s="1"/>
  <c r="I107" i="23" s="1"/>
  <c r="J107" i="23" s="1"/>
  <c r="K107" i="23" s="1"/>
  <c r="L107" i="23" s="1"/>
  <c r="M107" i="23" s="1"/>
  <c r="N107" i="23" s="1"/>
  <c r="O107" i="23" s="1"/>
  <c r="P107" i="23" s="1"/>
  <c r="Q107" i="23" s="1"/>
  <c r="R107" i="23" s="1"/>
  <c r="S107" i="23" s="1"/>
  <c r="T107" i="23" s="1"/>
  <c r="U107" i="23" s="1"/>
  <c r="V107" i="23" s="1"/>
  <c r="W107" i="23" s="1"/>
  <c r="X107" i="23" s="1"/>
  <c r="Y107" i="23" s="1"/>
  <c r="Z107" i="23" s="1"/>
  <c r="AA107" i="23" s="1"/>
  <c r="AB107" i="23" s="1"/>
  <c r="AC107" i="23" s="1"/>
  <c r="AD107" i="23" s="1"/>
  <c r="AE107" i="23" s="1"/>
  <c r="AF107" i="23" s="1"/>
  <c r="AG107" i="23" s="1"/>
  <c r="AH107" i="23" s="1"/>
  <c r="AI107" i="23" s="1"/>
  <c r="AJ107" i="23" s="1"/>
  <c r="AK107" i="23" s="1"/>
  <c r="AL107" i="23" s="1"/>
  <c r="AM107" i="23" s="1"/>
  <c r="AN107" i="23" s="1"/>
  <c r="AO107" i="23" s="1"/>
  <c r="AP107" i="23" s="1"/>
  <c r="C91" i="23"/>
  <c r="D91" i="23" s="1"/>
  <c r="E91" i="23" s="1"/>
  <c r="F91" i="23" s="1"/>
  <c r="G91" i="23" s="1"/>
  <c r="H91" i="23" s="1"/>
  <c r="I91" i="23" s="1"/>
  <c r="J91" i="23" s="1"/>
  <c r="K91" i="23" s="1"/>
  <c r="L91" i="23" s="1"/>
  <c r="M91" i="23" s="1"/>
  <c r="N91" i="23" s="1"/>
  <c r="O91" i="23" s="1"/>
  <c r="P91" i="23" s="1"/>
  <c r="Q91" i="23" s="1"/>
  <c r="R91" i="23" s="1"/>
  <c r="S91" i="23" s="1"/>
  <c r="T91" i="23" s="1"/>
  <c r="U91" i="23" s="1"/>
  <c r="V91" i="23" s="1"/>
  <c r="W91" i="23" s="1"/>
  <c r="X91" i="23" s="1"/>
  <c r="Y91" i="23" s="1"/>
  <c r="Z91" i="23" s="1"/>
  <c r="AA91" i="23" s="1"/>
  <c r="AB91" i="23" s="1"/>
  <c r="AC91" i="23" s="1"/>
  <c r="AD91" i="23" s="1"/>
  <c r="AE91" i="23" s="1"/>
  <c r="AF91" i="23" s="1"/>
  <c r="AG91" i="23" s="1"/>
  <c r="AH91" i="23" s="1"/>
  <c r="AI91" i="23" s="1"/>
  <c r="AJ91" i="23" s="1"/>
  <c r="AK91" i="23" s="1"/>
  <c r="AL91" i="23" s="1"/>
  <c r="AM91" i="23" s="1"/>
  <c r="AN91" i="23" s="1"/>
  <c r="AO91" i="23" s="1"/>
  <c r="AP91" i="23" s="1"/>
  <c r="B76" i="23"/>
  <c r="B74" i="23"/>
  <c r="A62" i="23"/>
  <c r="B60" i="23"/>
  <c r="C58" i="23"/>
  <c r="C74" i="23" s="1"/>
  <c r="B52" i="23"/>
  <c r="B47" i="23"/>
  <c r="B45" i="23"/>
  <c r="B44" i="23"/>
  <c r="B46" i="23" s="1"/>
  <c r="B27" i="23"/>
  <c r="Q136" i="23" l="1"/>
  <c r="O48" i="23"/>
  <c r="D137" i="23"/>
  <c r="C49" i="23" s="1"/>
  <c r="C47" i="23"/>
  <c r="D58" i="23"/>
  <c r="D74" i="23" s="1"/>
  <c r="C52" i="23"/>
  <c r="I118" i="23"/>
  <c r="I120" i="23" s="1"/>
  <c r="C109" i="23" s="1"/>
  <c r="C108" i="23" s="1"/>
  <c r="E141" i="23"/>
  <c r="D73" i="23" s="1"/>
  <c r="F140" i="23"/>
  <c r="E58" i="23" l="1"/>
  <c r="R136" i="23"/>
  <c r="P48" i="23"/>
  <c r="E137" i="23"/>
  <c r="D49" i="23" s="1"/>
  <c r="D52" i="23"/>
  <c r="D47" i="23"/>
  <c r="E74" i="23"/>
  <c r="E47" i="23"/>
  <c r="E52" i="23"/>
  <c r="F58" i="23"/>
  <c r="F47" i="23" s="1"/>
  <c r="G140" i="23"/>
  <c r="G141" i="23" s="1"/>
  <c r="F73" i="23" s="1"/>
  <c r="F141" i="23"/>
  <c r="E73" i="23" s="1"/>
  <c r="D109" i="23"/>
  <c r="D108" i="23" s="1"/>
  <c r="C50" i="23" s="1"/>
  <c r="C59" i="23" s="1"/>
  <c r="Q48" i="23" l="1"/>
  <c r="S136" i="23"/>
  <c r="F137" i="23"/>
  <c r="E49" i="23" s="1"/>
  <c r="F52" i="23"/>
  <c r="F74" i="23"/>
  <c r="G58" i="23"/>
  <c r="G52" i="23" s="1"/>
  <c r="E109" i="23"/>
  <c r="E108" i="23" s="1"/>
  <c r="D50" i="23" s="1"/>
  <c r="D59" i="23" s="1"/>
  <c r="H140" i="23"/>
  <c r="H141" i="23" s="1"/>
  <c r="G73" i="23" s="1"/>
  <c r="T136" i="23" l="1"/>
  <c r="R48" i="23"/>
  <c r="H58" i="23"/>
  <c r="H52" i="23" s="1"/>
  <c r="G137" i="23"/>
  <c r="F49" i="23" s="1"/>
  <c r="G74" i="23"/>
  <c r="G47" i="23"/>
  <c r="H74" i="23"/>
  <c r="I58" i="23"/>
  <c r="I140" i="23"/>
  <c r="D80" i="23"/>
  <c r="F109" i="23"/>
  <c r="F108" i="23" s="1"/>
  <c r="E50" i="23" s="1"/>
  <c r="E59" i="23" s="1"/>
  <c r="H47" i="23" l="1"/>
  <c r="S48" i="23"/>
  <c r="U136" i="23"/>
  <c r="H137" i="23"/>
  <c r="G49" i="23" s="1"/>
  <c r="G109" i="23"/>
  <c r="G108" i="23" s="1"/>
  <c r="F50" i="23" s="1"/>
  <c r="F59" i="23" s="1"/>
  <c r="J140" i="23"/>
  <c r="I74" i="23"/>
  <c r="J58" i="23"/>
  <c r="I52" i="23"/>
  <c r="I47" i="23"/>
  <c r="E80" i="23"/>
  <c r="I141" i="23"/>
  <c r="H73" i="23" s="1"/>
  <c r="V136" i="23" l="1"/>
  <c r="T48" i="23"/>
  <c r="I137" i="23"/>
  <c r="H49" i="23" s="1"/>
  <c r="K140" i="23"/>
  <c r="K141" i="23" s="1"/>
  <c r="J73" i="23" s="1"/>
  <c r="H109" i="23"/>
  <c r="H108" i="23" s="1"/>
  <c r="G50" i="23" s="1"/>
  <c r="G59" i="23" s="1"/>
  <c r="K58" i="23"/>
  <c r="J74" i="23"/>
  <c r="J52" i="23"/>
  <c r="J47" i="23"/>
  <c r="J141" i="23"/>
  <c r="I73" i="23" s="1"/>
  <c r="F80" i="23"/>
  <c r="U48" i="23" l="1"/>
  <c r="W136" i="23"/>
  <c r="C85" i="23"/>
  <c r="B85" i="23"/>
  <c r="J137" i="23"/>
  <c r="I49" i="23" s="1"/>
  <c r="L140" i="23"/>
  <c r="L141" i="23" s="1"/>
  <c r="K73" i="23" s="1"/>
  <c r="G80" i="23"/>
  <c r="K74" i="23"/>
  <c r="L58" i="23"/>
  <c r="K52" i="23"/>
  <c r="K47" i="23"/>
  <c r="I109" i="23"/>
  <c r="I108" i="23" s="1"/>
  <c r="H50" i="23" s="1"/>
  <c r="H59" i="23" s="1"/>
  <c r="X136" i="23" l="1"/>
  <c r="V48" i="23"/>
  <c r="K137" i="23"/>
  <c r="J49" i="23" s="1"/>
  <c r="D85" i="23"/>
  <c r="D99" i="23" s="1"/>
  <c r="L74" i="23"/>
  <c r="M58" i="23"/>
  <c r="L52" i="23"/>
  <c r="L47" i="23"/>
  <c r="J109" i="23"/>
  <c r="J108" i="23" s="1"/>
  <c r="I50" i="23" s="1"/>
  <c r="I59" i="23" s="1"/>
  <c r="H80" i="23"/>
  <c r="M140" i="23"/>
  <c r="M141" i="23" s="1"/>
  <c r="L73" i="23" s="1"/>
  <c r="Y136" i="23" l="1"/>
  <c r="W48" i="23"/>
  <c r="E85" i="23"/>
  <c r="E99" i="23" s="1"/>
  <c r="L137" i="23"/>
  <c r="K49" i="23" s="1"/>
  <c r="N140" i="23"/>
  <c r="I80" i="23"/>
  <c r="K109" i="23"/>
  <c r="K108" i="23" s="1"/>
  <c r="J50" i="23" s="1"/>
  <c r="J59" i="23" s="1"/>
  <c r="M74" i="23"/>
  <c r="N58" i="23"/>
  <c r="M52" i="23"/>
  <c r="M47" i="23"/>
  <c r="Z136" i="23" l="1"/>
  <c r="X48" i="23"/>
  <c r="M137" i="23"/>
  <c r="L49" i="23" s="1"/>
  <c r="J80" i="23"/>
  <c r="O140" i="23"/>
  <c r="L109" i="23"/>
  <c r="L108" i="23" s="1"/>
  <c r="K50" i="23" s="1"/>
  <c r="K59" i="23" s="1"/>
  <c r="N141" i="23"/>
  <c r="M73" i="23" s="1"/>
  <c r="O58" i="23"/>
  <c r="N74" i="23"/>
  <c r="N52" i="23"/>
  <c r="N47" i="23"/>
  <c r="AA136" i="23" l="1"/>
  <c r="Y48" i="23"/>
  <c r="N137" i="23"/>
  <c r="M49" i="23" s="1"/>
  <c r="F85" i="23"/>
  <c r="F99" i="23" s="1"/>
  <c r="O74" i="23"/>
  <c r="P58" i="23"/>
  <c r="O52" i="23"/>
  <c r="O47" i="23"/>
  <c r="P140" i="23"/>
  <c r="P141" i="23" s="1"/>
  <c r="O73" i="23" s="1"/>
  <c r="K80" i="23"/>
  <c r="M109" i="23"/>
  <c r="M108" i="23" s="1"/>
  <c r="L50" i="23" s="1"/>
  <c r="L59" i="23"/>
  <c r="O141" i="23"/>
  <c r="N73" i="23" s="1"/>
  <c r="AB136" i="23" l="1"/>
  <c r="Z48" i="23"/>
  <c r="G85" i="23"/>
  <c r="G99" i="23" s="1"/>
  <c r="O137" i="23"/>
  <c r="N49" i="23" s="1"/>
  <c r="H85" i="23"/>
  <c r="H99" i="23" s="1"/>
  <c r="N109" i="23"/>
  <c r="N108" i="23" s="1"/>
  <c r="M50" i="23" s="1"/>
  <c r="M59" i="23" s="1"/>
  <c r="P74" i="23"/>
  <c r="Q58" i="23"/>
  <c r="P52" i="23"/>
  <c r="P47" i="23"/>
  <c r="L80" i="23"/>
  <c r="Q140" i="23"/>
  <c r="Q141" i="23" s="1"/>
  <c r="P73" i="23" s="1"/>
  <c r="AC136" i="23" l="1"/>
  <c r="AA48" i="23"/>
  <c r="P137" i="23"/>
  <c r="O49" i="23" s="1"/>
  <c r="I85" i="23"/>
  <c r="I99" i="23" s="1"/>
  <c r="O109" i="23"/>
  <c r="O108" i="23" s="1"/>
  <c r="N50" i="23" s="1"/>
  <c r="N59" i="23" s="1"/>
  <c r="M80" i="23"/>
  <c r="Q74" i="23"/>
  <c r="R58" i="23"/>
  <c r="Q52" i="23"/>
  <c r="Q47" i="23"/>
  <c r="R140" i="23"/>
  <c r="AB48" i="23" l="1"/>
  <c r="AD136" i="23"/>
  <c r="Q137" i="23"/>
  <c r="P49" i="23" s="1"/>
  <c r="S58" i="23"/>
  <c r="R74" i="23"/>
  <c r="R52" i="23"/>
  <c r="R47" i="23"/>
  <c r="N80" i="23"/>
  <c r="S140" i="23"/>
  <c r="S141" i="23" s="1"/>
  <c r="R73" i="23" s="1"/>
  <c r="R141" i="23"/>
  <c r="Q73" i="23" s="1"/>
  <c r="P109" i="23"/>
  <c r="P108" i="23" s="1"/>
  <c r="O50" i="23" s="1"/>
  <c r="O59" i="23" s="1"/>
  <c r="AC48" i="23" l="1"/>
  <c r="AE136" i="23"/>
  <c r="J85" i="23"/>
  <c r="J99" i="23" s="1"/>
  <c r="R137" i="23"/>
  <c r="Q49" i="23" s="1"/>
  <c r="K85" i="23"/>
  <c r="K99" i="23" s="1"/>
  <c r="O80" i="23"/>
  <c r="Q109" i="23"/>
  <c r="Q108" i="23" s="1"/>
  <c r="P50" i="23" s="1"/>
  <c r="P59" i="23" s="1"/>
  <c r="T140" i="23"/>
  <c r="S74" i="23"/>
  <c r="T58" i="23"/>
  <c r="S52" i="23"/>
  <c r="S47" i="23"/>
  <c r="AF136" i="23" l="1"/>
  <c r="AD48" i="23"/>
  <c r="S137" i="23"/>
  <c r="R49" i="23" s="1"/>
  <c r="T74" i="23"/>
  <c r="U58" i="23"/>
  <c r="T52" i="23"/>
  <c r="T47" i="23"/>
  <c r="U140" i="23"/>
  <c r="P80" i="23"/>
  <c r="R109" i="23"/>
  <c r="R108" i="23" s="1"/>
  <c r="Q50" i="23" s="1"/>
  <c r="Q59" i="23" s="1"/>
  <c r="T141" i="23"/>
  <c r="S73" i="23" s="1"/>
  <c r="AG136" i="23" l="1"/>
  <c r="AE48" i="23"/>
  <c r="L85" i="23"/>
  <c r="L99" i="23" s="1"/>
  <c r="T137" i="23"/>
  <c r="S49" i="23" s="1"/>
  <c r="Q80" i="23"/>
  <c r="V140" i="23"/>
  <c r="U74" i="23"/>
  <c r="V58" i="23"/>
  <c r="U47" i="23"/>
  <c r="U52" i="23"/>
  <c r="S109" i="23"/>
  <c r="S108" i="23" s="1"/>
  <c r="R50" i="23" s="1"/>
  <c r="R59" i="23" s="1"/>
  <c r="U141" i="23"/>
  <c r="T73" i="23" s="1"/>
  <c r="AH136" i="23" l="1"/>
  <c r="AF48" i="23"/>
  <c r="M85" i="23"/>
  <c r="M99" i="23" s="1"/>
  <c r="U137" i="23"/>
  <c r="T49" i="23" s="1"/>
  <c r="W58" i="23"/>
  <c r="V74" i="23"/>
  <c r="V52" i="23"/>
  <c r="V47" i="23"/>
  <c r="T109" i="23"/>
  <c r="T108" i="23" s="1"/>
  <c r="S50" i="23" s="1"/>
  <c r="S59" i="23"/>
  <c r="W140" i="23"/>
  <c r="R80" i="23"/>
  <c r="V141" i="23"/>
  <c r="U73" i="23" s="1"/>
  <c r="AI136" i="23" l="1"/>
  <c r="AG48" i="23"/>
  <c r="N85" i="23"/>
  <c r="N99" i="23" s="1"/>
  <c r="V137" i="23"/>
  <c r="U49" i="23" s="1"/>
  <c r="U109" i="23"/>
  <c r="U108" i="23" s="1"/>
  <c r="T50" i="23" s="1"/>
  <c r="T59" i="23"/>
  <c r="X140" i="23"/>
  <c r="X141" i="23" s="1"/>
  <c r="W73" i="23" s="1"/>
  <c r="S80" i="23"/>
  <c r="W74" i="23"/>
  <c r="X58" i="23"/>
  <c r="W52" i="23"/>
  <c r="W47" i="23"/>
  <c r="W141" i="23"/>
  <c r="V73" i="23" s="1"/>
  <c r="AJ136" i="23" l="1"/>
  <c r="AH48" i="23"/>
  <c r="W137" i="23"/>
  <c r="V49" i="23" s="1"/>
  <c r="P85" i="23"/>
  <c r="P99" i="23" s="1"/>
  <c r="O85" i="23"/>
  <c r="O99" i="23" s="1"/>
  <c r="V109" i="23"/>
  <c r="V108" i="23" s="1"/>
  <c r="U50" i="23" s="1"/>
  <c r="U59" i="23" s="1"/>
  <c r="X74" i="23"/>
  <c r="Y58" i="23"/>
  <c r="X52" i="23"/>
  <c r="X47" i="23"/>
  <c r="Y140" i="23"/>
  <c r="Y141" i="23" s="1"/>
  <c r="X73" i="23" s="1"/>
  <c r="T80" i="23"/>
  <c r="AI48" i="23" l="1"/>
  <c r="AK136" i="23"/>
  <c r="Q85" i="23"/>
  <c r="Q99" i="23" s="1"/>
  <c r="X137" i="23"/>
  <c r="W49" i="23" s="1"/>
  <c r="Z140" i="23"/>
  <c r="Z141" i="23" s="1"/>
  <c r="Y73" i="23" s="1"/>
  <c r="Y74" i="23"/>
  <c r="Z58" i="23"/>
  <c r="Y47" i="23"/>
  <c r="Y52" i="23"/>
  <c r="W109" i="23"/>
  <c r="W108" i="23" s="1"/>
  <c r="V50" i="23" s="1"/>
  <c r="V59" i="23" s="1"/>
  <c r="U80" i="23"/>
  <c r="AJ48" i="23" l="1"/>
  <c r="AL136" i="23"/>
  <c r="R85" i="23"/>
  <c r="R99" i="23" s="1"/>
  <c r="Y137" i="23"/>
  <c r="X49" i="23" s="1"/>
  <c r="V80" i="23"/>
  <c r="AA58" i="23"/>
  <c r="Z52" i="23"/>
  <c r="Z74" i="23"/>
  <c r="Z47" i="23"/>
  <c r="X109" i="23"/>
  <c r="X108" i="23" s="1"/>
  <c r="W50" i="23" s="1"/>
  <c r="W59" i="23" s="1"/>
  <c r="AA140" i="23"/>
  <c r="AA141" i="23" s="1"/>
  <c r="Z73" i="23" s="1"/>
  <c r="AM136" i="23" l="1"/>
  <c r="AK48" i="23"/>
  <c r="Z137" i="23"/>
  <c r="Y49" i="23" s="1"/>
  <c r="S85" i="23"/>
  <c r="S99" i="23" s="1"/>
  <c r="AA74" i="23"/>
  <c r="AB58" i="23"/>
  <c r="AA52" i="23"/>
  <c r="AA47" i="23"/>
  <c r="AB140" i="23"/>
  <c r="AB141" i="23" s="1"/>
  <c r="AA73" i="23" s="1"/>
  <c r="W80" i="23"/>
  <c r="Y109" i="23"/>
  <c r="Y108" i="23" s="1"/>
  <c r="X50" i="23" s="1"/>
  <c r="X59" i="23" s="1"/>
  <c r="AN136" i="23" l="1"/>
  <c r="AL48" i="23"/>
  <c r="AA137" i="23"/>
  <c r="Z49" i="23" s="1"/>
  <c r="T85" i="23"/>
  <c r="T99" i="23" s="1"/>
  <c r="Z109" i="23"/>
  <c r="Z108" i="23" s="1"/>
  <c r="Y50" i="23" s="1"/>
  <c r="Y59" i="23" s="1"/>
  <c r="X80" i="23"/>
  <c r="AC140" i="23"/>
  <c r="AC141" i="23" s="1"/>
  <c r="AB73" i="23" s="1"/>
  <c r="AB74" i="23"/>
  <c r="AC58" i="23"/>
  <c r="AB47" i="23"/>
  <c r="AB52" i="23"/>
  <c r="AO136" i="23" l="1"/>
  <c r="AM48" i="23"/>
  <c r="U85" i="23"/>
  <c r="U99" i="23" s="1"/>
  <c r="AB137" i="23"/>
  <c r="AA49" i="23" s="1"/>
  <c r="AC74" i="23"/>
  <c r="AD58" i="23"/>
  <c r="AC52" i="23"/>
  <c r="AC47" i="23"/>
  <c r="AA109" i="23"/>
  <c r="AA108" i="23" s="1"/>
  <c r="Z50" i="23" s="1"/>
  <c r="Z59" i="23" s="1"/>
  <c r="AD140" i="23"/>
  <c r="AD141" i="23" s="1"/>
  <c r="AC73" i="23" s="1"/>
  <c r="Y80" i="23"/>
  <c r="AP136" i="23" l="1"/>
  <c r="AN48" i="23"/>
  <c r="V85" i="23"/>
  <c r="V99" i="23" s="1"/>
  <c r="AC137" i="23"/>
  <c r="AB49" i="23" s="1"/>
  <c r="AE140" i="23"/>
  <c r="AE141" i="23" s="1"/>
  <c r="AD73" i="23" s="1"/>
  <c r="AE58" i="23"/>
  <c r="AD52" i="23"/>
  <c r="AD74" i="23"/>
  <c r="AD47" i="23"/>
  <c r="Z80" i="23"/>
  <c r="AB109" i="23"/>
  <c r="AB108" i="23" s="1"/>
  <c r="AA50" i="23" s="1"/>
  <c r="AA59" i="23" s="1"/>
  <c r="AO48" i="23" l="1"/>
  <c r="AQ136" i="23"/>
  <c r="W85" i="23"/>
  <c r="W99" i="23" s="1"/>
  <c r="AD137" i="23"/>
  <c r="AC49" i="23" s="1"/>
  <c r="AA80" i="23"/>
  <c r="AC109" i="23"/>
  <c r="AC108" i="23" s="1"/>
  <c r="AB50" i="23" s="1"/>
  <c r="AB59" i="23" s="1"/>
  <c r="AE74" i="23"/>
  <c r="AF58" i="23"/>
  <c r="AE52" i="23"/>
  <c r="AE47" i="23"/>
  <c r="AF140" i="23"/>
  <c r="AF141" i="23" s="1"/>
  <c r="AE73" i="23" s="1"/>
  <c r="AR136" i="23" l="1"/>
  <c r="AS136" i="23" s="1"/>
  <c r="AT136" i="23" s="1"/>
  <c r="AU136" i="23" s="1"/>
  <c r="AV136" i="23" s="1"/>
  <c r="AW136" i="23" s="1"/>
  <c r="AX136" i="23" s="1"/>
  <c r="AY136" i="23" s="1"/>
  <c r="AZ136" i="23" s="1"/>
  <c r="AP48" i="23"/>
  <c r="X85" i="23"/>
  <c r="X99" i="23" s="1"/>
  <c r="AE137" i="23"/>
  <c r="AD49" i="23" s="1"/>
  <c r="AF74" i="23"/>
  <c r="AG58" i="23"/>
  <c r="AF52" i="23"/>
  <c r="AF47" i="23"/>
  <c r="AB80" i="23"/>
  <c r="AG140" i="23"/>
  <c r="AG141" i="23" s="1"/>
  <c r="AF73" i="23" s="1"/>
  <c r="AD109" i="23"/>
  <c r="AD108" i="23" s="1"/>
  <c r="AC50" i="23" s="1"/>
  <c r="AC59" i="23" s="1"/>
  <c r="Y85" i="23" l="1"/>
  <c r="Y99" i="23" s="1"/>
  <c r="AF137" i="23"/>
  <c r="AE49" i="23" s="1"/>
  <c r="AC80" i="23"/>
  <c r="AH140" i="23"/>
  <c r="AH141" i="23" s="1"/>
  <c r="AG73" i="23" s="1"/>
  <c r="AE109" i="23"/>
  <c r="AE108" i="23" s="1"/>
  <c r="AD50" i="23" s="1"/>
  <c r="AD59" i="23" s="1"/>
  <c r="AG74" i="23"/>
  <c r="AH58" i="23"/>
  <c r="AG52" i="23"/>
  <c r="AG47" i="23"/>
  <c r="Z85" i="23" l="1"/>
  <c r="Z99" i="23" s="1"/>
  <c r="AG137" i="23"/>
  <c r="AF49" i="23" s="1"/>
  <c r="AI58" i="23"/>
  <c r="AH52" i="23"/>
  <c r="AH74" i="23"/>
  <c r="AH47" i="23"/>
  <c r="AD80" i="23"/>
  <c r="AF109" i="23"/>
  <c r="AF108" i="23" s="1"/>
  <c r="AE50" i="23" s="1"/>
  <c r="AE59" i="23" s="1"/>
  <c r="AI140" i="23"/>
  <c r="AH137" i="23" l="1"/>
  <c r="AG49" i="23" s="1"/>
  <c r="AJ140" i="23"/>
  <c r="AJ141" i="23" s="1"/>
  <c r="AI73" i="23" s="1"/>
  <c r="AE80" i="23"/>
  <c r="AI74" i="23"/>
  <c r="AJ58" i="23"/>
  <c r="AI52" i="23"/>
  <c r="AI47" i="23"/>
  <c r="AG109" i="23"/>
  <c r="AG108" i="23" s="1"/>
  <c r="AF50" i="23" s="1"/>
  <c r="AF59" i="23" s="1"/>
  <c r="AI141" i="23"/>
  <c r="AH73" i="23" s="1"/>
  <c r="AB85" i="23" l="1"/>
  <c r="AB99" i="23" s="1"/>
  <c r="AA85" i="23"/>
  <c r="AA99" i="23" s="1"/>
  <c r="AI137" i="23"/>
  <c r="AH49" i="23" s="1"/>
  <c r="AH109" i="23"/>
  <c r="AH108" i="23" s="1"/>
  <c r="AG50" i="23" s="1"/>
  <c r="AG59" i="23" s="1"/>
  <c r="AJ74" i="23"/>
  <c r="AK58" i="23"/>
  <c r="AJ47" i="23"/>
  <c r="AJ52" i="23"/>
  <c r="AF80" i="23"/>
  <c r="AK140" i="23"/>
  <c r="AK141" i="23" s="1"/>
  <c r="AJ73" i="23" s="1"/>
  <c r="AJ137" i="23" l="1"/>
  <c r="AI49" i="23" s="1"/>
  <c r="AC85" i="23"/>
  <c r="AC99" i="23" s="1"/>
  <c r="AG80" i="23"/>
  <c r="AK74" i="23"/>
  <c r="AL58" i="23"/>
  <c r="AK52" i="23"/>
  <c r="AK47" i="23"/>
  <c r="AL140" i="23"/>
  <c r="AL141" i="23" s="1"/>
  <c r="AK73" i="23" s="1"/>
  <c r="AI109" i="23"/>
  <c r="AI108" i="23" s="1"/>
  <c r="AH50" i="23" s="1"/>
  <c r="AH59" i="23" s="1"/>
  <c r="AD85" i="23" l="1"/>
  <c r="AD99" i="23" s="1"/>
  <c r="AK137" i="23"/>
  <c r="AJ49" i="23" s="1"/>
  <c r="AJ109" i="23"/>
  <c r="AJ108" i="23" s="1"/>
  <c r="AI50" i="23" s="1"/>
  <c r="AI59" i="23" s="1"/>
  <c r="AM140" i="23"/>
  <c r="AM141" i="23" s="1"/>
  <c r="AL73" i="23" s="1"/>
  <c r="AH80" i="23"/>
  <c r="AL74" i="23"/>
  <c r="AM58" i="23"/>
  <c r="AL52" i="23"/>
  <c r="AL47" i="23"/>
  <c r="AE85" i="23" l="1"/>
  <c r="AE99" i="23" s="1"/>
  <c r="AL137" i="23"/>
  <c r="AK49" i="23" s="1"/>
  <c r="AI80" i="23"/>
  <c r="AN140" i="23"/>
  <c r="AN141" i="23" s="1"/>
  <c r="AM73" i="23" s="1"/>
  <c r="AM74" i="23"/>
  <c r="AN58" i="23"/>
  <c r="AM52" i="23"/>
  <c r="AM47" i="23"/>
  <c r="AK109" i="23"/>
  <c r="AK108" i="23" s="1"/>
  <c r="AJ50" i="23" s="1"/>
  <c r="AJ59" i="23" s="1"/>
  <c r="AF85" i="23" l="1"/>
  <c r="AF99" i="23" s="1"/>
  <c r="AM137" i="23"/>
  <c r="AL49" i="23" s="1"/>
  <c r="AJ80" i="23"/>
  <c r="AL109" i="23"/>
  <c r="AL108" i="23" s="1"/>
  <c r="AK50" i="23" s="1"/>
  <c r="AK59" i="23" s="1"/>
  <c r="AN74" i="23"/>
  <c r="AO58" i="23"/>
  <c r="AN52" i="23"/>
  <c r="AN47" i="23"/>
  <c r="AO140" i="23"/>
  <c r="AN137" i="23" l="1"/>
  <c r="AM49" i="23" s="1"/>
  <c r="AO74" i="23"/>
  <c r="AP58" i="23"/>
  <c r="AO52" i="23"/>
  <c r="AO47" i="23"/>
  <c r="AM109" i="23"/>
  <c r="AM108" i="23" s="1"/>
  <c r="AL50" i="23" s="1"/>
  <c r="AL59" i="23" s="1"/>
  <c r="AP140" i="23"/>
  <c r="AK80" i="23"/>
  <c r="AO141" i="23"/>
  <c r="AN73" i="23" s="1"/>
  <c r="AG85" i="23" l="1"/>
  <c r="AG99" i="23" s="1"/>
  <c r="AO137" i="23"/>
  <c r="AN49" i="23" s="1"/>
  <c r="AN109" i="23"/>
  <c r="AN108" i="23" s="1"/>
  <c r="AM50" i="23" s="1"/>
  <c r="AM59" i="23" s="1"/>
  <c r="AL80" i="23"/>
  <c r="AQ140" i="23"/>
  <c r="AP74" i="23"/>
  <c r="AP52" i="23"/>
  <c r="AP47" i="23"/>
  <c r="AP141" i="23"/>
  <c r="AO73" i="23" s="1"/>
  <c r="AP137" i="23" l="1"/>
  <c r="AO49" i="23" s="1"/>
  <c r="AH85" i="23"/>
  <c r="AH99" i="23" s="1"/>
  <c r="AR140" i="23"/>
  <c r="AR141" i="23" s="1"/>
  <c r="AJ85" i="23" s="1"/>
  <c r="AJ99" i="23" s="1"/>
  <c r="AM80" i="23"/>
  <c r="AQ141" i="23"/>
  <c r="AO109" i="23"/>
  <c r="AO108" i="23" s="1"/>
  <c r="AN50" i="23" s="1"/>
  <c r="AN59" i="23" s="1"/>
  <c r="AI85" i="23" l="1"/>
  <c r="AI99" i="23" s="1"/>
  <c r="AP73" i="23"/>
  <c r="AQ137" i="23"/>
  <c r="AP109" i="23"/>
  <c r="AP108" i="23" s="1"/>
  <c r="AO50" i="23" s="1"/>
  <c r="AO59" i="23" s="1"/>
  <c r="AN80" i="23"/>
  <c r="AS140" i="23"/>
  <c r="AR137" i="23" l="1"/>
  <c r="AS137" i="23" s="1"/>
  <c r="AT137" i="23" s="1"/>
  <c r="AU137" i="23" s="1"/>
  <c r="AV137" i="23" s="1"/>
  <c r="AW137" i="23" s="1"/>
  <c r="AX137" i="23" s="1"/>
  <c r="AY137" i="23" s="1"/>
  <c r="AP49" i="23"/>
  <c r="AO80" i="23"/>
  <c r="AT140" i="23"/>
  <c r="AT141" i="23" s="1"/>
  <c r="AL85" i="23" s="1"/>
  <c r="AL99" i="23" s="1"/>
  <c r="AS141" i="23"/>
  <c r="AK85" i="23" s="1"/>
  <c r="AK99" i="23" s="1"/>
  <c r="AP50" i="23" l="1"/>
  <c r="AP59" i="23" s="1"/>
  <c r="AP80" i="23" s="1"/>
  <c r="AU140" i="23"/>
  <c r="AV140" i="23" l="1"/>
  <c r="AV141" i="23" s="1"/>
  <c r="AN85" i="23" s="1"/>
  <c r="AN99" i="23" s="1"/>
  <c r="AU141" i="23"/>
  <c r="AM85" i="23" s="1"/>
  <c r="AM99" i="23" s="1"/>
  <c r="AW140" i="23" l="1"/>
  <c r="AW141" i="23" s="1"/>
  <c r="AO85" i="23" s="1"/>
  <c r="AO99" i="23" s="1"/>
  <c r="AX140" i="23" l="1"/>
  <c r="AY140" i="23" l="1"/>
  <c r="AY141" i="23" s="1"/>
  <c r="AX141" i="23"/>
  <c r="AP85" i="23" s="1"/>
  <c r="AP99" i="23" s="1"/>
  <c r="S30" i="15" l="1"/>
  <c r="R30" i="15"/>
  <c r="Q30" i="15"/>
  <c r="P30" i="15"/>
  <c r="C99" i="23"/>
  <c r="M30" i="15"/>
  <c r="L30" i="15"/>
  <c r="S24" i="15"/>
  <c r="R24" i="15"/>
  <c r="Q24" i="15"/>
  <c r="P24" i="15"/>
  <c r="O24" i="15"/>
  <c r="M24" i="15"/>
  <c r="L24" i="15"/>
  <c r="AA30" i="15"/>
  <c r="Z30" i="15"/>
  <c r="AA24" i="15"/>
  <c r="Z24" i="15"/>
  <c r="V30" i="15" l="1"/>
  <c r="V24" i="15"/>
  <c r="W30" i="15" l="1"/>
  <c r="U30" i="15"/>
  <c r="W24" i="15"/>
  <c r="U24" i="15"/>
  <c r="Q30" i="14"/>
  <c r="R30" i="14"/>
  <c r="K28" i="5" l="1"/>
  <c r="K30" i="5" s="1"/>
  <c r="B100" i="25"/>
  <c r="B88" i="25"/>
  <c r="B98" i="25"/>
  <c r="C27" i="6" l="1"/>
  <c r="G26" i="5" l="1"/>
  <c r="H23" i="12"/>
  <c r="J23" i="12"/>
  <c r="C23" i="6" l="1"/>
  <c r="H30" i="15" l="1"/>
  <c r="C30" i="15"/>
  <c r="H24" i="15"/>
  <c r="C24" i="15"/>
  <c r="B51" i="25" l="1"/>
  <c r="B49" i="25"/>
  <c r="B66" i="25"/>
  <c r="B32" i="25"/>
  <c r="AD35" i="5"/>
  <c r="B29" i="25" s="1"/>
  <c r="B22" i="25"/>
  <c r="A15" i="5"/>
  <c r="A12" i="5"/>
  <c r="A9" i="5"/>
  <c r="A5" i="5"/>
  <c r="B30" i="25" l="1"/>
  <c r="B126" i="23" l="1"/>
  <c r="B29" i="23" s="1"/>
  <c r="A14" i="15"/>
  <c r="A11" i="15"/>
  <c r="A8" i="15"/>
  <c r="A4" i="15"/>
  <c r="Y30" i="15"/>
  <c r="X30" i="15"/>
  <c r="T30" i="15"/>
  <c r="I30" i="15"/>
  <c r="Y24" i="15"/>
  <c r="X24" i="15"/>
  <c r="T24" i="15"/>
  <c r="I24" i="15"/>
  <c r="B59" i="23" l="1"/>
  <c r="B54" i="23" l="1"/>
  <c r="B80" i="23"/>
  <c r="B66" i="23"/>
  <c r="B68" i="23" s="1"/>
  <c r="C80" i="23"/>
  <c r="C61" i="23"/>
  <c r="C60" i="23" s="1"/>
  <c r="C66" i="23" s="1"/>
  <c r="C68" i="23" s="1"/>
  <c r="D61" i="23"/>
  <c r="D60" i="23" s="1"/>
  <c r="D66" i="23" s="1"/>
  <c r="E61" i="23"/>
  <c r="E60" i="23" s="1"/>
  <c r="E66" i="23" s="1"/>
  <c r="F61" i="23"/>
  <c r="F60" i="23" s="1"/>
  <c r="F66" i="23" s="1"/>
  <c r="G61" i="23"/>
  <c r="G60" i="23" s="1"/>
  <c r="G66" i="23" s="1"/>
  <c r="H61" i="23"/>
  <c r="H60" i="23" s="1"/>
  <c r="H66" i="23" s="1"/>
  <c r="I60" i="23"/>
  <c r="I66" i="23" s="1"/>
  <c r="J60" i="23"/>
  <c r="J66" i="23" s="1"/>
  <c r="K60" i="23"/>
  <c r="K66" i="23" s="1"/>
  <c r="L60" i="23"/>
  <c r="L66" i="23" s="1"/>
  <c r="M60" i="23"/>
  <c r="M66" i="23" s="1"/>
  <c r="N61" i="23"/>
  <c r="N60" i="23" s="1"/>
  <c r="N66" i="23" s="1"/>
  <c r="O60" i="23"/>
  <c r="O66" i="23" s="1"/>
  <c r="P60" i="23"/>
  <c r="P66" i="23" s="1"/>
  <c r="Q60" i="23"/>
  <c r="Q66" i="23" s="1"/>
  <c r="R60" i="23"/>
  <c r="R66" i="23" s="1"/>
  <c r="S60" i="23"/>
  <c r="S66" i="23" s="1"/>
  <c r="T61" i="23"/>
  <c r="T60" i="23" s="1"/>
  <c r="T66" i="23" s="1"/>
  <c r="U60" i="23"/>
  <c r="U66" i="23" s="1"/>
  <c r="V60" i="23"/>
  <c r="V66" i="23" s="1"/>
  <c r="W60" i="23"/>
  <c r="W66" i="23" s="1"/>
  <c r="X60" i="23"/>
  <c r="X66" i="23" s="1"/>
  <c r="Y60" i="23"/>
  <c r="Y66" i="23" s="1"/>
  <c r="Z61" i="23"/>
  <c r="Z60" i="23" s="1"/>
  <c r="Z66" i="23" s="1"/>
  <c r="AA60" i="23"/>
  <c r="AA66" i="23" s="1"/>
  <c r="AB60" i="23"/>
  <c r="AB66" i="23" s="1"/>
  <c r="AC60" i="23"/>
  <c r="AC66" i="23" s="1"/>
  <c r="AD60" i="23"/>
  <c r="AD66" i="23" s="1"/>
  <c r="AE60" i="23"/>
  <c r="AE66" i="23" s="1"/>
  <c r="AF61" i="23"/>
  <c r="AF60" i="23" s="1"/>
  <c r="AF66" i="23" s="1"/>
  <c r="AG60" i="23"/>
  <c r="AG66" i="23" s="1"/>
  <c r="AH60" i="23"/>
  <c r="AH66" i="23" s="1"/>
  <c r="AI60" i="23"/>
  <c r="AI66" i="23" s="1"/>
  <c r="AJ60" i="23"/>
  <c r="AJ66" i="23" s="1"/>
  <c r="AK60" i="23"/>
  <c r="AK66" i="23" s="1"/>
  <c r="AL61" i="23"/>
  <c r="AL60" i="23" s="1"/>
  <c r="AL66" i="23" s="1"/>
  <c r="AM60" i="23"/>
  <c r="AM66" i="23" s="1"/>
  <c r="AN60" i="23"/>
  <c r="AN66" i="23" s="1"/>
  <c r="AO60" i="23"/>
  <c r="AO66" i="23" s="1"/>
  <c r="AP60" i="23"/>
  <c r="AP66" i="23" s="1"/>
  <c r="AQ81" i="23"/>
  <c r="B99" i="23"/>
  <c r="AQ99" i="23" s="1"/>
  <c r="A100" i="23" s="1"/>
  <c r="C48" i="7"/>
  <c r="C49" i="7"/>
  <c r="F68" i="23" l="1"/>
  <c r="F75" i="23" s="1"/>
  <c r="C75" i="23"/>
  <c r="C76" i="23"/>
  <c r="B75" i="23"/>
  <c r="B55" i="23"/>
  <c r="B56" i="23" s="1"/>
  <c r="B69" i="23" s="1"/>
  <c r="B77" i="23" s="1"/>
  <c r="B38" i="25" l="1"/>
  <c r="B86" i="25"/>
  <c r="C53" i="23"/>
  <c r="C55" i="23" s="1"/>
  <c r="B82" i="23"/>
  <c r="B70" i="23"/>
  <c r="D76" i="23"/>
  <c r="E67" i="23"/>
  <c r="D68" i="23"/>
  <c r="B34" i="25"/>
  <c r="B87" i="25"/>
  <c r="B68" i="25"/>
  <c r="B72" i="25"/>
  <c r="B76" i="25"/>
  <c r="B46" i="25"/>
  <c r="B90" i="25"/>
  <c r="B94" i="25"/>
  <c r="B55" i="25"/>
  <c r="B59" i="25"/>
  <c r="B42" i="25"/>
  <c r="B80" i="25"/>
  <c r="B63" i="25"/>
  <c r="B83" i="25"/>
  <c r="C56" i="23" l="1"/>
  <c r="C69" i="23" s="1"/>
  <c r="C82" i="23"/>
  <c r="B71" i="23"/>
  <c r="B72" i="23" s="1"/>
  <c r="D75" i="23"/>
  <c r="F67" i="23"/>
  <c r="G67" i="23" s="1"/>
  <c r="E76" i="23"/>
  <c r="E68" i="23"/>
  <c r="D53" i="23"/>
  <c r="D55" i="23" s="1"/>
  <c r="B85" i="25"/>
  <c r="S30" i="14"/>
  <c r="B24" i="25" s="1"/>
  <c r="E53" i="23" l="1"/>
  <c r="D56" i="23"/>
  <c r="D69" i="23" s="1"/>
  <c r="D82" i="23"/>
  <c r="C77" i="23"/>
  <c r="C70" i="23"/>
  <c r="C71" i="23" s="1"/>
  <c r="C72" i="23" s="1"/>
  <c r="G76" i="23"/>
  <c r="H67" i="23"/>
  <c r="G68" i="23"/>
  <c r="B78" i="23"/>
  <c r="B83" i="23" s="1"/>
  <c r="E75" i="23"/>
  <c r="S23" i="12"/>
  <c r="C78" i="23" l="1"/>
  <c r="C83" i="23" s="1"/>
  <c r="C86" i="23" s="1"/>
  <c r="G75" i="23"/>
  <c r="B84" i="23"/>
  <c r="B89" i="23" s="1"/>
  <c r="B88" i="23"/>
  <c r="B86" i="23"/>
  <c r="H76" i="23"/>
  <c r="I67" i="23"/>
  <c r="H68" i="23"/>
  <c r="D77" i="23"/>
  <c r="D70" i="23"/>
  <c r="E55" i="23"/>
  <c r="F53" i="23" s="1"/>
  <c r="A15" i="25"/>
  <c r="F55" i="23" l="1"/>
  <c r="G53" i="23" s="1"/>
  <c r="I76" i="23"/>
  <c r="J67" i="23"/>
  <c r="I68" i="23"/>
  <c r="C84" i="23"/>
  <c r="C89" i="23" s="1"/>
  <c r="D71" i="23"/>
  <c r="D72" i="23" s="1"/>
  <c r="B87" i="23"/>
  <c r="B90" i="23" s="1"/>
  <c r="C87" i="23"/>
  <c r="E56" i="23"/>
  <c r="E69" i="23" s="1"/>
  <c r="E82" i="23"/>
  <c r="H75" i="23"/>
  <c r="C88" i="23"/>
  <c r="B21" i="25"/>
  <c r="A12" i="25"/>
  <c r="A9" i="25"/>
  <c r="B99" i="25"/>
  <c r="I44" i="24" s="1"/>
  <c r="B97" i="25"/>
  <c r="I75" i="23" l="1"/>
  <c r="F56" i="23"/>
  <c r="F69" i="23" s="1"/>
  <c r="F82" i="23"/>
  <c r="C90" i="23"/>
  <c r="K67" i="23"/>
  <c r="J76" i="23"/>
  <c r="J68" i="23"/>
  <c r="G55" i="23"/>
  <c r="H53" i="23" s="1"/>
  <c r="H55" i="23" s="1"/>
  <c r="D78" i="23"/>
  <c r="D83" i="23" s="1"/>
  <c r="E77" i="23"/>
  <c r="E70" i="23"/>
  <c r="A14" i="12"/>
  <c r="A15" i="13" s="1"/>
  <c r="E15" i="14" s="1"/>
  <c r="A15" i="6" s="1"/>
  <c r="A14" i="17" s="1"/>
  <c r="A15" i="10" s="1"/>
  <c r="A15" i="24" s="1"/>
  <c r="I53" i="23" l="1"/>
  <c r="H82" i="23"/>
  <c r="H56" i="23"/>
  <c r="H69" i="23" s="1"/>
  <c r="D86" i="23"/>
  <c r="D84" i="23"/>
  <c r="D89" i="23" s="1"/>
  <c r="D88" i="23"/>
  <c r="J75" i="23"/>
  <c r="E71" i="23"/>
  <c r="E72" i="23" s="1"/>
  <c r="F77" i="23"/>
  <c r="F70" i="23"/>
  <c r="K76" i="23"/>
  <c r="L67" i="23"/>
  <c r="K68" i="23"/>
  <c r="G82" i="23"/>
  <c r="G56" i="23"/>
  <c r="G69" i="23" s="1"/>
  <c r="A11" i="12"/>
  <c r="A12" i="13" s="1"/>
  <c r="A8" i="12"/>
  <c r="A9" i="13" s="1"/>
  <c r="E9" i="14" s="1"/>
  <c r="A9" i="6" s="1"/>
  <c r="A8" i="17" s="1"/>
  <c r="A9" i="10" s="1"/>
  <c r="A9" i="24" s="1"/>
  <c r="A4" i="12"/>
  <c r="D87" i="23" l="1"/>
  <c r="D90" i="23" s="1"/>
  <c r="K75" i="23"/>
  <c r="F71" i="23"/>
  <c r="F72" i="23" s="1"/>
  <c r="G77" i="23"/>
  <c r="G70" i="23"/>
  <c r="G71" i="23" s="1"/>
  <c r="G72" i="23" s="1"/>
  <c r="H77" i="23"/>
  <c r="H70" i="23"/>
  <c r="M67" i="23"/>
  <c r="L76" i="23"/>
  <c r="L68" i="23"/>
  <c r="E78" i="23"/>
  <c r="E83" i="23" s="1"/>
  <c r="I55" i="23"/>
  <c r="A5" i="13"/>
  <c r="A5" i="14" s="1"/>
  <c r="A5" i="6" s="1"/>
  <c r="A4" i="17" s="1"/>
  <c r="A5" i="10" s="1"/>
  <c r="A5" i="24" s="1"/>
  <c r="A5" i="25"/>
  <c r="I56" i="23" l="1"/>
  <c r="I69" i="23" s="1"/>
  <c r="I82" i="23"/>
  <c r="E86" i="23"/>
  <c r="E88" i="23"/>
  <c r="E84" i="23"/>
  <c r="E89" i="23" s="1"/>
  <c r="M76" i="23"/>
  <c r="N67" i="23"/>
  <c r="M68" i="23"/>
  <c r="F78" i="23"/>
  <c r="H71" i="23"/>
  <c r="H72" i="23" s="1"/>
  <c r="J53" i="23"/>
  <c r="J55" i="23" s="1"/>
  <c r="L75" i="23"/>
  <c r="E12" i="14"/>
  <c r="A12" i="6" s="1"/>
  <c r="A11" i="17" s="1"/>
  <c r="A12" i="10" s="1"/>
  <c r="A12" i="24" s="1"/>
  <c r="K53" i="23" l="1"/>
  <c r="J82" i="23"/>
  <c r="J56" i="23"/>
  <c r="J69" i="23" s="1"/>
  <c r="E87" i="23"/>
  <c r="E90" i="23" s="1"/>
  <c r="N76" i="23"/>
  <c r="O67" i="23"/>
  <c r="N68" i="23"/>
  <c r="M75" i="23"/>
  <c r="F83" i="23"/>
  <c r="G78" i="23"/>
  <c r="I77" i="23"/>
  <c r="I70" i="23"/>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G83" i="23" l="1"/>
  <c r="G86" i="23" s="1"/>
  <c r="H78" i="23"/>
  <c r="H83" i="23" s="1"/>
  <c r="H86" i="23" s="1"/>
  <c r="N75" i="23"/>
  <c r="J77" i="23"/>
  <c r="J70" i="23"/>
  <c r="F86" i="23"/>
  <c r="F88" i="23"/>
  <c r="F84" i="23"/>
  <c r="F89" i="23" s="1"/>
  <c r="P67" i="23"/>
  <c r="O76" i="23"/>
  <c r="O68" i="23"/>
  <c r="I71" i="23"/>
  <c r="I72" i="23" s="1"/>
  <c r="K55" i="23"/>
  <c r="G84" i="23" l="1"/>
  <c r="G89" i="23" s="1"/>
  <c r="G88" i="23"/>
  <c r="H88" i="23"/>
  <c r="K56" i="23"/>
  <c r="K69" i="23" s="1"/>
  <c r="K82" i="23"/>
  <c r="H87" i="23"/>
  <c r="G87" i="23"/>
  <c r="F87" i="23"/>
  <c r="F90" i="23" s="1"/>
  <c r="P76" i="23"/>
  <c r="Q67" i="23"/>
  <c r="P68" i="23"/>
  <c r="J71" i="23"/>
  <c r="J72" i="23" s="1"/>
  <c r="I78" i="23"/>
  <c r="I83" i="23" s="1"/>
  <c r="L53" i="23"/>
  <c r="L55" i="23" s="1"/>
  <c r="O75" i="23"/>
  <c r="H84" i="23"/>
  <c r="H89" i="23" l="1"/>
  <c r="H90" i="23"/>
  <c r="I86" i="23"/>
  <c r="I87" i="23" s="1"/>
  <c r="I90" i="23" s="1"/>
  <c r="I88" i="23"/>
  <c r="Q76" i="23"/>
  <c r="R67" i="23"/>
  <c r="Q68" i="23"/>
  <c r="J78" i="23"/>
  <c r="J83" i="23" s="1"/>
  <c r="M53" i="23"/>
  <c r="L82" i="23"/>
  <c r="L56" i="23"/>
  <c r="L69" i="23" s="1"/>
  <c r="I84" i="23"/>
  <c r="I89" i="23" s="1"/>
  <c r="P75" i="23"/>
  <c r="G90" i="23"/>
  <c r="K77" i="23"/>
  <c r="K70" i="23"/>
  <c r="J86" i="23" l="1"/>
  <c r="J87" i="23" s="1"/>
  <c r="J90" i="23" s="1"/>
  <c r="J88" i="23"/>
  <c r="J84" i="23"/>
  <c r="J89" i="23" s="1"/>
  <c r="L77" i="23"/>
  <c r="L70" i="23"/>
  <c r="Q75" i="23"/>
  <c r="K71" i="23"/>
  <c r="K78" i="23" s="1"/>
  <c r="K83" i="23" s="1"/>
  <c r="M55" i="23"/>
  <c r="N53" i="23" s="1"/>
  <c r="R76" i="23"/>
  <c r="S67" i="23"/>
  <c r="R68" i="23"/>
  <c r="K86" i="23" l="1"/>
  <c r="K87" i="23" s="1"/>
  <c r="K90" i="23" s="1"/>
  <c r="K84" i="23"/>
  <c r="K89" i="23" s="1"/>
  <c r="K88" i="23"/>
  <c r="N55" i="23"/>
  <c r="R75" i="23"/>
  <c r="M82" i="23"/>
  <c r="M56" i="23"/>
  <c r="M69" i="23" s="1"/>
  <c r="S76" i="23"/>
  <c r="T67" i="23"/>
  <c r="S68" i="23"/>
  <c r="K72" i="23"/>
  <c r="L71" i="23"/>
  <c r="L78" i="23" s="1"/>
  <c r="L83" i="23" s="1"/>
  <c r="L72" i="23" l="1"/>
  <c r="S75" i="23"/>
  <c r="N82" i="23"/>
  <c r="N56" i="23"/>
  <c r="N69" i="23" s="1"/>
  <c r="T76" i="23"/>
  <c r="U67" i="23"/>
  <c r="T68" i="23"/>
  <c r="L86" i="23"/>
  <c r="L87" i="23" s="1"/>
  <c r="L88" i="23"/>
  <c r="B105" i="23" s="1"/>
  <c r="L84" i="23"/>
  <c r="L89" i="23" s="1"/>
  <c r="G28" i="23" s="1"/>
  <c r="C105" i="23" s="1"/>
  <c r="M77" i="23"/>
  <c r="M70" i="23"/>
  <c r="O53" i="23"/>
  <c r="M71" i="23" l="1"/>
  <c r="M78" i="23" s="1"/>
  <c r="M83" i="23" s="1"/>
  <c r="L90" i="23"/>
  <c r="G29" i="23" s="1"/>
  <c r="D105" i="23" s="1"/>
  <c r="G30" i="23"/>
  <c r="A105" i="23" s="1"/>
  <c r="N77" i="23"/>
  <c r="N70" i="23"/>
  <c r="T75" i="23"/>
  <c r="V67" i="23"/>
  <c r="U76" i="23"/>
  <c r="U68" i="23"/>
  <c r="O55" i="23"/>
  <c r="P53" i="23" s="1"/>
  <c r="P55" i="23" s="1"/>
  <c r="M72" i="23" l="1"/>
  <c r="Q53" i="23"/>
  <c r="P82" i="23"/>
  <c r="P56" i="23"/>
  <c r="P69" i="23" s="1"/>
  <c r="W67" i="23"/>
  <c r="V76" i="23"/>
  <c r="V68" i="23"/>
  <c r="N71" i="23"/>
  <c r="N78" i="23" s="1"/>
  <c r="N83" i="23" s="1"/>
  <c r="U75" i="23"/>
  <c r="M86" i="23"/>
  <c r="M87" i="23" s="1"/>
  <c r="M90" i="23" s="1"/>
  <c r="M88" i="23"/>
  <c r="M84" i="23"/>
  <c r="M89" i="23" s="1"/>
  <c r="O82" i="23"/>
  <c r="O56" i="23"/>
  <c r="O69" i="23" s="1"/>
  <c r="N72" i="23" l="1"/>
  <c r="P77" i="23"/>
  <c r="P70" i="23"/>
  <c r="V75" i="23"/>
  <c r="W76" i="23"/>
  <c r="X67" i="23"/>
  <c r="W68" i="23"/>
  <c r="O77" i="23"/>
  <c r="O70" i="23"/>
  <c r="N86" i="23"/>
  <c r="N87" i="23" s="1"/>
  <c r="N90" i="23" s="1"/>
  <c r="N88" i="23"/>
  <c r="N84" i="23"/>
  <c r="N89" i="23" s="1"/>
  <c r="Q55" i="23"/>
  <c r="R53" i="23" s="1"/>
  <c r="W75" i="23" l="1"/>
  <c r="R55" i="23"/>
  <c r="S53" i="23" s="1"/>
  <c r="X76" i="23"/>
  <c r="Y67" i="23"/>
  <c r="X68" i="23"/>
  <c r="P71" i="23"/>
  <c r="Q82" i="23"/>
  <c r="Q56" i="23"/>
  <c r="Q69" i="23" s="1"/>
  <c r="O71" i="23"/>
  <c r="O78" i="23" s="1"/>
  <c r="O83" i="23" s="1"/>
  <c r="P78" i="23" l="1"/>
  <c r="P83" i="23" s="1"/>
  <c r="S55" i="23"/>
  <c r="T53" i="23" s="1"/>
  <c r="R82" i="23"/>
  <c r="R56" i="23"/>
  <c r="R69" i="23" s="1"/>
  <c r="Q77" i="23"/>
  <c r="Q70" i="23"/>
  <c r="X75" i="23"/>
  <c r="Y76" i="23"/>
  <c r="Z67" i="23"/>
  <c r="Y68" i="23"/>
  <c r="O86" i="23"/>
  <c r="O87" i="23" s="1"/>
  <c r="O90" i="23" s="1"/>
  <c r="O88" i="23"/>
  <c r="O84" i="23"/>
  <c r="O89" i="23" s="1"/>
  <c r="O72" i="23"/>
  <c r="P72" i="23"/>
  <c r="Y75" i="23" l="1"/>
  <c r="Z76" i="23"/>
  <c r="AA67" i="23"/>
  <c r="Z68" i="23"/>
  <c r="Q71" i="23"/>
  <c r="Q78" i="23" s="1"/>
  <c r="Q83" i="23" s="1"/>
  <c r="T55" i="23"/>
  <c r="S82" i="23"/>
  <c r="S56" i="23"/>
  <c r="S69" i="23" s="1"/>
  <c r="R77" i="23"/>
  <c r="R70" i="23"/>
  <c r="P86" i="23"/>
  <c r="P87" i="23" s="1"/>
  <c r="P90" i="23" s="1"/>
  <c r="P84" i="23"/>
  <c r="P89" i="23" s="1"/>
  <c r="P88" i="23"/>
  <c r="Q72" i="23" l="1"/>
  <c r="Q86" i="23"/>
  <c r="Q87" i="23" s="1"/>
  <c r="Q90" i="23" s="1"/>
  <c r="Q88" i="23"/>
  <c r="Q84" i="23"/>
  <c r="Q89" i="23" s="1"/>
  <c r="T82" i="23"/>
  <c r="T56" i="23"/>
  <c r="T69" i="23" s="1"/>
  <c r="AA76" i="23"/>
  <c r="AB67" i="23"/>
  <c r="AA68" i="23"/>
  <c r="AQ67" i="23"/>
  <c r="S77" i="23"/>
  <c r="S70" i="23"/>
  <c r="R71" i="23"/>
  <c r="R78" i="23" s="1"/>
  <c r="R83" i="23" s="1"/>
  <c r="U53" i="23"/>
  <c r="Z75" i="23"/>
  <c r="R86" i="23" l="1"/>
  <c r="R87" i="23" s="1"/>
  <c r="R90" i="23" s="1"/>
  <c r="R84" i="23"/>
  <c r="R89" i="23" s="1"/>
  <c r="R88" i="23"/>
  <c r="AA75" i="23"/>
  <c r="S71" i="23"/>
  <c r="S78" i="23" s="1"/>
  <c r="S83" i="23" s="1"/>
  <c r="AB76" i="23"/>
  <c r="AC67" i="23"/>
  <c r="AB68" i="23"/>
  <c r="U55" i="23"/>
  <c r="V53" i="23" s="1"/>
  <c r="R72" i="23"/>
  <c r="T77" i="23"/>
  <c r="T70" i="23"/>
  <c r="S72" i="23" l="1"/>
  <c r="V55" i="23"/>
  <c r="W53" i="23" s="1"/>
  <c r="W55" i="23" s="1"/>
  <c r="T71" i="23"/>
  <c r="T78" i="23" s="1"/>
  <c r="T83" i="23" s="1"/>
  <c r="U82" i="23"/>
  <c r="U56" i="23"/>
  <c r="U69" i="23" s="1"/>
  <c r="S86" i="23"/>
  <c r="S87" i="23" s="1"/>
  <c r="S90" i="23" s="1"/>
  <c r="S88" i="23"/>
  <c r="S84" i="23"/>
  <c r="S89" i="23" s="1"/>
  <c r="AB75" i="23"/>
  <c r="AC76" i="23"/>
  <c r="AD67" i="23"/>
  <c r="AC68" i="23"/>
  <c r="T72" i="23" l="1"/>
  <c r="U77" i="23"/>
  <c r="U70" i="23"/>
  <c r="X53" i="23"/>
  <c r="W82" i="23"/>
  <c r="W56" i="23"/>
  <c r="W69" i="23" s="1"/>
  <c r="T86" i="23"/>
  <c r="T87" i="23" s="1"/>
  <c r="T90" i="23" s="1"/>
  <c r="T84" i="23"/>
  <c r="T89" i="23" s="1"/>
  <c r="T88" i="23"/>
  <c r="AC75" i="23"/>
  <c r="AE67" i="23"/>
  <c r="AD76" i="23"/>
  <c r="AD68" i="23"/>
  <c r="V56" i="23"/>
  <c r="V69" i="23" s="1"/>
  <c r="V82" i="23"/>
  <c r="AE76" i="23" l="1"/>
  <c r="AF67" i="23"/>
  <c r="AE68" i="23"/>
  <c r="X55" i="23"/>
  <c r="Y53" i="23" s="1"/>
  <c r="Y55" i="23" s="1"/>
  <c r="V77" i="23"/>
  <c r="V70" i="23"/>
  <c r="U71" i="23"/>
  <c r="U78" i="23" s="1"/>
  <c r="U83" i="23" s="1"/>
  <c r="AD75" i="23"/>
  <c r="W77" i="23"/>
  <c r="W70" i="23"/>
  <c r="U72" i="23" l="1"/>
  <c r="Z53" i="23"/>
  <c r="Y56" i="23"/>
  <c r="Y69" i="23" s="1"/>
  <c r="Y82" i="23"/>
  <c r="U86" i="23"/>
  <c r="U87" i="23" s="1"/>
  <c r="U90" i="23" s="1"/>
  <c r="U84" i="23"/>
  <c r="U89" i="23" s="1"/>
  <c r="U88" i="23"/>
  <c r="V71" i="23"/>
  <c r="V78" i="23" s="1"/>
  <c r="V83" i="23" s="1"/>
  <c r="AE75" i="23"/>
  <c r="W71" i="23"/>
  <c r="W72" i="23" s="1"/>
  <c r="AF76" i="23"/>
  <c r="AG67" i="23"/>
  <c r="AF68" i="23"/>
  <c r="AR67" i="23"/>
  <c r="X56" i="23"/>
  <c r="X69" i="23" s="1"/>
  <c r="X82" i="23"/>
  <c r="V72" i="23" l="1"/>
  <c r="W78" i="23"/>
  <c r="W83" i="23" s="1"/>
  <c r="W86" i="23" s="1"/>
  <c r="V86" i="23"/>
  <c r="V87" i="23" s="1"/>
  <c r="V90" i="23" s="1"/>
  <c r="V84" i="23"/>
  <c r="V89" i="23" s="1"/>
  <c r="V88" i="23"/>
  <c r="Y77" i="23"/>
  <c r="Y70" i="23"/>
  <c r="AF75" i="23"/>
  <c r="AG76" i="23"/>
  <c r="AH67" i="23"/>
  <c r="AG68" i="23"/>
  <c r="X77" i="23"/>
  <c r="X70" i="23"/>
  <c r="Z55" i="23"/>
  <c r="W88" i="23" l="1"/>
  <c r="W84" i="23"/>
  <c r="W89" i="23" s="1"/>
  <c r="Z56" i="23"/>
  <c r="Z69" i="23" s="1"/>
  <c r="Z82" i="23"/>
  <c r="AI67" i="23"/>
  <c r="AH76" i="23"/>
  <c r="AH68" i="23"/>
  <c r="Y71" i="23"/>
  <c r="Y72" i="23" s="1"/>
  <c r="X71" i="23"/>
  <c r="X78" i="23" s="1"/>
  <c r="X83" i="23" s="1"/>
  <c r="AA53" i="23"/>
  <c r="AG75" i="23"/>
  <c r="W87" i="23"/>
  <c r="W90" i="23" s="1"/>
  <c r="X86" i="23" l="1"/>
  <c r="X87" i="23" s="1"/>
  <c r="X90" i="23" s="1"/>
  <c r="X84" i="23"/>
  <c r="X89" i="23" s="1"/>
  <c r="X88" i="23"/>
  <c r="AI76" i="23"/>
  <c r="AJ67" i="23"/>
  <c r="AI68" i="23"/>
  <c r="AA55" i="23"/>
  <c r="Y78" i="23"/>
  <c r="Y83" i="23" s="1"/>
  <c r="X72" i="23"/>
  <c r="AH75" i="23"/>
  <c r="Z77" i="23"/>
  <c r="Z70" i="23"/>
  <c r="AA56" i="23" l="1"/>
  <c r="AA69" i="23" s="1"/>
  <c r="AA82" i="23"/>
  <c r="Z71" i="23"/>
  <c r="Z78" i="23" s="1"/>
  <c r="Z83" i="23" s="1"/>
  <c r="AI75" i="23"/>
  <c r="AB53" i="23"/>
  <c r="Y86" i="23"/>
  <c r="Y87" i="23" s="1"/>
  <c r="Y90" i="23" s="1"/>
  <c r="Y84" i="23"/>
  <c r="Y89" i="23" s="1"/>
  <c r="Y88" i="23"/>
  <c r="AJ76" i="23"/>
  <c r="AK67" i="23"/>
  <c r="AJ68" i="23"/>
  <c r="Z72" i="23" l="1"/>
  <c r="AK76" i="23"/>
  <c r="AL67" i="23"/>
  <c r="AK68" i="23"/>
  <c r="AB55" i="23"/>
  <c r="Z86" i="23"/>
  <c r="Z87" i="23" s="1"/>
  <c r="Z90" i="23" s="1"/>
  <c r="Z84" i="23"/>
  <c r="Z89" i="23" s="1"/>
  <c r="Z88" i="23"/>
  <c r="AJ75" i="23"/>
  <c r="AA77" i="23"/>
  <c r="AA70" i="23"/>
  <c r="AA71" i="23" l="1"/>
  <c r="AA78" i="23" s="1"/>
  <c r="AA83" i="23" s="1"/>
  <c r="AK75" i="23"/>
  <c r="AL76" i="23"/>
  <c r="AM67" i="23"/>
  <c r="AL68" i="23"/>
  <c r="AB82" i="23"/>
  <c r="AB56" i="23"/>
  <c r="AB69" i="23" s="1"/>
  <c r="AC53" i="23"/>
  <c r="AC55" i="23" s="1"/>
  <c r="AA72" i="23" l="1"/>
  <c r="AB77" i="23"/>
  <c r="AB70" i="23"/>
  <c r="AL75" i="23"/>
  <c r="AD53" i="23"/>
  <c r="AC82" i="23"/>
  <c r="AC56" i="23"/>
  <c r="AC69" i="23" s="1"/>
  <c r="AM76" i="23"/>
  <c r="AN67" i="23"/>
  <c r="AM68" i="23"/>
  <c r="AA86" i="23"/>
  <c r="AA87" i="23" s="1"/>
  <c r="AA90" i="23" s="1"/>
  <c r="AA84" i="23"/>
  <c r="AA89" i="23" s="1"/>
  <c r="AA88" i="23"/>
  <c r="AC77" i="23" l="1"/>
  <c r="AC70" i="23"/>
  <c r="AM75" i="23"/>
  <c r="AB71" i="23"/>
  <c r="AB78" i="23" s="1"/>
  <c r="AB83" i="23" s="1"/>
  <c r="AO67" i="23"/>
  <c r="AN76" i="23"/>
  <c r="AN68" i="23"/>
  <c r="AD55" i="23"/>
  <c r="AE53" i="23" s="1"/>
  <c r="AE55" i="23" s="1"/>
  <c r="AB72" i="23" l="1"/>
  <c r="AF53" i="23"/>
  <c r="AF55" i="23" s="1"/>
  <c r="AE82" i="23"/>
  <c r="AE56" i="23"/>
  <c r="AE69" i="23" s="1"/>
  <c r="AO76" i="23"/>
  <c r="AP67" i="23"/>
  <c r="AO68" i="23"/>
  <c r="AD82" i="23"/>
  <c r="AD56" i="23"/>
  <c r="AD69" i="23" s="1"/>
  <c r="AC71" i="23"/>
  <c r="AC78" i="23" s="1"/>
  <c r="AC83" i="23" s="1"/>
  <c r="AN75" i="23"/>
  <c r="AB86" i="23"/>
  <c r="AB87" i="23" s="1"/>
  <c r="AB90" i="23" s="1"/>
  <c r="AB84" i="23"/>
  <c r="AB89" i="23" s="1"/>
  <c r="AB88" i="23"/>
  <c r="AC72" i="23" l="1"/>
  <c r="AE77" i="23"/>
  <c r="AE70" i="23"/>
  <c r="AO75" i="23"/>
  <c r="AD77" i="23"/>
  <c r="AD70" i="23"/>
  <c r="AC86" i="23"/>
  <c r="AC87" i="23" s="1"/>
  <c r="AC90" i="23" s="1"/>
  <c r="AC84" i="23"/>
  <c r="AC89" i="23" s="1"/>
  <c r="AC88" i="23"/>
  <c r="AP76" i="23"/>
  <c r="AP68" i="23"/>
  <c r="AS67" i="23"/>
  <c r="AG53" i="23"/>
  <c r="AF56" i="23"/>
  <c r="AF69" i="23" s="1"/>
  <c r="AF82" i="23"/>
  <c r="AG55" i="23" l="1"/>
  <c r="AH53" i="23" s="1"/>
  <c r="AP75" i="23"/>
  <c r="AF77" i="23"/>
  <c r="AF70" i="23"/>
  <c r="AD71" i="23"/>
  <c r="AD78" i="23" s="1"/>
  <c r="AD83" i="23" s="1"/>
  <c r="AE71" i="23"/>
  <c r="AE72" i="23" s="1"/>
  <c r="AD72" i="23" l="1"/>
  <c r="AD86" i="23"/>
  <c r="AD87" i="23" s="1"/>
  <c r="AD90" i="23" s="1"/>
  <c r="AD88" i="23"/>
  <c r="AD84" i="23"/>
  <c r="AD89" i="23" s="1"/>
  <c r="AF71" i="23"/>
  <c r="AH55" i="23"/>
  <c r="AI53" i="23" s="1"/>
  <c r="AI55" i="23" s="1"/>
  <c r="AE78" i="23"/>
  <c r="AE83" i="23" s="1"/>
  <c r="AG82" i="23"/>
  <c r="AG56" i="23"/>
  <c r="AG69" i="23" s="1"/>
  <c r="AJ53" i="23" l="1"/>
  <c r="AJ55" i="23" s="1"/>
  <c r="AI56" i="23"/>
  <c r="AI69" i="23" s="1"/>
  <c r="AI82" i="23"/>
  <c r="AE86" i="23"/>
  <c r="AE87" i="23" s="1"/>
  <c r="AE90" i="23" s="1"/>
  <c r="AE88" i="23"/>
  <c r="AE84" i="23"/>
  <c r="AE89" i="23" s="1"/>
  <c r="AF78" i="23"/>
  <c r="AF83" i="23" s="1"/>
  <c r="AG77" i="23"/>
  <c r="AG70" i="23"/>
  <c r="AH56" i="23"/>
  <c r="AH69" i="23" s="1"/>
  <c r="AH82" i="23"/>
  <c r="AF72" i="23"/>
  <c r="AG71" i="23" l="1"/>
  <c r="AG78" i="23" s="1"/>
  <c r="AG83" i="23" s="1"/>
  <c r="AF86" i="23"/>
  <c r="AF87" i="23" s="1"/>
  <c r="AF90" i="23" s="1"/>
  <c r="AF88" i="23"/>
  <c r="AF84" i="23"/>
  <c r="AF89" i="23" s="1"/>
  <c r="AH77" i="23"/>
  <c r="AH70" i="23"/>
  <c r="AI77" i="23"/>
  <c r="AI70" i="23"/>
  <c r="AK53" i="23"/>
  <c r="AK55" i="23" s="1"/>
  <c r="AJ56" i="23"/>
  <c r="AJ69" i="23" s="1"/>
  <c r="AJ82" i="23"/>
  <c r="AG72" i="23" l="1"/>
  <c r="AJ77" i="23"/>
  <c r="AJ70" i="23"/>
  <c r="AH71" i="23"/>
  <c r="AH78" i="23" s="1"/>
  <c r="AH83" i="23" s="1"/>
  <c r="AL53" i="23"/>
  <c r="AL55" i="23" s="1"/>
  <c r="AK82" i="23"/>
  <c r="AK56" i="23"/>
  <c r="AK69" i="23" s="1"/>
  <c r="AI71" i="23"/>
  <c r="AG86" i="23"/>
  <c r="AG87" i="23" s="1"/>
  <c r="AG90" i="23" s="1"/>
  <c r="AG84" i="23"/>
  <c r="AG89" i="23" s="1"/>
  <c r="AG88" i="23"/>
  <c r="AH72" i="23" l="1"/>
  <c r="AI78" i="23"/>
  <c r="AI83" i="23" s="1"/>
  <c r="AI86" i="23" s="1"/>
  <c r="AH86" i="23"/>
  <c r="AH87" i="23" s="1"/>
  <c r="AH90" i="23" s="1"/>
  <c r="AH88" i="23"/>
  <c r="AH84" i="23"/>
  <c r="AH89" i="23" s="1"/>
  <c r="AJ71" i="23"/>
  <c r="AK77" i="23"/>
  <c r="AK70" i="23"/>
  <c r="AI72" i="23"/>
  <c r="AM53" i="23"/>
  <c r="AM55" i="23" s="1"/>
  <c r="AL82" i="23"/>
  <c r="AL56" i="23"/>
  <c r="AL69" i="23" s="1"/>
  <c r="AJ78" i="23" l="1"/>
  <c r="AJ83" i="23" s="1"/>
  <c r="AJ84" i="23" s="1"/>
  <c r="AJ72" i="23"/>
  <c r="AI88" i="23"/>
  <c r="AI84" i="23"/>
  <c r="AI89" i="23" s="1"/>
  <c r="AN53" i="23"/>
  <c r="AM82" i="23"/>
  <c r="AM56" i="23"/>
  <c r="AM69" i="23" s="1"/>
  <c r="AL77" i="23"/>
  <c r="AL70" i="23"/>
  <c r="AK71" i="23"/>
  <c r="AI87" i="23"/>
  <c r="AI90" i="23" s="1"/>
  <c r="AJ88" i="23" l="1"/>
  <c r="AK78" i="23"/>
  <c r="AK83" i="23" s="1"/>
  <c r="AK86" i="23" s="1"/>
  <c r="AJ86" i="23"/>
  <c r="AJ87" i="23" s="1"/>
  <c r="AJ90" i="23" s="1"/>
  <c r="AJ89" i="23"/>
  <c r="AM77" i="23"/>
  <c r="AM70" i="23"/>
  <c r="AL71" i="23"/>
  <c r="AK72" i="23"/>
  <c r="AN55" i="23"/>
  <c r="AO53" i="23" s="1"/>
  <c r="AO55" i="23" s="1"/>
  <c r="AL78" i="23" l="1"/>
  <c r="AL83" i="23" s="1"/>
  <c r="AL88" i="23" s="1"/>
  <c r="AK84" i="23"/>
  <c r="AK89" i="23" s="1"/>
  <c r="AK88" i="23"/>
  <c r="AK87" i="23"/>
  <c r="AK90" i="23" s="1"/>
  <c r="AL72" i="23"/>
  <c r="AP53" i="23"/>
  <c r="AP55" i="23" s="1"/>
  <c r="AO82" i="23"/>
  <c r="AO56" i="23"/>
  <c r="AO69" i="23" s="1"/>
  <c r="AN82" i="23"/>
  <c r="AN56" i="23"/>
  <c r="AN69" i="23" s="1"/>
  <c r="AM71" i="23"/>
  <c r="AL86" i="23" l="1"/>
  <c r="AL87" i="23" s="1"/>
  <c r="AL90" i="23" s="1"/>
  <c r="AM78" i="23"/>
  <c r="AM83" i="23" s="1"/>
  <c r="AM86" i="23" s="1"/>
  <c r="AL84" i="23"/>
  <c r="AL89" i="23" s="1"/>
  <c r="AO77" i="23"/>
  <c r="AO70" i="23"/>
  <c r="AN77" i="23"/>
  <c r="AN70" i="23"/>
  <c r="AM72" i="23"/>
  <c r="AP56" i="23"/>
  <c r="AP69" i="23" s="1"/>
  <c r="AP82" i="23"/>
  <c r="AM87" i="23" l="1"/>
  <c r="AM90" i="23" s="1"/>
  <c r="AM84" i="23"/>
  <c r="AM89" i="23" s="1"/>
  <c r="AM88" i="23"/>
  <c r="AN71" i="23"/>
  <c r="AN78" i="23" s="1"/>
  <c r="AN83" i="23" s="1"/>
  <c r="AP77" i="23"/>
  <c r="AP70" i="23"/>
  <c r="AO71" i="23"/>
  <c r="AO78" i="23" l="1"/>
  <c r="AO83" i="23" s="1"/>
  <c r="AO86" i="23" s="1"/>
  <c r="AN72" i="23"/>
  <c r="AP71" i="23"/>
  <c r="AO72" i="23"/>
  <c r="AN86" i="23"/>
  <c r="AN87" i="23" s="1"/>
  <c r="AN90" i="23" s="1"/>
  <c r="AN84" i="23"/>
  <c r="AN89" i="23" s="1"/>
  <c r="AN88" i="23"/>
  <c r="AP78" i="23" l="1"/>
  <c r="AP83" i="23" s="1"/>
  <c r="AP86" i="23" s="1"/>
  <c r="AP87" i="23" s="1"/>
  <c r="AO84" i="23"/>
  <c r="AO89" i="23" s="1"/>
  <c r="AO88" i="23"/>
  <c r="AP72" i="23"/>
  <c r="AO87" i="23"/>
  <c r="AO90" i="23" s="1"/>
  <c r="AP88" i="23" l="1"/>
  <c r="AP84" i="23"/>
  <c r="AP89" i="23" s="1"/>
  <c r="A101" i="23"/>
  <c r="B102" i="23" s="1"/>
  <c r="AP90" i="23"/>
</calcChain>
</file>

<file path=xl/sharedStrings.xml><?xml version="1.0" encoding="utf-8"?>
<sst xmlns="http://schemas.openxmlformats.org/spreadsheetml/2006/main" count="1192" uniqueCount="654">
  <si>
    <t>…</t>
  </si>
  <si>
    <t>Значение</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</si>
  <si>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</si>
  <si>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</si>
  <si>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</si>
  <si>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</si>
  <si>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</si>
  <si>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</si>
  <si>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</si>
  <si>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</si>
  <si>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</si>
  <si>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</si>
  <si>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</si>
  <si>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</si>
  <si>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</si>
  <si>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</si>
  <si>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</si>
  <si>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</si>
  <si>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</si>
  <si>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</si>
  <si>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</si>
  <si>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</si>
  <si>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</si>
  <si>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</si>
  <si>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</si>
  <si>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</si>
  <si>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</si>
  <si>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</si>
  <si>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</si>
  <si>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</si>
  <si>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</si>
  <si>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</si>
  <si>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</si>
  <si>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</si>
  <si>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</si>
  <si>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</si>
  <si>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</si>
  <si>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</si>
  <si>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</si>
  <si>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</si>
  <si>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</si>
  <si>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</si>
  <si>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</si>
  <si>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</si>
  <si>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</si>
  <si>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</si>
  <si>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</si>
  <si>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</si>
  <si>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</si>
  <si>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</si>
  <si>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</si>
  <si>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</si>
  <si>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</si>
  <si>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</si>
  <si>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</si>
  <si>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</si>
  <si>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</si>
  <si>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</si>
  <si>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</si>
  <si>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</si>
  <si>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</si>
  <si>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</si>
  <si>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</si>
  <si>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</si>
  <si>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</si>
  <si>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</si>
  <si>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</si>
  <si>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</si>
  <si>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</si>
  <si>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</si>
  <si>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</si>
  <si>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</si>
  <si>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</si>
  <si>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</si>
  <si>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</si>
  <si>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</si>
  <si>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</si>
  <si>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</si>
  <si>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</si>
  <si>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</si>
  <si>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</si>
  <si>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</si>
  <si>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</si>
  <si>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</si>
  <si>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</si>
  <si>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</si>
  <si>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</si>
  <si>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</si>
  <si>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</si>
  <si>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</si>
  <si>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</si>
  <si>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</si>
  <si>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</si>
  <si>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</si>
  <si>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</si>
  <si>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</si>
  <si>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</si>
  <si>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</si>
  <si>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</si>
  <si>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</si>
  <si>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</si>
  <si>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</si>
  <si>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</si>
  <si>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</si>
  <si>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</si>
  <si>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</si>
  <si>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</si>
  <si>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</si>
  <si>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</si>
  <si>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</si>
  <si>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</si>
  <si>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</si>
  <si>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</si>
  <si>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</si>
  <si>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</si>
  <si>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</si>
  <si>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</si>
  <si>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</si>
  <si>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</si>
  <si>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</si>
  <si>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</si>
  <si>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</si>
  <si>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</si>
  <si>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</si>
  <si>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</si>
  <si>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</si>
  <si>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</si>
  <si>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</si>
  <si>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</si>
  <si>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</si>
  <si>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</si>
  <si>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</si>
  <si>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</si>
  <si>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</si>
  <si>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</si>
  <si>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</si>
  <si>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</si>
  <si>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</si>
  <si>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</si>
  <si>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</si>
  <si>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</si>
  <si>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</si>
  <si>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</si>
  <si>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</si>
  <si>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</si>
  <si>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</si>
  <si>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</si>
  <si>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</si>
  <si>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</si>
  <si>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</si>
  <si>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</si>
  <si>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</si>
  <si>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</si>
  <si>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</si>
  <si>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</si>
  <si>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</si>
  <si>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</si>
  <si>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</si>
  <si>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</si>
  <si>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</si>
  <si>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</si>
  <si>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</si>
  <si>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</si>
  <si>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</si>
  <si>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</si>
  <si>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</si>
  <si>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</si>
  <si>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</si>
  <si>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</si>
  <si>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</si>
  <si>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</si>
  <si>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</si>
  <si>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</si>
  <si>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</si>
  <si>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</si>
  <si>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</si>
  <si>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</si>
  <si>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</si>
  <si>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</si>
  <si>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</si>
  <si>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</si>
  <si>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</si>
  <si>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 xml:space="preserve">Комплексное опробование оборудования </t>
  </si>
  <si>
    <t>Испытания и ввод в эксплуатацию</t>
  </si>
  <si>
    <t>Поставка основного оборудования</t>
  </si>
  <si>
    <t>Организационный этап</t>
  </si>
  <si>
    <t>Разработка рабочей документации</t>
  </si>
  <si>
    <t>Утверждение проектной документации</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</si>
  <si>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</si>
  <si>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</si>
  <si>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</si>
  <si>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</si>
  <si>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</si>
  <si>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</si>
  <si>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</si>
  <si>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</si>
  <si>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</si>
  <si>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</si>
  <si>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</si>
  <si>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</si>
  <si>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</si>
  <si>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</si>
  <si>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</si>
  <si>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</si>
  <si>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</si>
  <si>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</si>
  <si>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</si>
  <si>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</si>
  <si>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</si>
  <si>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</si>
  <si>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</si>
  <si>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</si>
  <si>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</si>
  <si>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</si>
  <si>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</si>
  <si>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</si>
  <si>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t>Чистый денежный поток</t>
  </si>
  <si>
    <t>Изменения финансовых обязательств</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</si>
  <si>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</si>
  <si>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</si>
  <si>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</si>
  <si>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</si>
  <si>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</si>
  <si>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</si>
  <si>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</si>
  <si>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</si>
  <si>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</si>
  <si>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</si>
  <si>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</si>
  <si>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</si>
  <si>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</si>
  <si>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</si>
  <si>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</si>
  <si>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</si>
  <si>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</si>
  <si>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</si>
  <si>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</si>
  <si>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</si>
  <si>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</si>
  <si>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</si>
  <si>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</si>
  <si>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</si>
  <si>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</si>
  <si>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</si>
  <si>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</si>
  <si>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</si>
  <si>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</si>
  <si>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</si>
  <si>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</si>
  <si>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</si>
  <si>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</si>
  <si>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</si>
  <si>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</si>
  <si>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</si>
  <si>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</si>
  <si>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</si>
  <si>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</si>
  <si>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</si>
  <si>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</si>
  <si>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</si>
  <si>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</si>
  <si>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t>Ti, час</t>
  </si>
  <si>
    <t>Pi, МВт</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</si>
  <si>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</si>
  <si>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</si>
  <si>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</si>
  <si>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</si>
  <si>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</si>
  <si>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</si>
  <si>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</si>
  <si>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</si>
  <si>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</si>
  <si>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</si>
  <si>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</si>
  <si>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</si>
  <si>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</si>
  <si>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</si>
  <si>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</si>
  <si>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</si>
  <si>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</si>
  <si>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</si>
  <si>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</si>
  <si>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</si>
  <si>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</si>
  <si>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</si>
  <si>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</si>
  <si>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</si>
  <si>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</si>
  <si>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</si>
  <si>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</si>
  <si>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</si>
  <si>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</si>
  <si>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</si>
  <si>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</si>
  <si>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</si>
  <si>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</si>
  <si>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</si>
  <si>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</si>
  <si>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</si>
  <si>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</si>
  <si>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</si>
  <si>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</si>
  <si>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</si>
  <si>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</si>
  <si>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</si>
  <si>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</si>
  <si>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</si>
  <si>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</si>
  <si>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</si>
  <si>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</si>
  <si>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</si>
  <si>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</si>
  <si>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</si>
  <si>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</si>
  <si>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</si>
  <si>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</si>
  <si>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</si>
  <si>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</si>
  <si>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</si>
  <si>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</si>
  <si>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</si>
  <si>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</si>
  <si>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разработку проектной документации</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</si>
  <si>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</si>
  <si>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</si>
  <si>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</si>
  <si>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</si>
  <si>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</si>
  <si>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</si>
  <si>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</si>
  <si>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</si>
  <si>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</si>
  <si>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</si>
  <si>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</si>
  <si>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</si>
  <si>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</si>
  <si>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</si>
  <si>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</si>
  <si>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</si>
  <si>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</si>
  <si>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</si>
  <si>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</si>
  <si>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</si>
  <si>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</si>
  <si>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</si>
  <si>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</si>
  <si>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</si>
  <si>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</si>
  <si>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</si>
  <si>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</si>
  <si>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</si>
  <si>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</si>
  <si>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</si>
  <si>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</si>
  <si>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</si>
  <si>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</si>
  <si>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</si>
  <si>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</si>
  <si>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</si>
  <si>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</si>
  <si>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</si>
  <si>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</si>
  <si>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</si>
  <si>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</si>
  <si>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</si>
  <si>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</si>
  <si>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</si>
  <si>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</si>
  <si>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</si>
  <si>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</si>
  <si>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</si>
  <si>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</si>
  <si>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</si>
  <si>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</si>
  <si>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</si>
  <si>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</si>
  <si>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</si>
  <si>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</si>
  <si>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</si>
  <si>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</si>
  <si>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</si>
  <si>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</si>
  <si>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</si>
  <si>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</si>
  <si>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</si>
  <si>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</si>
  <si>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</si>
  <si>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от «__» _____ 2016 г. №___</t>
  </si>
  <si>
    <t>Калининградская область</t>
  </si>
  <si>
    <t xml:space="preserve"> </t>
  </si>
  <si>
    <t>Общая стоимость объекта,  руб. без НДС</t>
  </si>
  <si>
    <t>Первый  ремонт объекта, лет после постройки</t>
  </si>
  <si>
    <t xml:space="preserve">Срок кредита </t>
  </si>
  <si>
    <t xml:space="preserve">Доход, руб. без НДС </t>
  </si>
  <si>
    <t>БДР, руб.</t>
  </si>
  <si>
    <t xml:space="preserve">Коэффициент дисконтирования </t>
  </si>
  <si>
    <t>Наименование контрольных этапов реализации инвестпроекта с указанием событий/работ критического пути сетевого графика</t>
  </si>
  <si>
    <t>платы за технологическое присоединение</t>
  </si>
  <si>
    <t>Объект не относится к объектам ЕНЭС</t>
  </si>
  <si>
    <t>Этапность при реализации отсутствует.</t>
  </si>
  <si>
    <t>[юридическое лицо, вид услуг/ подряда, предмет договора, дата заключения/ расторжения и номер договора/ соглашений к договору]</t>
  </si>
  <si>
    <t>Сроки выполнения</t>
  </si>
  <si>
    <t>Процент выполнения за отчетный период (%)</t>
  </si>
  <si>
    <t>1.1.</t>
  </si>
  <si>
    <t>Заключение договора на ТП</t>
  </si>
  <si>
    <t>не требуется</t>
  </si>
  <si>
    <t>1.2.</t>
  </si>
  <si>
    <t>Утверждение платы за ТП по индивидуальному проекту</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</si>
  <si>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</si>
  <si>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</si>
  <si>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</si>
  <si>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</si>
  <si>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</si>
  <si>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</si>
  <si>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</si>
  <si>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</si>
  <si>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</si>
  <si>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</si>
  <si>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</si>
  <si>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</si>
  <si>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</si>
  <si>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1.10.</t>
  </si>
  <si>
    <t>Получение разрешения на строительство</t>
  </si>
  <si>
    <t>1.11.</t>
  </si>
  <si>
    <t>1.12.</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</si>
  <si>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</si>
  <si>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</si>
  <si>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</si>
  <si>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</si>
  <si>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</si>
  <si>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</si>
  <si>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</si>
  <si>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</si>
  <si>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</si>
  <si>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</si>
  <si>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</si>
  <si>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</si>
  <si>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</si>
  <si>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</si>
  <si>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</si>
  <si>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</si>
  <si>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</si>
  <si>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</si>
  <si>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</si>
  <si>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</si>
  <si>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</si>
  <si>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</si>
  <si>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</si>
  <si>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 xml:space="preserve">Получение разрешения на ввод объекта в эксплуатацию. </t>
  </si>
  <si>
    <t>Номинальная мощность, МВ•А, Мвар</t>
  </si>
  <si>
    <r>
      <t>Ti</t>
    </r>
    <r>
      <rPr>
        <b/>
        <sz val="11"/>
        <rFont val="Calibri"/>
        <family val="2"/>
        <charset val="204"/>
      </rPr>
      <t>·</t>
    </r>
    <r>
      <rPr>
        <b/>
        <sz val="11"/>
        <rFont val="Calibri"/>
        <family val="2"/>
        <charset val="204"/>
        <scheme val="minor"/>
      </rPr>
      <t>Ni, час</t>
    </r>
  </si>
  <si>
    <r>
      <t>Ti</t>
    </r>
    <r>
      <rPr>
        <b/>
        <sz val="11"/>
        <rFont val="Calibri"/>
        <family val="2"/>
        <charset val="204"/>
      </rPr>
      <t>·P</t>
    </r>
    <r>
      <rPr>
        <b/>
        <sz val="11"/>
        <rFont val="Calibri"/>
        <family val="2"/>
        <charset val="204"/>
        <scheme val="minor"/>
      </rPr>
      <t>i, МВт час</t>
    </r>
  </si>
  <si>
    <r>
      <t>Ti</t>
    </r>
    <r>
      <rPr>
        <b/>
        <sz val="11"/>
        <rFont val="Calibri"/>
        <family val="2"/>
        <charset val="204"/>
      </rPr>
      <t>·</t>
    </r>
    <r>
      <rPr>
        <b/>
        <sz val="11"/>
        <rFont val="Calibri"/>
        <family val="2"/>
        <charset val="204"/>
        <scheme val="minor"/>
      </rPr>
      <t>Ni/Nt, час</t>
    </r>
  </si>
  <si>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rFont val="Calibri"/>
        <family val="2"/>
        <charset val="204"/>
        <scheme val="minor"/>
      </rPr>
      <t>ИП</t>
    </r>
    <r>
      <rPr>
        <b/>
        <sz val="11"/>
        <rFont val="Calibri"/>
        <family val="2"/>
        <charset val="204"/>
        <scheme val="minor"/>
      </rPr>
      <t xml:space="preserve">)
</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</si>
  <si>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</si>
  <si>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</si>
  <si>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</si>
  <si>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</si>
  <si>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</si>
  <si>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·P</t>
    </r>
    <r>
      <rPr>
        <b/>
        <sz val="11"/>
        <rFont val="Calibri"/>
        <family val="2"/>
        <charset val="204"/>
        <scheme val="minor"/>
      </rPr>
      <t>i</t>
    </r>
  </si>
  <si>
    <r>
      <rPr>
        <b/>
        <sz val="11"/>
        <rFont val="Symbol"/>
        <family val="1"/>
        <charset val="2"/>
      </rPr>
      <t>D</t>
    </r>
    <r>
      <rPr>
        <b/>
        <sz val="11"/>
        <rFont val="Calibri"/>
        <family val="2"/>
        <charset val="204"/>
        <scheme val="minor"/>
      </rPr>
      <t>Пsaidi</t>
    </r>
  </si>
  <si>
    <r>
      <rPr>
        <b/>
        <sz val="11"/>
        <rFont val="Symbol"/>
        <family val="1"/>
        <charset val="2"/>
      </rPr>
      <t>D</t>
    </r>
    <r>
      <rPr>
        <b/>
        <sz val="11"/>
        <rFont val="Calibri"/>
        <family val="2"/>
        <charset val="204"/>
        <scheme val="minor"/>
      </rPr>
      <t>Пsaifi</t>
    </r>
  </si>
  <si>
    <r>
      <rPr>
        <b/>
        <sz val="11"/>
        <rFont val="Symbol"/>
        <family val="1"/>
        <charset val="2"/>
      </rPr>
      <t>D</t>
    </r>
    <r>
      <rPr>
        <b/>
        <sz val="11"/>
        <rFont val="Calibri"/>
        <family val="2"/>
        <charset val="204"/>
        <scheme val="minor"/>
      </rPr>
      <t>Пens</t>
    </r>
  </si>
  <si>
    <t>Предложения по корректировке плана</t>
  </si>
  <si>
    <t>2.</t>
  </si>
  <si>
    <t>3.</t>
  </si>
  <si>
    <t>4.</t>
  </si>
  <si>
    <t>Предложения по корректирующим мероприятиям по устранению отставания</t>
  </si>
  <si>
    <t>3.6.</t>
  </si>
  <si>
    <t xml:space="preserve">4.1. </t>
  </si>
  <si>
    <t>4.6.</t>
  </si>
  <si>
    <t>Цели (указать укрупненные цели в соответствии с приложением 1)</t>
  </si>
  <si>
    <t>Технологическое присоединение энергопринимающих устройств потребителей свыше 150 кВт</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</si>
  <si>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</si>
  <si>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нд</t>
  </si>
  <si>
    <t>ИТОГО</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</si>
  <si>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</si>
  <si>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</si>
  <si>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</si>
  <si>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</si>
  <si>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</si>
  <si>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</si>
  <si>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</si>
  <si>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</si>
  <si>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</si>
  <si>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</si>
  <si>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</si>
  <si>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</si>
  <si>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</si>
  <si>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</si>
  <si>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</si>
  <si>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</si>
  <si>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</si>
  <si>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</si>
  <si>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</si>
  <si>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</si>
  <si>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</si>
  <si>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</si>
  <si>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</si>
  <si>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</si>
  <si>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</si>
  <si>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</si>
  <si>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</si>
  <si>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</si>
  <si>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</si>
  <si>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</si>
  <si>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</si>
  <si>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</si>
  <si>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</si>
  <si>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</si>
  <si>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</si>
  <si>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</si>
  <si>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</si>
  <si>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</si>
  <si>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</si>
  <si>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</si>
  <si>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</si>
  <si>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</si>
  <si>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</si>
  <si>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</si>
  <si>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</si>
  <si>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</si>
  <si>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</si>
  <si>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</si>
  <si>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</si>
  <si>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</si>
  <si>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</si>
  <si>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</si>
  <si>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</si>
  <si>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</si>
  <si>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t>Другое</t>
    </r>
    <r>
      <rPr>
        <vertAlign val="superscript"/>
        <sz val="12"/>
        <rFont val="Times New Roman"/>
        <family val="1"/>
        <charset val="204"/>
      </rPr>
      <t>3)</t>
    </r>
    <r>
      <rPr>
        <sz val="12"/>
        <rFont val="Times New Roman"/>
        <family val="1"/>
        <charset val="204"/>
      </rPr>
      <t>, штук</t>
    </r>
  </si>
  <si>
    <r>
      <t>Другое</t>
    </r>
    <r>
      <rPr>
        <vertAlign val="superscript"/>
        <sz val="12"/>
        <rFont val="Times New Roman"/>
        <family val="1"/>
        <charset val="204"/>
      </rPr>
      <t>3)</t>
    </r>
    <r>
      <rPr>
        <sz val="12"/>
        <rFont val="Times New Roman"/>
        <family val="1"/>
        <charset val="204"/>
      </rPr>
      <t>, к-т</t>
    </r>
  </si>
  <si>
    <t>Новое строительство</t>
  </si>
  <si>
    <t>да</t>
  </si>
  <si>
    <t>не относится</t>
  </si>
  <si>
    <t>Не требуется</t>
  </si>
  <si>
    <t>КЛ</t>
  </si>
  <si>
    <t>Описание состава объектов инвестиционной деятельности их количества и характеристик в отношении каждого такого объекта</t>
  </si>
  <si>
    <t>Чистая приведённая стоимость (NPV) через 10 лет после ввода объекта в эксплуатацию, руб.</t>
  </si>
  <si>
    <t>Средневзвешенная стоимость капитала (WACC)</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</si>
  <si>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</si>
  <si>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</si>
  <si>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</si>
  <si>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</si>
  <si>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</si>
  <si>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</si>
  <si>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</si>
  <si>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</si>
  <si>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</si>
  <si>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</si>
  <si>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</si>
  <si>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</si>
  <si>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</si>
  <si>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</si>
  <si>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</si>
  <si>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Полная дисконтированная стоимость строительства с НДС</t>
  </si>
  <si>
    <t xml:space="preserve">индекс доходности </t>
  </si>
  <si>
    <t>NPV, млн.рублей</t>
  </si>
  <si>
    <t>IRR, %</t>
  </si>
  <si>
    <t>простой</t>
  </si>
  <si>
    <t>дисконтированный</t>
  </si>
  <si>
    <t>10 лет</t>
  </si>
  <si>
    <t>прирост МВт, накопительно</t>
  </si>
  <si>
    <t>коэф перевода МВА в МВт</t>
  </si>
  <si>
    <t>ЧЧИ</t>
  </si>
  <si>
    <t>Прирост мощности по годам, %</t>
  </si>
  <si>
    <t>До реализации проекта</t>
  </si>
  <si>
    <t>После реализации проекта</t>
  </si>
  <si>
    <t>Допустимая нагрузка (в режиме «n-1»)</t>
  </si>
  <si>
    <t>МВА</t>
  </si>
  <si>
    <t>Прирост за счет замены тр-ра</t>
  </si>
  <si>
    <t>Объем заявок на ТП</t>
  </si>
  <si>
    <t>Исходные данные для прироста мощности</t>
  </si>
  <si>
    <t>сметная стоимость, млн.руб. с НДС</t>
  </si>
  <si>
    <t>ВЛ</t>
  </si>
  <si>
    <t>Согласну Приказа АО ЯЭ от 26.01.2018 № 25</t>
  </si>
  <si>
    <t>Объект по ТП</t>
  </si>
  <si>
    <t>да / пусто</t>
  </si>
  <si>
    <t>ВКЛ</t>
  </si>
  <si>
    <t>ПС (ПС + ВЛ, ПС + КЛ, ПС + ВКЛ)</t>
  </si>
  <si>
    <t>сметная стоимость, руб. с НДС</t>
  </si>
  <si>
    <t>ремонт, коэффициент</t>
  </si>
  <si>
    <t>cтавка дисконтирования на собственный капитал</t>
  </si>
  <si>
    <t>инфляция для тарифов</t>
  </si>
  <si>
    <t>прогноз инфляции</t>
  </si>
  <si>
    <t>кумулятивная инфляция</t>
  </si>
  <si>
    <t xml:space="preserve"> - незаконтрактованные затраты</t>
  </si>
  <si>
    <t>АО "Россети Янтарь"</t>
  </si>
  <si>
    <t>в земле</t>
  </si>
  <si>
    <t>Увеличение объема услуг по передаче электрической энергии. Выполнение обязательств по договору об осуществлении технологического присоединения.</t>
  </si>
  <si>
    <t>Акционерное общество "Россети Янтарь" ДЗО  ПАО "Россети"</t>
  </si>
  <si>
    <t>2025 год</t>
  </si>
  <si>
    <t>2026 год</t>
  </si>
  <si>
    <t>2027 год</t>
  </si>
  <si>
    <t>2028 год</t>
  </si>
  <si>
    <t>среднеотпускной тариф на услуги по передаче, руб/тыс.кВтч</t>
  </si>
  <si>
    <t>Увеличение дохода от передачи ээ, руб. в ценах текущего года</t>
  </si>
  <si>
    <t xml:space="preserve"> по состоянию на 01.01.2025</t>
  </si>
  <si>
    <t>Содержание дирекции заказчика-застройщика  в ценах 2025 года, млн рублей</t>
  </si>
  <si>
    <t>Сметная стоимость проекта в ценах 2025 года с НДС, млн. руб.</t>
  </si>
  <si>
    <t>КТП 15/0,4 кВ новая</t>
  </si>
  <si>
    <t>P_24-1245</t>
  </si>
  <si>
    <t>Строительство ТП 15/0,4 кВ, ЛЭП 15 кВ от ВЛ 15 кВ № 15-188 (инв.5115269), ЛЭП 15 кВ от ВЛ 15 кВ № 15-205 (инв. 5115271), ЛЭП 0,4 кВ, организация системы учета электроэнергии в г. Багратионовск, ул. Ф. Карима</t>
  </si>
  <si>
    <t>Багратионовский городской округ</t>
  </si>
  <si>
    <t>5484/06/24 от 22.07.2024</t>
  </si>
  <si>
    <t>Культурно-досуговый центр г.Багратионовска</t>
  </si>
  <si>
    <t>238420, Калининградская обл, Багратионовский городской округ, Багратионовск г, Ф.Карима ул, Участок № 8Б</t>
  </si>
  <si>
    <t xml:space="preserve">7.1.Болтовые соединения на ТТ на I секции СП 0,4 кВ (п. 10.4)   
7.2.Болтовые соединения на ТТ на II секции СП 0,4 кВ (п. 10.4) </t>
  </si>
  <si>
    <t>10.1 В доступном для эксплуатационно-технического обслуживания персоналом АО ''Россети Янтарь'' ''Западный РЭС''  месте, построить 2-х секционную трансформаторную подстанцию с трансформаторами потребной мощности и линейными вводами, оборудованными выключателями нагрузки с блоками телеуправления и телемеханики (тип ТП, оборудования, количество ячеек определить на стадии проектирования, спецификацию оборудования согласовать с АО ''Россети Янтарь'' ''Западный РЭС'').
10.2 Выполнить проектирование, монтаж КЛ 15 кВ (ориентировочно 0,1 км) от опоры (№ уточнить при проектировании) ВЛ 15 кВ № 15-188 до I секции РУ-15 кВ ТП новой (п.10.1) одножильным кабелем на напряжение 15 кВ с тремя кабелями в траншее, с использованием кабеля конструкцией 20 кВ с резиновой или пластассовой (сшитого полиэтилена) изоляцией сечением токопроводящих жил от 100 до 200 кв. мм, смонтировать концевые и соединительные муфты, выполнить расчет емкостных токов, проверить на термическую стойкость. Работы выполнить в соответствии с разработанным проектом.
10.3 Выполнить проектирование, монтаж КЛ 15 кВ (ориентировочно 0,1 км) от опоры (№ уточнить при проектировании) ВЛ 15 кВ № 15-205 до II секции РУ 15 кВ ТП новой (п.10.1) одножильным кабелем на напряжение 15 кВ с тремя кабелями в траншее, с использованием кабеля конструкцией 20 кВ с резиновой или пластассовой (сшитого полиэтилена) изоляцией сечением токопроводящих жил от 100 до 200 кв. мм, смонтировать концевые и соединительные муфты, выполнить расчет емкостных токов, проверить на термическую стойкость. Работы выполнить в соответствии с разработанным проектом.
10.4 На границе участка заявителя, в доступном для эксплуатационно-технического обслуживания персоналом АО ''Россети Янтарь'' ''Западный РЭС'' месте, установить распределительный пункт на напряжение 0,4 кВ (РП) (СП нов.) номинальным током от 250 до 500 А включительно  с количеством ячеек до 5 включительно.
10.5 От РУ 0,4 кВ (I и II секция) ТП новая (п. 10.1) до I и II секций СП (п. 10.4) выполнить проектирование, монтаж двух взаиморезервируемых кабельных линий на напряжение 0,4 кВ многожильным с резиновой или пластмассовой изоляцией кабелем сечением токопроводящих жил от 100 до 200 мм2 с одним кабелем в траншее (протяженность 2х50м), смонтировать концевые муфты. Работы выполнить в соответствии с разработанным проектом.
10.6 На I и II секциях СП 0,4 кВ (п. 10.4) смонтировать системы учета электроэнергии полукосвенного включения. Объем комплектации, типы приборов учета определить техническим заданием.</t>
  </si>
  <si>
    <t>Т-1, Т-2</t>
  </si>
  <si>
    <t>ТМГ 15/0,4 кВ 250 кВА</t>
  </si>
  <si>
    <t>КЛ 0,4 кВ от I и II секции РУ 0,4 кВ ТП нов. до СП нового</t>
  </si>
  <si>
    <t>АО "Техоборудование" договор поставки КТП № 1025 от 26.09.2024, ДС № 1 от 27.12.2024 в ценах 2024 года с НДС, млн. руб.</t>
  </si>
  <si>
    <t>ООО "Атом ДВ" договор поставки трансформаторов № 10 от 28.12.2024 в ценах 2024 года с НДС, млн. руб.</t>
  </si>
  <si>
    <t>МТРиО</t>
  </si>
  <si>
    <t>Поставка БКТП 6/10/15/0,4 кВ</t>
  </si>
  <si>
    <t>Расчет предельной стоимости лота</t>
  </si>
  <si>
    <t>ОК</t>
  </si>
  <si>
    <t>ОК ЕП</t>
  </si>
  <si>
    <t>АО "ТЕХОБОРУДОВАНИЕ"</t>
  </si>
  <si>
    <t>https://lot-online.ru</t>
  </si>
  <si>
    <t xml:space="preserve">Поставка силовых трансформаторов, типа ТМГ, напряжением 6/10/15/0,4 кВ </t>
  </si>
  <si>
    <t>ЗОУ</t>
  </si>
  <si>
    <t xml:space="preserve"> ООО "АТОМ ДВ"</t>
  </si>
  <si>
    <t>ООО "РОСЭНЕРГОТЕХ"</t>
  </si>
  <si>
    <t>ГП</t>
  </si>
  <si>
    <t>АО "Техоборудование" договор поставки КТП № 1025 от 26.09.2024, ДС № 1 от 27.12.2024; 
ООО "Атом ДВ" договор поставки трансформаторов № 10 от 28.12.2024</t>
  </si>
  <si>
    <t xml:space="preserve">Инвестиции </t>
  </si>
  <si>
    <t>ТП 15/0,4 кВ 2х250 кВА</t>
  </si>
  <si>
    <t>Договор расторгнут</t>
  </si>
  <si>
    <t xml:space="preserve">КВЛ 15 кВ от ВЛ 15 кВ № 15-205 до I секции РУ-15 кВ КТП нов. </t>
  </si>
  <si>
    <t>КВЛ 15 кВ ВЛ 15 кВ № 15-188 до II секции РУ-15 кВ КТП нов.</t>
  </si>
  <si>
    <t>оп.34б - оп.1</t>
  </si>
  <si>
    <t>оп.б/н - оп.1</t>
  </si>
  <si>
    <t xml:space="preserve">от оп.1 до I секции РУ-15 кВ КТП нов. </t>
  </si>
  <si>
    <t xml:space="preserve">от оп.1 до II секции РУ-15 кВ КТП нов. </t>
  </si>
  <si>
    <t>ж/б</t>
  </si>
  <si>
    <t>С</t>
  </si>
  <si>
    <t>ВЛ 6-15 кВ - 71,88 млн.руб./км; 
КЛ 0,4 кВ - 8,88 млн.руб./км; 
КЛ 15 кВ - 8,8 млн.руб./км; 
ТП 15/0,4 кВ - 32,06 млн.руб./МВА</t>
  </si>
  <si>
    <t>вл</t>
  </si>
  <si>
    <t>кл</t>
  </si>
  <si>
    <t>ООО "МКИ" договор под ключ № 32414387522 от 26.03.2025 в ценах 2024 года с НДС, млн. руб.</t>
  </si>
  <si>
    <t>ООО "МКИ" договор под ключ № 32414387522 от 26.03.2025</t>
  </si>
  <si>
    <t>ООО "МКИ"</t>
  </si>
  <si>
    <t>Разработка рабочей документации и выполнение строительно-монтажных работ с поставкой оборудования Подрядчика и Заказчика по объекту нельготной категории «Строительство ТП 15/0,4 кВ, ЛЭП 15 кВ от ВЛ 15 кВ № 15-188 (инв.5115269), ЛЭП 15 кВ от ВЛ 15 кВ № 15-205 (инв. 5115271), ЛЭП 0,4 кВ, организация системы учета электроэнергии в г. Багратионовск, ул. Ф. Карима» (техническое задание  № Z/036866/2024-18)</t>
  </si>
  <si>
    <t>п.7.5.1.</t>
  </si>
  <si>
    <t>ЦКК</t>
  </si>
  <si>
    <t>ЦКК-11</t>
  </si>
  <si>
    <t>1. Строительство БКТП 15/0,4 кВ в бетонной оболочке с 2 трансформаторами ТМГ12-250кВА/15/0,4 кВ.
2. Монтаж 2-х секционного СП 0,4 кВ.
3. Монтаж Шкафа телемеханики в БКТП новой – 1 шт.
4. Монтаж охранно-пожарной сигнализации в БКТП новой.
5. Строительство ВЛ 15кВ от существующей опоры №34б ВЛ 15-205 до проектируемой опоры №1 проводом 3х(СИП-3 1х50) длиной 0,005 км, на проектируемой опоре устанавливается разъединитель РЛКв1-0-20/400 -1 шт.
6. Строительство ВЛ 15кВ от существующей опоры № б/н ВЛ 15-188 до проектируемой опоры №1 проводом 3х(СИП-3 1х50) длиной 0,005 км, на проектируемой опоре устанавливается разъединитель РЛКв1-0-20/400 -1 шт.
7. Строительство КЛ 15 кВ от проектируемой опоры №1 до проектируемой БКТП (нов.) 15/0,4 кВ 1 секция №1, выполненной кабелем АПвПу2г 3х(1х120/35) длиной 0,117 км.
8. Строительство КЛ 15 кВ от проектируемой опоры №1 до проектируемой БКТП (нов.) 15/0,4 кВ 2 секция №5, выполненной кабелем АПвПу2г 3х(1х120/35) длиной 0,100 км.
9. Строительство КЛ 0,4 кВ от 1 секции РУ 0,4 кВ ТП-новой до 1 секции СП 0,4 кВ новой выполненной кабелем с изоляцией из сшитого полиэтилена АПВБбШв 4х240 длиной 0,053 км.
10. Строительство КЛ 0,4 кВ от 2 секции РУ 0,4 кВ ТП-новой до 2 секции СП 0,4 кВ новой выполненной кабелем с изоляцией из сшитого полиэтилена АПВБбШв 4х240 длиной 0,053 км.
11. Монтаж счетчиков трехфазных CE303.S31.543.OAG.SYUVJLFZ GS01 SPDS01-2 шт. с трансформаторами тока ТШП-0,66 400/5А-6шт. в СП 0,4 кВ новом.</t>
  </si>
  <si>
    <t>Год раскрытия информации: 2026 год</t>
  </si>
  <si>
    <t>Факт 2024 года</t>
  </si>
  <si>
    <t>2029 год</t>
  </si>
  <si>
    <t xml:space="preserve"> по состоянию на 01.01.2024</t>
  </si>
  <si>
    <t>ПСД, утв. приказом № 169 от 22.08.2025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</si>
</sst>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6">
    <numFmt numFmtId="164" formatCode="_-* #,##0.00_р_._-;\-* #,##0.00_р_._-;_-* &quot;-&quot;??_р_._-;_-@_-"/>
    <numFmt numFmtId="165" formatCode="#,##0_ ;\-#,##0\ "/>
    <numFmt numFmtId="166" formatCode="_-* #,##0.00\ _р_._-;\-* #,##0.00\ _р_._-;_-* &quot;-&quot;??\ _р_._-;_-@_-"/>
    <numFmt numFmtId="167" formatCode="#,##0.0"/>
    <numFmt numFmtId="168" formatCode="#,##0.0000"/>
    <numFmt numFmtId="169" formatCode="0.0%"/>
    <numFmt numFmtId="170" formatCode="_(* #,##0.00_);_(* \(#,##0.00\);_(* &quot;-&quot;_);_(@_)"/>
    <numFmt numFmtId="171" formatCode="_(* #,##0_);_(* \(#,##0\);_(* &quot;-&quot;_);_(@_)"/>
    <numFmt numFmtId="172" formatCode="#,##0.000"/>
    <numFmt numFmtId="173" formatCode="#,##0.00_ ;\-#,##0.00\ "/>
    <numFmt numFmtId="174" formatCode="0.000%"/>
    <numFmt numFmtId="175" formatCode="0.000"/>
    <numFmt numFmtId="176" formatCode="_-* #,##0_р_._-;\-* #,##0_р_._-;_-* &quot;-&quot;_р_._-;_-@_-"/>
    <numFmt numFmtId="177" formatCode="#,##0.0000000000"/>
    <numFmt numFmtId="178" formatCode="0.0"/>
    <numFmt numFmtId="179" formatCode="0.00000000"/>
  </numFmts>
  <fonts count="92"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2"/>
      <name val="Times New Roman"/>
      <family val="1"/>
      <charset val="204"/>
    </font>
    <font>
      <sz val="14"/>
      <name val="Times New Roman"/>
      <family val="1"/>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name val="Times New Roman"/>
      <family val="1"/>
      <charset val="204"/>
    </font>
    <font>
      <b/>
      <sz val="11"/>
      <name val="Times New Roman"/>
      <family val="1"/>
      <charset val="204"/>
    </font>
    <font>
      <b/>
      <sz val="12"/>
      <name val="Times New Roman"/>
      <family val="1"/>
      <charset val="204"/>
    </font>
    <font>
      <sz val="10"/>
      <name val="Arial Cyr"/>
      <charset val="204"/>
    </font>
    <font>
      <sz val="10"/>
      <name val="Times New Roman"/>
      <family val="1"/>
      <charset val="204"/>
    </font>
    <font>
      <b/>
      <sz val="14"/>
      <name val="Times New Roman"/>
      <family val="1"/>
      <charset val="204"/>
    </font>
    <font>
      <u/>
      <sz val="12"/>
      <name val="Times New Roman"/>
      <family val="1"/>
      <charset val="204"/>
    </font>
    <font>
      <sz val="10"/>
      <name val="Helv"/>
    </font>
    <font>
      <sz val="10"/>
      <name val="Arial Cyr"/>
      <family val="2"/>
      <charset val="204"/>
    </font>
    <font>
      <sz val="11"/>
      <name val="Calibri"/>
      <family val="2"/>
      <scheme val="minor"/>
    </font>
    <font>
      <b/>
      <sz val="12"/>
      <name val="Arial"/>
      <family val="2"/>
      <charset val="204"/>
    </font>
    <font>
      <b/>
      <u/>
      <sz val="14"/>
      <name val="Times New Roman"/>
      <family val="1"/>
      <charset val="204"/>
    </font>
    <font>
      <b/>
      <u/>
      <sz val="9"/>
      <name val="Times New Roman"/>
      <family val="1"/>
      <charset val="204"/>
    </font>
    <font>
      <sz val="9"/>
      <name val="Times New Roman"/>
      <family val="1"/>
      <charset val="204"/>
    </font>
    <font>
      <b/>
      <u/>
      <sz val="12"/>
      <name val="Times New Roman"/>
      <family val="1"/>
      <charset val="204"/>
    </font>
    <font>
      <b/>
      <sz val="11"/>
      <name val="Calibri"/>
      <family val="2"/>
      <charset val="204"/>
      <scheme val="minor"/>
    </font>
    <font>
      <sz val="11"/>
      <name val="Calibri"/>
      <family val="2"/>
      <charset val="204"/>
      <scheme val="minor"/>
    </font>
    <font>
      <b/>
      <sz val="11"/>
      <name val="Calibri"/>
      <family val="2"/>
      <charset val="204"/>
    </font>
    <font>
      <b/>
      <vertAlign val="superscript"/>
      <sz val="11"/>
      <name val="Calibri"/>
      <family val="2"/>
      <charset val="204"/>
      <scheme val="minor"/>
    </font>
    <font>
      <b/>
      <sz val="11"/>
      <name val="Symbol"/>
      <family val="1"/>
      <charset val="2"/>
    </font>
    <font>
      <vertAlign val="superscript"/>
      <sz val="12"/>
      <name val="Times New Roman"/>
      <family val="1"/>
      <charset val="204"/>
    </font>
    <font>
      <sz val="8"/>
      <name val="Times New Roman"/>
      <family val="1"/>
      <charset val="204"/>
    </font>
    <font>
      <sz val="10"/>
      <color theme="1"/>
      <name val="Times New Roman"/>
      <family val="1"/>
      <charset val="204"/>
    </font>
    <font>
      <sz val="12"/>
      <color rgb="FF000000"/>
      <name val="Times New Roman"/>
      <family val="1"/>
      <charset val="204"/>
    </font>
    <font>
      <sz val="12"/>
      <color rgb="FFFF0000"/>
      <name val="Times New Roman"/>
      <family val="1"/>
      <charset val="204"/>
    </font>
    <font>
      <sz val="12"/>
      <color theme="1"/>
      <name val="Calibri"/>
      <family val="2"/>
      <charset val="204"/>
      <scheme val="minor"/>
    </font>
    <font>
      <sz val="12"/>
      <color theme="1"/>
      <name val="Times New Roman"/>
      <family val="1"/>
      <charset val="204"/>
    </font>
    <font>
      <b/>
      <u/>
      <sz val="12"/>
      <color theme="1"/>
      <name val="Times New Roman"/>
      <family val="1"/>
      <charset val="204"/>
    </font>
    <font>
      <sz val="11"/>
      <color theme="1"/>
      <name val="Symbol"/>
      <family val="1"/>
      <charset val="2"/>
    </font>
    <font>
      <vertAlign val="superscript"/>
      <sz val="11"/>
      <color theme="1"/>
      <name val="Calibri"/>
      <family val="2"/>
      <charset val="204"/>
      <scheme val="minor"/>
    </font>
    <font>
      <sz val="11"/>
      <color theme="1"/>
      <name val="Calibri"/>
      <family val="2"/>
      <charset val="204"/>
    </font>
    <font>
      <b/>
      <sz val="12"/>
      <color theme="1"/>
      <name val="Times New Roman"/>
      <family val="1"/>
      <charset val="204"/>
    </font>
    <font>
      <sz val="11"/>
      <color theme="1"/>
      <name val="Times New Roman"/>
      <family val="1"/>
      <charset val="204"/>
    </font>
    <font>
      <b/>
      <sz val="14"/>
      <color theme="1"/>
      <name val="Times New Roman"/>
      <family val="1"/>
      <charset val="204"/>
    </font>
    <font>
      <b/>
      <u/>
      <sz val="9"/>
      <color theme="1"/>
      <name val="Times New Roman"/>
      <family val="1"/>
      <charset val="204"/>
    </font>
    <font>
      <sz val="14"/>
      <color theme="1"/>
      <name val="Times New Roman"/>
      <family val="1"/>
      <charset val="204"/>
    </font>
    <font>
      <b/>
      <sz val="11"/>
      <color theme="1"/>
      <name val="Times New Roman"/>
      <family val="1"/>
      <charset val="204"/>
    </font>
    <font>
      <sz val="12"/>
      <color theme="1"/>
      <name val="Arial"/>
      <family val="2"/>
      <charset val="204"/>
    </font>
    <font>
      <sz val="10"/>
      <color theme="0" tint="-0.14999847407452621"/>
      <name val="Arial Cyr"/>
      <charset val="204"/>
    </font>
    <font>
      <sz val="10"/>
      <color theme="1"/>
      <name val="Arial Cyr"/>
      <charset val="204"/>
    </font>
    <font>
      <b/>
      <sz val="12"/>
      <color theme="1"/>
      <name val="Arial"/>
      <family val="2"/>
      <charset val="204"/>
    </font>
    <font>
      <sz val="12"/>
      <color theme="0" tint="-0.14999847407452621"/>
      <name val="Arial"/>
      <family val="2"/>
      <charset val="204"/>
    </font>
    <font>
      <b/>
      <sz val="12"/>
      <color theme="0" tint="-0.14999847407452621"/>
      <name val="Times New Roman"/>
      <family val="1"/>
      <charset val="204"/>
    </font>
    <font>
      <b/>
      <sz val="14"/>
      <color theme="0" tint="-0.14999847407452621"/>
      <name val="Times New Roman"/>
      <family val="1"/>
      <charset val="204"/>
    </font>
    <font>
      <b/>
      <u/>
      <sz val="14"/>
      <color theme="1"/>
      <name val="Times New Roman"/>
      <family val="1"/>
      <charset val="204"/>
    </font>
    <font>
      <b/>
      <u/>
      <sz val="9"/>
      <color theme="0" tint="-0.14999847407452621"/>
      <name val="Times New Roman"/>
      <family val="1"/>
      <charset val="204"/>
    </font>
    <font>
      <sz val="12"/>
      <color theme="0" tint="-0.14999847407452621"/>
      <name val="Times New Roman"/>
      <family val="1"/>
      <charset val="204"/>
    </font>
    <font>
      <sz val="9"/>
      <color theme="1"/>
      <name val="Times New Roman"/>
      <family val="1"/>
      <charset val="204"/>
    </font>
    <font>
      <sz val="9"/>
      <color theme="0" tint="-0.14999847407452621"/>
      <name val="Times New Roman"/>
      <family val="1"/>
      <charset val="204"/>
    </font>
    <font>
      <b/>
      <u/>
      <sz val="14"/>
      <color theme="0" tint="-0.14999847407452621"/>
      <name val="Times New Roman"/>
      <family val="1"/>
      <charset val="204"/>
    </font>
    <font>
      <b/>
      <sz val="10"/>
      <color theme="1"/>
      <name val="Times New Roman"/>
      <family val="1"/>
      <charset val="204"/>
    </font>
    <font>
      <sz val="12"/>
      <color theme="0" tint="-0.249977111117893"/>
      <name val="Times New Roman"/>
      <family val="1"/>
      <charset val="204"/>
    </font>
    <font>
      <sz val="12"/>
      <color theme="0" tint="-4.9989318521683403E-2"/>
      <name val="Times New Roman"/>
      <family val="1"/>
      <charset val="204"/>
    </font>
    <font>
      <sz val="10"/>
      <color theme="0" tint="-4.9989318521683403E-2"/>
      <name val="Arial Cyr"/>
      <charset val="204"/>
    </font>
    <font>
      <sz val="11"/>
      <color theme="0" tint="-0.14999847407452621"/>
      <name val="Times New Roman"/>
      <family val="1"/>
      <charset val="204"/>
    </font>
    <font>
      <b/>
      <sz val="11"/>
      <color theme="0" tint="-0.14999847407452621"/>
      <name val="Times New Roman"/>
      <family val="1"/>
      <charset val="204"/>
    </font>
    <font>
      <b/>
      <sz val="11"/>
      <color theme="0" tint="-0.249977111117893"/>
      <name val="Times New Roman"/>
      <family val="1"/>
      <charset val="204"/>
    </font>
    <font>
      <sz val="10"/>
      <color theme="0" tint="-0.249977111117893"/>
      <name val="Arial Cyr"/>
      <charset val="204"/>
    </font>
    <font>
      <sz val="8"/>
      <name val="Arial Cyr"/>
      <charset val="204"/>
    </font>
    <font>
      <sz val="11"/>
      <color rgb="FFFF0000"/>
      <name val="Times New Roman"/>
      <family val="1"/>
      <charset val="204"/>
    </font>
    <font>
      <sz val="11"/>
      <color theme="0" tint="-4.9989318521683403E-2"/>
      <name val="Times New Roman"/>
      <family val="1"/>
      <charset val="204"/>
    </font>
    <font>
      <sz val="10"/>
      <color rgb="FF000000"/>
      <name val="Arial Cyr"/>
      <charset val="204"/>
    </font>
    <font>
      <sz val="11"/>
      <name val="Arial Cyr"/>
    </font>
    <font>
      <sz val="10"/>
      <name val="Arial Cyr"/>
    </font>
    <font>
      <sz val="10"/>
      <color rgb="FF000000"/>
      <name val="Arial Cyr"/>
    </font>
  </fonts>
  <fills count="3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tint="-4.9989318521683403E-2"/>
        <bgColor indexed="64"/>
      </patternFill>
    </fill>
    <fill>
      <patternFill patternType="solid">
        <fgColor theme="0"/>
        <bgColor indexed="64"/>
      </patternFill>
    </fill>
    <fill>
      <patternFill patternType="solid">
        <fgColor rgb="FFFFC000"/>
        <bgColor indexed="64"/>
      </patternFill>
    </fill>
    <fill>
      <patternFill patternType="solid">
        <fgColor theme="6" tint="0.79998168889431442"/>
        <bgColor indexed="64"/>
      </patternFill>
    </fill>
    <fill>
      <patternFill patternType="solid">
        <fgColor rgb="FF99CCFF"/>
        <bgColor indexed="64"/>
      </patternFill>
    </fill>
    <fill>
      <patternFill patternType="solid">
        <fgColor theme="7" tint="0.59999389629810485"/>
        <bgColor indexed="64"/>
      </patternFill>
    </fill>
    <fill>
      <patternFill patternType="solid">
        <fgColor theme="5" tint="0.59999389629810485"/>
        <bgColor indexed="64"/>
      </patternFill>
    </fill>
    <fill>
      <patternFill patternType="solid">
        <fgColor theme="8" tint="0.79998168889431442"/>
        <bgColor indexed="64"/>
      </patternFill>
    </fill>
    <fill>
      <patternFill patternType="solid">
        <fgColor rgb="FFE6B8B7"/>
        <bgColor rgb="FF000000"/>
      </patternFill>
    </fill>
    <fill>
      <patternFill patternType="solid">
        <fgColor theme="3" tint="0.59999389629810485"/>
        <bgColor indexed="64"/>
      </patternFill>
    </fill>
    <fill>
      <patternFill patternType="solid">
        <fgColor rgb="FFE6B8B7"/>
        <bgColor rgb="FFE6B8B7"/>
      </patternFill>
    </fill>
  </fills>
  <borders count="6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thin">
        <color auto="1"/>
      </left>
      <right style="thin">
        <color auto="1"/>
      </right>
      <top style="thin">
        <color auto="1"/>
      </top>
      <bottom style="thin">
        <color auto="1"/>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indexed="64"/>
      </left>
      <right/>
      <top style="thin">
        <color auto="1"/>
      </top>
      <bottom style="thin">
        <color indexed="64"/>
      </bottom>
      <diagonal/>
    </border>
    <border>
      <left/>
      <right style="thin">
        <color indexed="64"/>
      </right>
      <top style="thin">
        <color auto="1"/>
      </top>
      <bottom style="thin">
        <color indexed="64"/>
      </bottom>
      <diagonal/>
    </border>
    <border>
      <left style="thin">
        <color auto="1"/>
      </left>
      <right style="thin">
        <color auto="1"/>
      </right>
      <top style="thin">
        <color auto="1"/>
      </top>
      <bottom style="thin">
        <color auto="1"/>
      </bottom>
      <diagonal/>
    </border>
    <border>
      <left/>
      <right style="thin">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right/>
      <top style="thick">
        <color auto="1"/>
      </top>
      <bottom/>
      <diagonal/>
    </border>
    <border>
      <left style="thin">
        <color indexed="64"/>
      </left>
      <right style="thin">
        <color indexed="64"/>
      </right>
      <top style="thick">
        <color auto="1"/>
      </top>
      <bottom style="thin">
        <color indexed="64"/>
      </bottom>
      <diagonal/>
    </border>
    <border>
      <left style="thin">
        <color indexed="64"/>
      </left>
      <right/>
      <top style="thick">
        <color auto="1"/>
      </top>
      <bottom style="thin">
        <color indexed="64"/>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style="medium">
        <color indexed="64"/>
      </left>
      <right/>
      <top style="thin">
        <color indexed="64"/>
      </top>
      <bottom/>
      <diagonal/>
    </border>
  </borders>
  <cellStyleXfs count="81">
    <xf numFmtId="0" fontId="0" fillId="0" borderId="0"/>
    <xf numFmtId="0" fontId="2" fillId="0" borderId="0"/>
    <xf numFmtId="0" fontId="3" fillId="0" borderId="0"/>
    <xf numFmtId="0" fontId="5" fillId="0" borderId="0"/>
    <xf numFmtId="0" fontId="7" fillId="2" borderId="0" applyNumberFormat="0" applyBorder="0" applyAlignment="0" applyProtection="0"/>
    <xf numFmtId="0" fontId="7" fillId="3" borderId="0" applyNumberFormat="0" applyBorder="0" applyAlignment="0" applyProtection="0"/>
    <xf numFmtId="0" fontId="7" fillId="4" borderId="0" applyNumberFormat="0" applyBorder="0" applyAlignment="0" applyProtection="0"/>
    <xf numFmtId="0" fontId="7" fillId="5" borderId="0" applyNumberFormat="0" applyBorder="0" applyAlignment="0" applyProtection="0"/>
    <xf numFmtId="0" fontId="7" fillId="6" borderId="0" applyNumberFormat="0" applyBorder="0" applyAlignment="0" applyProtection="0"/>
    <xf numFmtId="0" fontId="7" fillId="7" borderId="0" applyNumberFormat="0" applyBorder="0" applyAlignment="0" applyProtection="0"/>
    <xf numFmtId="0" fontId="7" fillId="8" borderId="0" applyNumberFormat="0" applyBorder="0" applyAlignment="0" applyProtection="0"/>
    <xf numFmtId="0" fontId="7" fillId="9" borderId="0" applyNumberFormat="0" applyBorder="0" applyAlignment="0" applyProtection="0"/>
    <xf numFmtId="0" fontId="7" fillId="10" borderId="0" applyNumberFormat="0" applyBorder="0" applyAlignment="0" applyProtection="0"/>
    <xf numFmtId="0" fontId="7" fillId="5" borderId="0" applyNumberFormat="0" applyBorder="0" applyAlignment="0" applyProtection="0"/>
    <xf numFmtId="0" fontId="7" fillId="8" borderId="0" applyNumberFormat="0" applyBorder="0" applyAlignment="0" applyProtection="0"/>
    <xf numFmtId="0" fontId="7" fillId="11" borderId="0" applyNumberFormat="0" applyBorder="0" applyAlignment="0" applyProtection="0"/>
    <xf numFmtId="0" fontId="8" fillId="12" borderId="0" applyNumberFormat="0" applyBorder="0" applyAlignment="0" applyProtection="0"/>
    <xf numFmtId="0" fontId="8" fillId="9" borderId="0" applyNumberFormat="0" applyBorder="0" applyAlignment="0" applyProtection="0"/>
    <xf numFmtId="0" fontId="8" fillId="10" borderId="0" applyNumberFormat="0" applyBorder="0" applyAlignment="0" applyProtection="0"/>
    <xf numFmtId="0" fontId="8" fillId="13"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9" fillId="0" borderId="0"/>
    <xf numFmtId="0" fontId="8" fillId="16" borderId="0" applyNumberFormat="0" applyBorder="0" applyAlignment="0" applyProtection="0"/>
    <xf numFmtId="0" fontId="8" fillId="17" borderId="0" applyNumberFormat="0" applyBorder="0" applyAlignment="0" applyProtection="0"/>
    <xf numFmtId="0" fontId="8" fillId="18" borderId="0" applyNumberFormat="0" applyBorder="0" applyAlignment="0" applyProtection="0"/>
    <xf numFmtId="0" fontId="8" fillId="13" borderId="0" applyNumberFormat="0" applyBorder="0" applyAlignment="0" applyProtection="0"/>
    <xf numFmtId="0" fontId="8" fillId="14" borderId="0" applyNumberFormat="0" applyBorder="0" applyAlignment="0" applyProtection="0"/>
    <xf numFmtId="0" fontId="8" fillId="19" borderId="0" applyNumberFormat="0" applyBorder="0" applyAlignment="0" applyProtection="0"/>
    <xf numFmtId="0" fontId="10" fillId="7" borderId="11" applyNumberFormat="0" applyAlignment="0" applyProtection="0"/>
    <xf numFmtId="0" fontId="11" fillId="20" borderId="12" applyNumberFormat="0" applyAlignment="0" applyProtection="0"/>
    <xf numFmtId="0" fontId="12" fillId="20" borderId="11" applyNumberFormat="0" applyAlignment="0" applyProtection="0"/>
    <xf numFmtId="0" fontId="13" fillId="0" borderId="13" applyNumberFormat="0" applyFill="0" applyAlignment="0" applyProtection="0"/>
    <xf numFmtId="0" fontId="14" fillId="0" borderId="14" applyNumberFormat="0" applyFill="0" applyAlignment="0" applyProtection="0"/>
    <xf numFmtId="0" fontId="15" fillId="0" borderId="15" applyNumberFormat="0" applyFill="0" applyAlignment="0" applyProtection="0"/>
    <xf numFmtId="0" fontId="15" fillId="0" borderId="0" applyNumberFormat="0" applyFill="0" applyBorder="0" applyAlignment="0" applyProtection="0"/>
    <xf numFmtId="0" fontId="16" fillId="0" borderId="16" applyNumberFormat="0" applyFill="0" applyAlignment="0" applyProtection="0"/>
    <xf numFmtId="0" fontId="17" fillId="21" borderId="17" applyNumberFormat="0" applyAlignment="0" applyProtection="0"/>
    <xf numFmtId="0" fontId="18" fillId="0" borderId="0" applyNumberFormat="0" applyFill="0" applyBorder="0" applyAlignment="0" applyProtection="0"/>
    <xf numFmtId="0" fontId="19" fillId="22" borderId="0" applyNumberFormat="0" applyBorder="0" applyAlignment="0" applyProtection="0"/>
    <xf numFmtId="0" fontId="20" fillId="0" borderId="0"/>
    <xf numFmtId="0" fontId="3" fillId="0" borderId="0"/>
    <xf numFmtId="0" fontId="20" fillId="0" borderId="0"/>
    <xf numFmtId="0" fontId="21" fillId="0" borderId="0"/>
    <xf numFmtId="0" fontId="3" fillId="0" borderId="0"/>
    <xf numFmtId="0" fontId="21" fillId="0" borderId="0"/>
    <xf numFmtId="0" fontId="1" fillId="0" borderId="0"/>
    <xf numFmtId="0" fontId="1" fillId="0" borderId="0"/>
    <xf numFmtId="0" fontId="1" fillId="0" borderId="0"/>
    <xf numFmtId="0" fontId="1" fillId="0" borderId="0"/>
    <xf numFmtId="0" fontId="1" fillId="0" borderId="0"/>
    <xf numFmtId="0" fontId="3" fillId="0" borderId="0"/>
    <xf numFmtId="0" fontId="3" fillId="0" borderId="0"/>
    <xf numFmtId="0" fontId="22" fillId="3" borderId="0" applyNumberFormat="0" applyBorder="0" applyAlignment="0" applyProtection="0"/>
    <xf numFmtId="0" fontId="23" fillId="0" borderId="0" applyNumberFormat="0" applyFill="0" applyBorder="0" applyAlignment="0" applyProtection="0"/>
    <xf numFmtId="0" fontId="7" fillId="23" borderId="18" applyNumberFormat="0" applyFont="0" applyAlignment="0" applyProtection="0"/>
    <xf numFmtId="0" fontId="24" fillId="0" borderId="19" applyNumberFormat="0" applyFill="0" applyAlignment="0" applyProtection="0"/>
    <xf numFmtId="0" fontId="25" fillId="0" borderId="0" applyNumberFormat="0" applyFill="0" applyBorder="0" applyAlignment="0" applyProtection="0"/>
    <xf numFmtId="164" fontId="1" fillId="0" borderId="0" applyFont="0" applyFill="0" applyBorder="0" applyAlignment="0" applyProtection="0"/>
    <xf numFmtId="165" fontId="20" fillId="0" borderId="0" applyFont="0" applyFill="0" applyBorder="0" applyAlignment="0" applyProtection="0"/>
    <xf numFmtId="166" fontId="1" fillId="0" borderId="0" applyFont="0" applyFill="0" applyBorder="0" applyAlignment="0" applyProtection="0"/>
    <xf numFmtId="0" fontId="26" fillId="4" borderId="0" applyNumberFormat="0" applyBorder="0" applyAlignment="0" applyProtection="0"/>
    <xf numFmtId="0" fontId="30" fillId="0" borderId="0"/>
    <xf numFmtId="0" fontId="3" fillId="0" borderId="0"/>
    <xf numFmtId="9" fontId="20" fillId="0" borderId="0" applyFont="0" applyFill="0" applyBorder="0" applyAlignment="0" applyProtection="0"/>
    <xf numFmtId="9" fontId="3" fillId="0" borderId="0" applyFont="0" applyFill="0" applyBorder="0" applyAlignment="0" applyProtection="0"/>
    <xf numFmtId="0" fontId="34" fillId="0" borderId="0"/>
    <xf numFmtId="0" fontId="3" fillId="0" borderId="0"/>
    <xf numFmtId="9" fontId="2" fillId="0" borderId="0" applyFont="0" applyFill="0" applyBorder="0" applyAlignment="0" applyProtection="0"/>
    <xf numFmtId="0" fontId="1" fillId="0" borderId="0"/>
    <xf numFmtId="164" fontId="1" fillId="0" borderId="0" applyFont="0" applyFill="0" applyBorder="0" applyAlignment="0" applyProtection="0"/>
    <xf numFmtId="0" fontId="35" fillId="0" borderId="0"/>
    <xf numFmtId="0"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3" fillId="0" borderId="0"/>
    <xf numFmtId="0" fontId="2" fillId="0" borderId="0"/>
    <xf numFmtId="0" fontId="3" fillId="0" borderId="0"/>
    <xf numFmtId="0" fontId="1" fillId="0" borderId="0"/>
    <xf numFmtId="9" fontId="1" fillId="0" borderId="0" applyFont="0" applyFill="0" applyBorder="0" applyAlignment="0" applyProtection="0"/>
  </cellStyleXfs>
  <cellXfs count="588">
    <xf numFmtId="0" fontId="0" fillId="0" borderId="0" xfId="0"/>
    <xf numFmtId="0" fontId="4" fillId="0" borderId="0" xfId="2" applyFont="1" applyAlignment="1">
      <alignment horizontal="right"/>
    </xf>
    <xf numFmtId="0" fontId="6" fillId="0" borderId="0" xfId="1" applyFont="1"/>
    <xf numFmtId="0" fontId="3" fillId="0" borderId="4" xfId="2" applyFont="1" applyFill="1" applyBorder="1" applyAlignment="1">
      <alignment vertical="center" wrapText="1"/>
    </xf>
    <xf numFmtId="0" fontId="4" fillId="0" borderId="0" xfId="2" applyFont="1" applyAlignment="1">
      <alignment horizontal="right" vertical="center"/>
    </xf>
    <xf numFmtId="0" fontId="3" fillId="0" borderId="0" xfId="2" applyFont="1" applyFill="1" applyAlignment="1">
      <alignment horizontal="right"/>
    </xf>
    <xf numFmtId="0" fontId="3" fillId="0" borderId="0" xfId="62" applyFont="1" applyAlignment="1">
      <alignment horizontal="left"/>
    </xf>
    <xf numFmtId="0" fontId="3" fillId="0" borderId="0" xfId="62" applyFont="1" applyBorder="1" applyAlignment="1">
      <alignment horizontal="left"/>
    </xf>
    <xf numFmtId="0" fontId="3" fillId="0" borderId="0" xfId="62" applyNumberFormat="1" applyFont="1" applyBorder="1" applyAlignment="1">
      <alignment horizontal="left" vertical="center"/>
    </xf>
    <xf numFmtId="0" fontId="3" fillId="0" borderId="0" xfId="62" applyNumberFormat="1" applyFont="1" applyBorder="1" applyAlignment="1">
      <alignment vertical="center"/>
    </xf>
    <xf numFmtId="0" fontId="3" fillId="0" borderId="0" xfId="62" applyNumberFormat="1" applyFont="1" applyBorder="1" applyAlignment="1">
      <alignment horizontal="left"/>
    </xf>
    <xf numFmtId="0" fontId="3" fillId="0" borderId="0" xfId="62" applyNumberFormat="1" applyFont="1" applyBorder="1" applyAlignment="1">
      <alignment vertical="top" wrapText="1"/>
    </xf>
    <xf numFmtId="0" fontId="31" fillId="0" borderId="0" xfId="62" applyFont="1" applyAlignment="1">
      <alignment horizontal="left"/>
    </xf>
    <xf numFmtId="0" fontId="3" fillId="0" borderId="0" xfId="62" applyFont="1" applyAlignment="1">
      <alignment horizontal="left" vertical="center"/>
    </xf>
    <xf numFmtId="0" fontId="3" fillId="0" borderId="1" xfId="62" applyFont="1" applyBorder="1" applyAlignment="1">
      <alignment horizontal="center" vertical="center"/>
    </xf>
    <xf numFmtId="0" fontId="3" fillId="0" borderId="1" xfId="62" applyFont="1" applyBorder="1" applyAlignment="1">
      <alignment horizontal="center" vertical="top"/>
    </xf>
    <xf numFmtId="0" fontId="3" fillId="0" borderId="0" xfId="2" applyFont="1"/>
    <xf numFmtId="0" fontId="3" fillId="0" borderId="0" xfId="2" applyFont="1" applyFill="1"/>
    <xf numFmtId="0" fontId="3" fillId="0" borderId="0" xfId="2" applyFont="1" applyFill="1" applyBorder="1" applyAlignment="1"/>
    <xf numFmtId="0" fontId="3" fillId="0" borderId="0" xfId="2" applyFont="1" applyFill="1" applyBorder="1"/>
    <xf numFmtId="0" fontId="3" fillId="0" borderId="0" xfId="2" applyFont="1" applyFill="1" applyBorder="1" applyAlignment="1">
      <alignment wrapText="1"/>
    </xf>
    <xf numFmtId="0" fontId="3" fillId="0" borderId="0" xfId="2" applyFont="1" applyFill="1" applyBorder="1" applyAlignment="1">
      <alignment horizontal="center" vertical="center" wrapText="1"/>
    </xf>
    <xf numFmtId="0" fontId="3" fillId="0" borderId="0" xfId="2" applyFont="1" applyFill="1" applyBorder="1" applyAlignment="1">
      <alignment horizontal="left" vertical="center" wrapText="1"/>
    </xf>
    <xf numFmtId="0" fontId="3" fillId="0" borderId="6" xfId="2" applyFont="1" applyFill="1" applyBorder="1" applyAlignment="1">
      <alignment horizontal="left" vertical="center" wrapText="1"/>
    </xf>
    <xf numFmtId="0" fontId="29" fillId="0" borderId="0" xfId="52" applyFont="1" applyAlignment="1"/>
    <xf numFmtId="0" fontId="4" fillId="0" borderId="0" xfId="2" applyFont="1" applyFill="1" applyAlignment="1"/>
    <xf numFmtId="0" fontId="32" fillId="0" borderId="0" xfId="2" applyFont="1" applyFill="1" applyAlignment="1"/>
    <xf numFmtId="0" fontId="29" fillId="0" borderId="1" xfId="62" applyFont="1" applyBorder="1" applyAlignment="1">
      <alignment horizontal="center" vertical="center" wrapText="1"/>
    </xf>
    <xf numFmtId="0" fontId="27" fillId="0" borderId="0" xfId="2" applyFont="1" applyFill="1"/>
    <xf numFmtId="2" fontId="33" fillId="0" borderId="0" xfId="2" applyNumberFormat="1" applyFont="1" applyFill="1" applyAlignment="1">
      <alignment horizontal="right" vertical="top" wrapText="1"/>
    </xf>
    <xf numFmtId="0" fontId="27" fillId="0" borderId="0" xfId="2" applyFont="1" applyFill="1" applyAlignment="1">
      <alignment horizontal="right"/>
    </xf>
    <xf numFmtId="0" fontId="28" fillId="0" borderId="30" xfId="2" applyFont="1" applyFill="1" applyBorder="1" applyAlignment="1">
      <alignment horizontal="justify"/>
    </xf>
    <xf numFmtId="0" fontId="28" fillId="0" borderId="30" xfId="2" applyFont="1" applyFill="1" applyBorder="1" applyAlignment="1">
      <alignment vertical="top" wrapText="1"/>
    </xf>
    <xf numFmtId="0" fontId="28" fillId="0" borderId="32" xfId="2" applyFont="1" applyFill="1" applyBorder="1" applyAlignment="1">
      <alignment vertical="top" wrapText="1"/>
    </xf>
    <xf numFmtId="0" fontId="28" fillId="0" borderId="31" xfId="2" applyFont="1" applyFill="1" applyBorder="1" applyAlignment="1">
      <alignment vertical="top" wrapText="1"/>
    </xf>
    <xf numFmtId="0" fontId="27" fillId="0" borderId="30" xfId="2" applyFont="1" applyFill="1" applyBorder="1" applyAlignment="1">
      <alignment horizontal="justify" vertical="top" wrapText="1"/>
    </xf>
    <xf numFmtId="0" fontId="27" fillId="0" borderId="31" xfId="2" applyFont="1" applyFill="1" applyBorder="1" applyAlignment="1">
      <alignment vertical="top" wrapText="1"/>
    </xf>
    <xf numFmtId="0" fontId="27" fillId="0" borderId="34" xfId="2" applyFont="1" applyFill="1" applyBorder="1" applyAlignment="1">
      <alignment vertical="top" wrapText="1"/>
    </xf>
    <xf numFmtId="0" fontId="27" fillId="0" borderId="32" xfId="2" applyFont="1" applyFill="1" applyBorder="1" applyAlignment="1">
      <alignment vertical="top" wrapText="1"/>
    </xf>
    <xf numFmtId="0" fontId="28" fillId="0" borderId="32" xfId="2" applyFont="1" applyFill="1" applyBorder="1" applyAlignment="1">
      <alignment horizontal="justify" vertical="top" wrapText="1"/>
    </xf>
    <xf numFmtId="0" fontId="28" fillId="0" borderId="30" xfId="2" applyFont="1" applyFill="1" applyBorder="1" applyAlignment="1">
      <alignment horizontal="justify" vertical="top" wrapText="1"/>
    </xf>
    <xf numFmtId="0" fontId="28" fillId="0" borderId="31" xfId="2" applyFont="1" applyFill="1" applyBorder="1" applyAlignment="1">
      <alignment horizontal="left" vertical="center" wrapText="1"/>
    </xf>
    <xf numFmtId="0" fontId="28" fillId="0" borderId="31" xfId="2" applyFont="1" applyFill="1" applyBorder="1" applyAlignment="1">
      <alignment horizontal="center" vertical="center" wrapText="1"/>
    </xf>
    <xf numFmtId="0" fontId="27" fillId="0" borderId="32" xfId="2" applyFont="1" applyFill="1" applyBorder="1"/>
    <xf numFmtId="1" fontId="28" fillId="0" borderId="0" xfId="2" applyNumberFormat="1" applyFont="1" applyFill="1" applyAlignment="1">
      <alignment horizontal="left" vertical="top"/>
    </xf>
    <xf numFmtId="49" fontId="27" fillId="0" borderId="0" xfId="2" applyNumberFormat="1" applyFont="1" applyFill="1" applyAlignment="1">
      <alignment horizontal="left" vertical="top" wrapText="1"/>
    </xf>
    <xf numFmtId="49" fontId="27" fillId="0" borderId="0" xfId="2" applyNumberFormat="1" applyFont="1" applyFill="1" applyBorder="1" applyAlignment="1">
      <alignment horizontal="left" vertical="top"/>
    </xf>
    <xf numFmtId="0" fontId="27" fillId="0" borderId="0" xfId="2" applyFont="1" applyFill="1" applyBorder="1" applyAlignment="1">
      <alignment horizontal="center" vertical="center"/>
    </xf>
    <xf numFmtId="0" fontId="29" fillId="0" borderId="1" xfId="62" applyFont="1" applyFill="1" applyBorder="1" applyAlignment="1">
      <alignment horizontal="center" vertical="center" wrapText="1"/>
    </xf>
    <xf numFmtId="0" fontId="29" fillId="0" borderId="0" xfId="0" applyFont="1" applyFill="1" applyAlignment="1"/>
    <xf numFmtId="0" fontId="29" fillId="0" borderId="0" xfId="0" applyFont="1" applyFill="1" applyAlignment="1">
      <alignment horizontal="center" vertical="center"/>
    </xf>
    <xf numFmtId="0" fontId="29" fillId="0" borderId="0" xfId="0" applyFont="1" applyFill="1" applyAlignment="1">
      <alignment vertical="center"/>
    </xf>
    <xf numFmtId="0" fontId="3" fillId="0" borderId="0" xfId="2" applyFont="1" applyFill="1" applyAlignment="1">
      <alignment horizontal="center" vertical="center"/>
    </xf>
    <xf numFmtId="0" fontId="31" fillId="0" borderId="0" xfId="0" applyFont="1" applyFill="1" applyAlignment="1">
      <alignment horizontal="left" vertical="top"/>
    </xf>
    <xf numFmtId="0" fontId="29" fillId="0" borderId="0" xfId="2" applyFont="1"/>
    <xf numFmtId="0" fontId="3" fillId="0" borderId="4" xfId="2" applyFont="1" applyFill="1" applyBorder="1" applyAlignment="1">
      <alignment horizontal="center" vertical="center" wrapText="1"/>
    </xf>
    <xf numFmtId="0" fontId="27" fillId="0" borderId="30" xfId="2" applyNumberFormat="1" applyFont="1" applyFill="1" applyBorder="1" applyAlignment="1">
      <alignment horizontal="justify" vertical="center"/>
    </xf>
    <xf numFmtId="0" fontId="27" fillId="0" borderId="30" xfId="2" applyFont="1" applyFill="1" applyBorder="1" applyAlignment="1">
      <alignment horizontal="justify"/>
    </xf>
    <xf numFmtId="0" fontId="27" fillId="0" borderId="31" xfId="2" applyFont="1" applyFill="1" applyBorder="1" applyAlignment="1">
      <alignment horizontal="left" vertical="center" wrapText="1"/>
    </xf>
    <xf numFmtId="0" fontId="27" fillId="0" borderId="31" xfId="2" applyFont="1" applyFill="1" applyBorder="1" applyAlignment="1">
      <alignment horizontal="left"/>
    </xf>
    <xf numFmtId="0" fontId="27" fillId="0" borderId="30" xfId="2" applyFont="1" applyFill="1" applyBorder="1" applyAlignment="1">
      <alignment horizontal="left" vertical="center"/>
    </xf>
    <xf numFmtId="0" fontId="27" fillId="0" borderId="33" xfId="2" applyFont="1" applyFill="1" applyBorder="1" applyAlignment="1">
      <alignment horizontal="left" vertical="center" wrapText="1"/>
    </xf>
    <xf numFmtId="172" fontId="27" fillId="0" borderId="30" xfId="2" applyNumberFormat="1" applyFont="1" applyFill="1" applyBorder="1" applyAlignment="1">
      <alignment horizontal="justify" vertical="top" wrapText="1"/>
    </xf>
    <xf numFmtId="0" fontId="27" fillId="24" borderId="30" xfId="2" applyFont="1" applyFill="1" applyBorder="1" applyAlignment="1">
      <alignment horizontal="justify" vertical="top" wrapText="1"/>
    </xf>
    <xf numFmtId="10" fontId="27" fillId="0" borderId="30" xfId="2" applyNumberFormat="1" applyFont="1" applyFill="1" applyBorder="1" applyAlignment="1">
      <alignment horizontal="justify" vertical="top" wrapText="1"/>
    </xf>
    <xf numFmtId="10" fontId="27" fillId="0" borderId="43" xfId="2" applyNumberFormat="1" applyFont="1" applyFill="1" applyBorder="1" applyAlignment="1">
      <alignment horizontal="justify" vertical="top" wrapText="1"/>
    </xf>
    <xf numFmtId="0" fontId="27" fillId="0" borderId="30" xfId="2" applyFont="1" applyFill="1" applyBorder="1" applyAlignment="1">
      <alignment vertical="top" wrapText="1"/>
    </xf>
    <xf numFmtId="0" fontId="27" fillId="0" borderId="42" xfId="2" applyFont="1" applyFill="1" applyBorder="1" applyAlignment="1">
      <alignment vertical="top" wrapText="1"/>
    </xf>
    <xf numFmtId="0" fontId="27" fillId="0" borderId="43" xfId="2" applyFont="1" applyFill="1" applyBorder="1" applyAlignment="1">
      <alignment horizontal="justify" vertical="top" wrapText="1"/>
    </xf>
    <xf numFmtId="0" fontId="27" fillId="0" borderId="42" xfId="2" applyFont="1" applyFill="1" applyBorder="1" applyAlignment="1">
      <alignment horizontal="justify" vertical="top" wrapText="1"/>
    </xf>
    <xf numFmtId="0" fontId="29" fillId="0" borderId="2" xfId="62" applyFont="1" applyFill="1" applyBorder="1" applyAlignment="1">
      <alignment horizontal="center" vertical="center" wrapText="1"/>
    </xf>
    <xf numFmtId="0" fontId="36" fillId="0" borderId="0" xfId="1" applyFont="1"/>
    <xf numFmtId="0" fontId="6" fillId="0" borderId="0" xfId="1" applyFont="1" applyFill="1"/>
    <xf numFmtId="0" fontId="37" fillId="0" borderId="0" xfId="1" applyFont="1" applyAlignment="1">
      <alignment horizontal="left" vertical="center"/>
    </xf>
    <xf numFmtId="0" fontId="32" fillId="0" borderId="0" xfId="1" applyFont="1" applyAlignment="1">
      <alignment vertical="center"/>
    </xf>
    <xf numFmtId="0" fontId="32" fillId="0" borderId="0" xfId="1" applyFont="1" applyAlignment="1">
      <alignment horizontal="center" vertical="center"/>
    </xf>
    <xf numFmtId="0" fontId="39" fillId="0" borderId="0" xfId="1" applyFont="1" applyAlignment="1">
      <alignment vertical="center"/>
    </xf>
    <xf numFmtId="0" fontId="3" fillId="0" borderId="0" xfId="1" applyFont="1" applyAlignment="1">
      <alignment vertical="center"/>
    </xf>
    <xf numFmtId="0" fontId="4" fillId="0" borderId="0" xfId="1" applyFont="1" applyFill="1" applyBorder="1" applyAlignment="1">
      <alignment horizontal="center" vertical="center"/>
    </xf>
    <xf numFmtId="0" fontId="6" fillId="0" borderId="0" xfId="1" applyFont="1" applyBorder="1"/>
    <xf numFmtId="0" fontId="40" fillId="0" borderId="0" xfId="1" applyFont="1"/>
    <xf numFmtId="0" fontId="4" fillId="0" borderId="0" xfId="1" applyFont="1" applyAlignment="1">
      <alignment horizontal="center" vertical="center"/>
    </xf>
    <xf numFmtId="0" fontId="38" fillId="0" borderId="0" xfId="1" applyFont="1" applyAlignment="1">
      <alignment vertical="center"/>
    </xf>
    <xf numFmtId="0" fontId="3" fillId="0" borderId="1" xfId="1" applyFont="1" applyBorder="1" applyAlignment="1">
      <alignment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0" xfId="1" applyFont="1" applyBorder="1" applyAlignment="1">
      <alignment vertical="center"/>
    </xf>
    <xf numFmtId="0" fontId="4" fillId="0" borderId="0" xfId="1" applyFont="1" applyBorder="1" applyAlignment="1">
      <alignment horizontal="center" vertical="center"/>
    </xf>
    <xf numFmtId="0" fontId="40" fillId="0" borderId="0" xfId="1" applyFont="1" applyBorder="1"/>
    <xf numFmtId="49" fontId="3" fillId="0" borderId="1" xfId="1" applyNumberFormat="1" applyFont="1" applyFill="1" applyBorder="1" applyAlignment="1">
      <alignment vertical="center"/>
    </xf>
    <xf numFmtId="0" fontId="3" fillId="0" borderId="4" xfId="1" applyFont="1" applyFill="1" applyBorder="1" applyAlignment="1">
      <alignment vertical="center" wrapText="1"/>
    </xf>
    <xf numFmtId="0" fontId="3" fillId="0" borderId="1" xfId="1" applyFont="1" applyFill="1" applyBorder="1" applyAlignment="1">
      <alignment horizontal="left" vertical="center" wrapText="1"/>
    </xf>
    <xf numFmtId="0" fontId="3" fillId="0" borderId="1" xfId="1" applyFont="1" applyBorder="1" applyAlignment="1">
      <alignment horizontal="left" vertical="center" wrapText="1"/>
    </xf>
    <xf numFmtId="0" fontId="36" fillId="0" borderId="0" xfId="1" applyFont="1" applyBorder="1"/>
    <xf numFmtId="0" fontId="29" fillId="0" borderId="1" xfId="1" applyFont="1" applyBorder="1" applyAlignment="1">
      <alignment horizontal="center" vertical="center" wrapText="1"/>
    </xf>
    <xf numFmtId="0" fontId="28" fillId="0" borderId="1" xfId="2" applyFont="1" applyFill="1" applyBorder="1" applyAlignment="1">
      <alignment horizontal="center" vertical="center" wrapText="1"/>
    </xf>
    <xf numFmtId="0" fontId="29" fillId="0" borderId="4" xfId="1" applyFont="1" applyBorder="1" applyAlignment="1">
      <alignment horizontal="center" vertical="center" wrapText="1"/>
    </xf>
    <xf numFmtId="0" fontId="4" fillId="0" borderId="1" xfId="1" applyFont="1" applyBorder="1" applyAlignment="1">
      <alignment horizontal="center" vertical="center"/>
    </xf>
    <xf numFmtId="0" fontId="3" fillId="0" borderId="4" xfId="1" applyFont="1" applyBorder="1" applyAlignment="1">
      <alignment vertical="center" wrapText="1"/>
    </xf>
    <xf numFmtId="0" fontId="43" fillId="0" borderId="0" xfId="0" applyFont="1"/>
    <xf numFmtId="0" fontId="4" fillId="0" borderId="0" xfId="1" applyFont="1" applyFill="1" applyBorder="1" applyAlignment="1">
      <alignment vertical="center"/>
    </xf>
    <xf numFmtId="0" fontId="27" fillId="0" borderId="0" xfId="49" applyFont="1" applyAlignment="1"/>
    <xf numFmtId="0" fontId="27" fillId="0" borderId="0" xfId="49" applyFont="1" applyFill="1" applyAlignment="1"/>
    <xf numFmtId="0" fontId="28" fillId="0" borderId="0" xfId="49" applyFont="1" applyFill="1" applyAlignment="1"/>
    <xf numFmtId="0" fontId="42" fillId="0" borderId="1" xfId="0" applyFont="1" applyBorder="1" applyAlignment="1">
      <alignment horizontal="center" vertical="center"/>
    </xf>
    <xf numFmtId="0" fontId="42" fillId="0" borderId="1" xfId="0" applyFont="1" applyBorder="1" applyAlignment="1">
      <alignment horizontal="center" vertical="center" wrapText="1"/>
    </xf>
    <xf numFmtId="0" fontId="42" fillId="0" borderId="3" xfId="0" applyFont="1" applyBorder="1" applyAlignment="1">
      <alignment horizontal="center" vertical="center" wrapText="1"/>
    </xf>
    <xf numFmtId="0" fontId="42" fillId="0" borderId="10" xfId="0" applyFont="1" applyBorder="1" applyAlignment="1">
      <alignment horizontal="center" vertical="center"/>
    </xf>
    <xf numFmtId="0" fontId="42" fillId="0" borderId="10" xfId="0" applyFont="1" applyFill="1" applyBorder="1" applyAlignment="1">
      <alignment horizontal="center" vertical="center" wrapText="1"/>
    </xf>
    <xf numFmtId="0" fontId="42" fillId="0" borderId="0" xfId="0" applyFont="1"/>
    <xf numFmtId="0" fontId="40" fillId="0" borderId="0" xfId="1" applyFont="1" applyBorder="1" applyAlignment="1">
      <alignment horizontal="center"/>
    </xf>
    <xf numFmtId="0" fontId="40" fillId="0" borderId="0" xfId="1" applyFont="1" applyAlignment="1">
      <alignment horizontal="center"/>
    </xf>
    <xf numFmtId="0" fontId="3" fillId="0" borderId="0" xfId="67" applyFont="1" applyFill="1" applyAlignment="1">
      <alignment vertical="center"/>
    </xf>
    <xf numFmtId="1" fontId="3" fillId="0" borderId="27" xfId="67" applyNumberFormat="1" applyFont="1" applyFill="1" applyBorder="1" applyAlignment="1">
      <alignment horizontal="center" vertical="center"/>
    </xf>
    <xf numFmtId="3" fontId="27" fillId="0" borderId="23" xfId="67" applyNumberFormat="1" applyFont="1" applyFill="1" applyBorder="1" applyAlignment="1">
      <alignment vertical="center"/>
    </xf>
    <xf numFmtId="3" fontId="28" fillId="0" borderId="23" xfId="67" applyNumberFormat="1" applyFont="1" applyFill="1" applyBorder="1" applyAlignment="1">
      <alignment vertical="center"/>
    </xf>
    <xf numFmtId="0" fontId="3" fillId="0" borderId="26" xfId="67" applyFont="1" applyFill="1" applyBorder="1" applyAlignment="1">
      <alignment horizontal="left" vertical="center" wrapText="1"/>
    </xf>
    <xf numFmtId="170" fontId="28" fillId="0" borderId="23" xfId="67" applyNumberFormat="1" applyFont="1" applyFill="1" applyBorder="1" applyAlignment="1">
      <alignment vertical="center"/>
    </xf>
    <xf numFmtId="0" fontId="43" fillId="0" borderId="0" xfId="0" applyFont="1" applyFill="1" applyAlignment="1">
      <alignment horizontal="center" vertical="center"/>
    </xf>
    <xf numFmtId="0" fontId="43" fillId="0" borderId="0" xfId="0" applyFont="1" applyFill="1"/>
    <xf numFmtId="0" fontId="4" fillId="0" borderId="0" xfId="2" applyFont="1" applyFill="1" applyAlignment="1">
      <alignment horizontal="right" vertical="center"/>
    </xf>
    <xf numFmtId="0" fontId="4" fillId="0" borderId="0" xfId="2" applyFont="1" applyFill="1" applyAlignment="1">
      <alignment horizontal="right"/>
    </xf>
    <xf numFmtId="0" fontId="38" fillId="0" borderId="0" xfId="2" applyFont="1" applyFill="1" applyAlignment="1">
      <alignment vertical="center"/>
    </xf>
    <xf numFmtId="0" fontId="3" fillId="0" borderId="2" xfId="45" applyFont="1" applyFill="1" applyBorder="1" applyAlignment="1">
      <alignment horizontal="left" vertical="center" wrapText="1"/>
    </xf>
    <xf numFmtId="0" fontId="27" fillId="0" borderId="0" xfId="49" applyFont="1"/>
    <xf numFmtId="0" fontId="27" fillId="0" borderId="0" xfId="49" applyFont="1" applyFill="1"/>
    <xf numFmtId="0" fontId="29" fillId="0" borderId="1" xfId="49" applyFont="1" applyFill="1" applyBorder="1" applyAlignment="1">
      <alignment horizontal="center" vertical="center" wrapText="1"/>
    </xf>
    <xf numFmtId="0" fontId="29" fillId="0" borderId="1" xfId="49" applyFont="1" applyFill="1" applyBorder="1" applyAlignment="1">
      <alignment horizontal="center" vertical="center"/>
    </xf>
    <xf numFmtId="0" fontId="48" fillId="0" borderId="1" xfId="49" applyFont="1" applyBorder="1" applyAlignment="1">
      <alignment horizontal="center" vertical="center"/>
    </xf>
    <xf numFmtId="0" fontId="48" fillId="0" borderId="0" xfId="49" applyFont="1"/>
    <xf numFmtId="0" fontId="29" fillId="0" borderId="44" xfId="2" applyNumberFormat="1" applyFont="1" applyFill="1" applyBorder="1" applyAlignment="1">
      <alignment horizontal="center" vertical="top" wrapText="1" shrinkToFit="1"/>
    </xf>
    <xf numFmtId="14" fontId="3" fillId="0" borderId="44" xfId="2" applyNumberFormat="1" applyFont="1" applyFill="1" applyBorder="1" applyAlignment="1">
      <alignment horizontal="center" vertical="center" wrapText="1" shrinkToFit="1"/>
    </xf>
    <xf numFmtId="0" fontId="3" fillId="0" borderId="44" xfId="2" applyNumberFormat="1" applyFont="1" applyFill="1" applyBorder="1" applyAlignment="1">
      <alignment horizontal="center" vertical="center" wrapText="1" shrinkToFit="1"/>
    </xf>
    <xf numFmtId="0" fontId="3" fillId="0" borderId="44" xfId="2" applyFont="1" applyFill="1" applyBorder="1" applyAlignment="1">
      <alignment horizontal="center" vertical="center" wrapText="1" shrinkToFit="1"/>
    </xf>
    <xf numFmtId="0" fontId="29" fillId="0" borderId="44" xfId="2" applyFont="1" applyFill="1" applyBorder="1" applyAlignment="1">
      <alignment horizontal="center" vertical="center" wrapText="1" shrinkToFit="1"/>
    </xf>
    <xf numFmtId="14" fontId="3" fillId="0" borderId="44" xfId="2" applyNumberFormat="1" applyFont="1" applyBorder="1" applyAlignment="1">
      <alignment horizontal="center" vertical="center" wrapText="1" shrinkToFit="1"/>
    </xf>
    <xf numFmtId="0" fontId="3" fillId="0" borderId="44" xfId="2" applyNumberFormat="1" applyFont="1" applyFill="1" applyBorder="1" applyAlignment="1">
      <alignment horizontal="center" vertical="top" wrapText="1" shrinkToFit="1"/>
    </xf>
    <xf numFmtId="0" fontId="3" fillId="0" borderId="44" xfId="2" applyFont="1" applyFill="1" applyBorder="1" applyAlignment="1">
      <alignment wrapText="1" shrinkToFit="1"/>
    </xf>
    <xf numFmtId="0" fontId="0" fillId="0" borderId="44" xfId="0" applyFill="1" applyBorder="1" applyAlignment="1">
      <alignment wrapText="1" shrinkToFit="1"/>
    </xf>
    <xf numFmtId="0" fontId="3" fillId="0" borderId="44" xfId="2" applyNumberFormat="1" applyFont="1" applyFill="1" applyBorder="1" applyAlignment="1">
      <alignment horizontal="left" vertical="top" wrapText="1" shrinkToFit="1"/>
    </xf>
    <xf numFmtId="0" fontId="50" fillId="0" borderId="44" xfId="0" applyFont="1" applyBorder="1" applyAlignment="1">
      <alignment horizontal="center" vertical="center" wrapText="1"/>
    </xf>
    <xf numFmtId="2" fontId="27" fillId="0" borderId="33" xfId="2" applyNumberFormat="1" applyFont="1" applyFill="1" applyBorder="1" applyAlignment="1">
      <alignment horizontal="left" vertical="center" wrapText="1"/>
    </xf>
    <xf numFmtId="4" fontId="29" fillId="0" borderId="37" xfId="62" applyNumberFormat="1" applyFont="1" applyFill="1" applyBorder="1" applyAlignment="1">
      <alignment horizontal="left" vertical="center" wrapText="1"/>
    </xf>
    <xf numFmtId="0" fontId="29" fillId="0" borderId="44" xfId="2" applyNumberFormat="1" applyFont="1" applyBorder="1" applyAlignment="1">
      <alignment horizontal="center" vertical="top" wrapText="1" shrinkToFit="1"/>
    </xf>
    <xf numFmtId="0" fontId="29" fillId="0" borderId="44" xfId="2" applyFont="1" applyBorder="1" applyAlignment="1">
      <alignment horizontal="left" vertical="top" wrapText="1" shrinkToFit="1"/>
    </xf>
    <xf numFmtId="0" fontId="3" fillId="0" borderId="44" xfId="2" applyFont="1" applyBorder="1" applyAlignment="1">
      <alignment horizontal="left" vertical="top" wrapText="1" shrinkToFit="1"/>
    </xf>
    <xf numFmtId="14" fontId="29" fillId="0" borderId="44" xfId="2" applyNumberFormat="1" applyFont="1" applyBorder="1" applyAlignment="1">
      <alignment horizontal="center" vertical="top" wrapText="1" shrinkToFit="1"/>
    </xf>
    <xf numFmtId="0" fontId="3" fillId="0" borderId="44" xfId="2" applyFont="1" applyFill="1" applyBorder="1" applyAlignment="1">
      <alignment horizontal="left" vertical="top" wrapText="1" shrinkToFit="1"/>
    </xf>
    <xf numFmtId="14" fontId="3" fillId="25" borderId="44" xfId="2" applyNumberFormat="1" applyFont="1" applyFill="1" applyBorder="1" applyAlignment="1">
      <alignment horizontal="center" vertical="center" wrapText="1" shrinkToFit="1"/>
    </xf>
    <xf numFmtId="0" fontId="3" fillId="0" borderId="0" xfId="62" applyFont="1" applyAlignment="1">
      <alignment horizontal="left" wrapText="1"/>
    </xf>
    <xf numFmtId="0" fontId="6" fillId="0" borderId="0" xfId="1" applyFont="1" applyFill="1" applyAlignment="1">
      <alignment wrapText="1"/>
    </xf>
    <xf numFmtId="0" fontId="3" fillId="0" borderId="1" xfId="62" applyFont="1" applyBorder="1" applyAlignment="1">
      <alignment horizontal="center" vertical="top" wrapText="1"/>
    </xf>
    <xf numFmtId="0" fontId="3" fillId="0" borderId="0" xfId="62" applyNumberFormat="1" applyFont="1" applyBorder="1" applyAlignment="1">
      <alignment horizontal="left" wrapText="1"/>
    </xf>
    <xf numFmtId="0" fontId="3" fillId="0" borderId="0" xfId="62" applyNumberFormat="1" applyFont="1" applyBorder="1" applyAlignment="1">
      <alignment vertical="center" wrapText="1"/>
    </xf>
    <xf numFmtId="0" fontId="3" fillId="0" borderId="0" xfId="62" applyFont="1" applyBorder="1" applyAlignment="1">
      <alignment horizontal="left" wrapText="1"/>
    </xf>
    <xf numFmtId="0" fontId="53" fillId="0" borderId="0" xfId="62" applyFont="1" applyFill="1" applyAlignment="1">
      <alignment horizontal="left"/>
    </xf>
    <xf numFmtId="14" fontId="3" fillId="25" borderId="44" xfId="77" applyNumberFormat="1" applyFont="1" applyFill="1" applyBorder="1" applyAlignment="1">
      <alignment horizontal="center" vertical="center" wrapText="1"/>
    </xf>
    <xf numFmtId="14" fontId="3" fillId="0" borderId="44" xfId="77" applyNumberFormat="1" applyFont="1" applyFill="1" applyBorder="1" applyAlignment="1">
      <alignment horizontal="center" vertical="center" wrapText="1"/>
    </xf>
    <xf numFmtId="9" fontId="3" fillId="25" borderId="44" xfId="78" applyNumberFormat="1" applyFont="1" applyFill="1" applyBorder="1" applyAlignment="1">
      <alignment horizontal="center" vertical="center" wrapText="1"/>
    </xf>
    <xf numFmtId="0" fontId="3" fillId="25" borderId="44" xfId="78" applyNumberFormat="1" applyFont="1" applyFill="1" applyBorder="1" applyAlignment="1">
      <alignment horizontal="left" vertical="center" wrapText="1"/>
    </xf>
    <xf numFmtId="9" fontId="3" fillId="0" borderId="44" xfId="78" applyNumberFormat="1" applyFont="1" applyFill="1" applyBorder="1" applyAlignment="1">
      <alignment horizontal="center" vertical="center" wrapText="1"/>
    </xf>
    <xf numFmtId="0" fontId="3" fillId="0" borderId="44" xfId="77" applyNumberFormat="1" applyFont="1" applyFill="1" applyBorder="1" applyAlignment="1">
      <alignment horizontal="center" vertical="center" wrapText="1"/>
    </xf>
    <xf numFmtId="9" fontId="3" fillId="0" borderId="44" xfId="77" applyNumberFormat="1" applyFont="1" applyFill="1" applyBorder="1" applyAlignment="1">
      <alignment horizontal="center" vertical="center" wrapText="1"/>
    </xf>
    <xf numFmtId="0" fontId="3" fillId="0" borderId="0" xfId="2" applyFont="1" applyFill="1" applyBorder="1" applyAlignment="1">
      <alignment horizontal="left"/>
    </xf>
    <xf numFmtId="0" fontId="3" fillId="0" borderId="0" xfId="2" applyFont="1" applyFill="1" applyAlignment="1">
      <alignment horizontal="left" vertical="center" wrapText="1"/>
    </xf>
    <xf numFmtId="0" fontId="3" fillId="0" borderId="0" xfId="2" applyFont="1" applyFill="1" applyBorder="1" applyAlignment="1">
      <alignment horizontal="left" wrapText="1"/>
    </xf>
    <xf numFmtId="0" fontId="3" fillId="0" borderId="0" xfId="2" applyFont="1" applyFill="1" applyAlignment="1">
      <alignment horizontal="left" wrapText="1"/>
    </xf>
    <xf numFmtId="0" fontId="32" fillId="0" borderId="0" xfId="2" applyFont="1" applyFill="1" applyAlignment="1">
      <alignment horizontal="center"/>
    </xf>
    <xf numFmtId="0" fontId="27" fillId="0" borderId="31" xfId="2" applyFont="1" applyFill="1" applyBorder="1" applyAlignment="1">
      <alignment horizontal="left" vertical="top" wrapText="1"/>
    </xf>
    <xf numFmtId="0" fontId="4" fillId="0" borderId="0" xfId="1" applyFont="1" applyFill="1" applyBorder="1" applyAlignment="1">
      <alignment horizontal="left" vertical="center"/>
    </xf>
    <xf numFmtId="0" fontId="53" fillId="0" borderId="44" xfId="1" applyFont="1" applyFill="1" applyBorder="1" applyAlignment="1">
      <alignment horizontal="left" vertical="center" wrapText="1"/>
    </xf>
    <xf numFmtId="0" fontId="3" fillId="0" borderId="44" xfId="1" applyFont="1" applyBorder="1" applyAlignment="1">
      <alignment horizontal="left" vertical="center" wrapText="1"/>
    </xf>
    <xf numFmtId="0" fontId="0" fillId="0" borderId="48" xfId="0" applyBorder="1" applyAlignment="1">
      <alignment wrapText="1"/>
    </xf>
    <xf numFmtId="0" fontId="0" fillId="0" borderId="48" xfId="0" applyFill="1" applyBorder="1" applyAlignment="1">
      <alignment wrapText="1"/>
    </xf>
    <xf numFmtId="0" fontId="0" fillId="0" borderId="48" xfId="0" applyBorder="1" applyAlignment="1">
      <alignment horizontal="center" vertical="center"/>
    </xf>
    <xf numFmtId="0" fontId="0" fillId="0" borderId="48" xfId="0" applyBorder="1"/>
    <xf numFmtId="0" fontId="0" fillId="0" borderId="48" xfId="0" applyFill="1" applyBorder="1" applyAlignment="1">
      <alignment horizontal="center" vertical="center"/>
    </xf>
    <xf numFmtId="0" fontId="0" fillId="0" borderId="49" xfId="0" applyFill="1" applyBorder="1" applyAlignment="1">
      <alignment horizontal="center" vertical="center"/>
    </xf>
    <xf numFmtId="0" fontId="0" fillId="0" borderId="48" xfId="0" applyBorder="1" applyAlignment="1">
      <alignment horizontal="center" wrapText="1"/>
    </xf>
    <xf numFmtId="0" fontId="0" fillId="0" borderId="48" xfId="0" applyFill="1" applyBorder="1" applyAlignment="1">
      <alignment vertical="center"/>
    </xf>
    <xf numFmtId="49" fontId="29" fillId="0" borderId="48" xfId="2" applyNumberFormat="1" applyFont="1" applyFill="1" applyBorder="1" applyAlignment="1">
      <alignment horizontal="center" vertical="center" wrapText="1"/>
    </xf>
    <xf numFmtId="0" fontId="29" fillId="0" borderId="48" xfId="2" applyFont="1" applyFill="1" applyBorder="1" applyAlignment="1">
      <alignment horizontal="left" vertical="center" wrapText="1"/>
    </xf>
    <xf numFmtId="2" fontId="58" fillId="0" borderId="48" xfId="2" applyNumberFormat="1" applyFont="1" applyFill="1" applyBorder="1" applyAlignment="1">
      <alignment horizontal="center" vertical="center" wrapText="1"/>
    </xf>
    <xf numFmtId="173" fontId="58" fillId="0" borderId="48" xfId="2" applyNumberFormat="1" applyFont="1" applyFill="1" applyBorder="1" applyAlignment="1">
      <alignment horizontal="center" vertical="center" wrapText="1"/>
    </xf>
    <xf numFmtId="49" fontId="3" fillId="0" borderId="48" xfId="2" applyNumberFormat="1" applyFont="1" applyFill="1" applyBorder="1" applyAlignment="1">
      <alignment horizontal="center" vertical="center" wrapText="1"/>
    </xf>
    <xf numFmtId="0" fontId="3" fillId="0" borderId="48" xfId="2" applyFont="1" applyFill="1" applyBorder="1" applyAlignment="1">
      <alignment horizontal="left" vertical="center" wrapText="1"/>
    </xf>
    <xf numFmtId="173" fontId="53" fillId="0" borderId="48" xfId="2" applyNumberFormat="1" applyFont="1" applyFill="1" applyBorder="1" applyAlignment="1">
      <alignment horizontal="center" vertical="center" wrapText="1"/>
    </xf>
    <xf numFmtId="0" fontId="3" fillId="0" borderId="48" xfId="45" applyFont="1" applyFill="1" applyBorder="1" applyAlignment="1">
      <alignment horizontal="left" vertical="center" wrapText="1"/>
    </xf>
    <xf numFmtId="0" fontId="29" fillId="0" borderId="48" xfId="45" applyFont="1" applyFill="1" applyBorder="1" applyAlignment="1">
      <alignment horizontal="left" vertical="center" wrapText="1"/>
    </xf>
    <xf numFmtId="0" fontId="59" fillId="0" borderId="0" xfId="49" applyFont="1"/>
    <xf numFmtId="0" fontId="59" fillId="0" borderId="0" xfId="49" applyFont="1" applyFill="1"/>
    <xf numFmtId="0" fontId="32" fillId="0" borderId="0" xfId="1" applyFont="1" applyFill="1" applyAlignment="1">
      <alignment vertical="center"/>
    </xf>
    <xf numFmtId="0" fontId="39" fillId="0" borderId="0" xfId="1" applyFont="1" applyFill="1" applyAlignment="1">
      <alignment vertical="center"/>
    </xf>
    <xf numFmtId="0" fontId="3" fillId="0" borderId="0" xfId="1" applyFont="1" applyFill="1" applyAlignment="1">
      <alignment vertical="center"/>
    </xf>
    <xf numFmtId="1" fontId="31" fillId="0" borderId="41" xfId="49" applyNumberFormat="1" applyFont="1" applyFill="1" applyBorder="1" applyAlignment="1">
      <alignment horizontal="center" vertical="center" wrapText="1"/>
    </xf>
    <xf numFmtId="0" fontId="31" fillId="0" borderId="41" xfId="49" applyFont="1" applyFill="1" applyBorder="1" applyAlignment="1">
      <alignment horizontal="center" vertical="center" wrapText="1"/>
    </xf>
    <xf numFmtId="14" fontId="31" fillId="0" borderId="41" xfId="49" applyNumberFormat="1" applyFont="1" applyFill="1" applyBorder="1" applyAlignment="1">
      <alignment horizontal="center" vertical="center" wrapText="1"/>
    </xf>
    <xf numFmtId="2" fontId="31" fillId="0" borderId="41" xfId="49" applyNumberFormat="1" applyFont="1" applyFill="1" applyBorder="1" applyAlignment="1">
      <alignment horizontal="center" vertical="center" wrapText="1"/>
    </xf>
    <xf numFmtId="49" fontId="31" fillId="0" borderId="48" xfId="0" applyNumberFormat="1" applyFont="1" applyFill="1" applyBorder="1" applyAlignment="1">
      <alignment horizontal="center" vertical="center" wrapText="1"/>
    </xf>
    <xf numFmtId="4" fontId="31" fillId="0" borderId="48" xfId="0" applyNumberFormat="1" applyFont="1" applyFill="1" applyBorder="1" applyAlignment="1">
      <alignment horizontal="center" vertical="center"/>
    </xf>
    <xf numFmtId="0" fontId="31" fillId="0" borderId="0" xfId="49" applyFont="1" applyFill="1" applyAlignment="1">
      <alignment horizontal="center" vertical="center" wrapText="1"/>
    </xf>
    <xf numFmtId="1" fontId="31" fillId="0" borderId="41" xfId="49" applyNumberFormat="1" applyFont="1" applyBorder="1" applyAlignment="1">
      <alignment horizontal="center" vertical="center" wrapText="1"/>
    </xf>
    <xf numFmtId="0" fontId="31" fillId="0" borderId="41" xfId="49" applyFont="1" applyBorder="1" applyAlignment="1">
      <alignment horizontal="center" vertical="center" wrapText="1"/>
    </xf>
    <xf numFmtId="14" fontId="31" fillId="0" borderId="41" xfId="49" applyNumberFormat="1" applyFont="1" applyBorder="1" applyAlignment="1">
      <alignment horizontal="center" vertical="center" wrapText="1"/>
    </xf>
    <xf numFmtId="2" fontId="31" fillId="0" borderId="41" xfId="49" applyNumberFormat="1" applyFont="1" applyBorder="1" applyAlignment="1">
      <alignment horizontal="center" vertical="center" wrapText="1"/>
    </xf>
    <xf numFmtId="0" fontId="31" fillId="0" borderId="0" xfId="49" applyFont="1" applyAlignment="1">
      <alignment horizontal="center" vertical="center" wrapText="1"/>
    </xf>
    <xf numFmtId="4" fontId="27" fillId="0" borderId="0" xfId="49" applyNumberFormat="1" applyFont="1"/>
    <xf numFmtId="2" fontId="27" fillId="24" borderId="33" xfId="2" applyNumberFormat="1" applyFont="1" applyFill="1" applyBorder="1" applyAlignment="1">
      <alignment horizontal="left" vertical="center" wrapText="1"/>
    </xf>
    <xf numFmtId="14" fontId="27" fillId="0" borderId="42" xfId="2" applyNumberFormat="1" applyFont="1" applyFill="1" applyBorder="1" applyAlignment="1">
      <alignment horizontal="justify" vertical="top" wrapText="1"/>
    </xf>
    <xf numFmtId="0" fontId="29" fillId="0" borderId="50" xfId="62" applyFont="1" applyBorder="1" applyAlignment="1">
      <alignment horizontal="center" vertical="center" wrapText="1"/>
    </xf>
    <xf numFmtId="0" fontId="29" fillId="0" borderId="50" xfId="62" applyFont="1" applyBorder="1" applyAlignment="1">
      <alignment horizontal="center" vertical="top"/>
    </xf>
    <xf numFmtId="0" fontId="52" fillId="0" borderId="44" xfId="79" applyFont="1" applyFill="1" applyBorder="1"/>
    <xf numFmtId="0" fontId="64" fillId="0" borderId="0" xfId="1" applyFont="1"/>
    <xf numFmtId="0" fontId="53" fillId="0" borderId="0" xfId="67" applyFont="1" applyFill="1" applyAlignment="1">
      <alignment vertical="center"/>
    </xf>
    <xf numFmtId="0" fontId="64" fillId="0" borderId="0" xfId="1" applyFont="1" applyFill="1"/>
    <xf numFmtId="0" fontId="65" fillId="0" borderId="0" xfId="62" applyFont="1" applyFill="1" applyBorder="1"/>
    <xf numFmtId="0" fontId="66" fillId="0" borderId="0" xfId="62" applyFont="1" applyFill="1"/>
    <xf numFmtId="0" fontId="65" fillId="0" borderId="0" xfId="62" applyFont="1" applyFill="1"/>
    <xf numFmtId="0" fontId="67" fillId="0" borderId="0" xfId="1" applyFont="1" applyAlignment="1">
      <alignment horizontal="left" vertical="center"/>
    </xf>
    <xf numFmtId="0" fontId="68" fillId="0" borderId="0" xfId="1" applyFont="1"/>
    <xf numFmtId="0" fontId="29" fillId="0" borderId="0" xfId="50" applyFont="1" applyFill="1" applyAlignment="1">
      <alignment vertical="center"/>
    </xf>
    <xf numFmtId="0" fontId="69" fillId="0" borderId="0" xfId="50" applyFont="1" applyFill="1" applyAlignment="1">
      <alignment vertical="center"/>
    </xf>
    <xf numFmtId="0" fontId="60" fillId="0" borderId="0" xfId="1" applyFont="1" applyAlignment="1">
      <alignment vertical="center"/>
    </xf>
    <xf numFmtId="0" fontId="70" fillId="0" borderId="0" xfId="1" applyFont="1" applyAlignment="1">
      <alignment vertical="center"/>
    </xf>
    <xf numFmtId="0" fontId="61" fillId="0" borderId="0" xfId="1" applyFont="1" applyAlignment="1">
      <alignment vertical="center"/>
    </xf>
    <xf numFmtId="0" fontId="72" fillId="0" borderId="0" xfId="1" applyFont="1" applyAlignment="1">
      <alignment vertical="center"/>
    </xf>
    <xf numFmtId="0" fontId="53" fillId="0" borderId="0" xfId="1" applyFont="1" applyAlignment="1">
      <alignment vertical="center"/>
    </xf>
    <xf numFmtId="0" fontId="73" fillId="0" borderId="0" xfId="1" applyFont="1" applyAlignment="1">
      <alignment vertical="center"/>
    </xf>
    <xf numFmtId="0" fontId="64" fillId="0" borderId="0" xfId="1" applyFont="1" applyBorder="1"/>
    <xf numFmtId="0" fontId="68" fillId="0" borderId="0" xfId="1" applyFont="1" applyBorder="1"/>
    <xf numFmtId="0" fontId="62" fillId="0" borderId="0" xfId="1" applyFont="1" applyAlignment="1">
      <alignment horizontal="center" vertical="center"/>
    </xf>
    <xf numFmtId="0" fontId="74" fillId="0" borderId="0" xfId="1" applyFont="1"/>
    <xf numFmtId="0" fontId="75" fillId="0" borderId="0" xfId="1" applyFont="1"/>
    <xf numFmtId="0" fontId="71" fillId="0" borderId="0" xfId="1" applyFont="1" applyAlignment="1">
      <alignment vertical="center"/>
    </xf>
    <xf numFmtId="0" fontId="76" fillId="0" borderId="0" xfId="1" applyFont="1" applyAlignment="1">
      <alignment vertical="center"/>
    </xf>
    <xf numFmtId="0" fontId="63" fillId="0" borderId="0" xfId="67" applyFont="1" applyFill="1" applyAlignment="1">
      <alignment vertical="center" wrapText="1"/>
    </xf>
    <xf numFmtId="0" fontId="53" fillId="0" borderId="0" xfId="67" applyFont="1" applyFill="1" applyAlignment="1">
      <alignment horizontal="right" vertical="center"/>
    </xf>
    <xf numFmtId="0" fontId="53" fillId="0" borderId="0" xfId="67" applyFont="1" applyFill="1" applyAlignment="1">
      <alignment vertical="center" wrapText="1"/>
    </xf>
    <xf numFmtId="0" fontId="63" fillId="0" borderId="0" xfId="67" applyFont="1" applyFill="1" applyAlignment="1">
      <alignment vertical="center"/>
    </xf>
    <xf numFmtId="0" fontId="63" fillId="0" borderId="0" xfId="67" applyFont="1" applyFill="1" applyAlignment="1">
      <alignment horizontal="center" vertical="center" wrapText="1"/>
    </xf>
    <xf numFmtId="0" fontId="63" fillId="0" borderId="0" xfId="67" applyFont="1" applyFill="1" applyAlignment="1">
      <alignment horizontal="center" vertical="center"/>
    </xf>
    <xf numFmtId="0" fontId="77" fillId="0" borderId="0" xfId="67" applyFont="1" applyFill="1" applyAlignment="1">
      <alignment horizontal="left" vertical="center"/>
    </xf>
    <xf numFmtId="0" fontId="49" fillId="0" borderId="0" xfId="67" applyFont="1" applyFill="1" applyAlignment="1">
      <alignment vertical="center"/>
    </xf>
    <xf numFmtId="0" fontId="53" fillId="0" borderId="35" xfId="67" applyFont="1" applyFill="1" applyBorder="1" applyAlignment="1">
      <alignment vertical="center" wrapText="1"/>
    </xf>
    <xf numFmtId="3" fontId="59" fillId="0" borderId="36" xfId="67" applyNumberFormat="1" applyFont="1" applyFill="1" applyBorder="1" applyAlignment="1">
      <alignment vertical="center"/>
    </xf>
    <xf numFmtId="0" fontId="53" fillId="0" borderId="37" xfId="67" applyFont="1" applyFill="1" applyBorder="1" applyAlignment="1">
      <alignment vertical="center" wrapText="1"/>
    </xf>
    <xf numFmtId="0" fontId="53" fillId="0" borderId="38" xfId="67" applyFont="1" applyFill="1" applyBorder="1" applyAlignment="1">
      <alignment vertical="center" wrapText="1"/>
    </xf>
    <xf numFmtId="3" fontId="59" fillId="0" borderId="39" xfId="67" applyNumberFormat="1" applyFont="1" applyFill="1" applyBorder="1" applyAlignment="1">
      <alignment vertical="center"/>
    </xf>
    <xf numFmtId="10" fontId="59" fillId="0" borderId="39" xfId="67" applyNumberFormat="1" applyFont="1" applyFill="1" applyBorder="1" applyAlignment="1">
      <alignment vertical="center"/>
    </xf>
    <xf numFmtId="0" fontId="53" fillId="0" borderId="29" xfId="67" applyFont="1" applyFill="1" applyBorder="1" applyAlignment="1">
      <alignment vertical="center" wrapText="1"/>
    </xf>
    <xf numFmtId="3" fontId="59" fillId="0" borderId="35" xfId="67" applyNumberFormat="1" applyFont="1" applyFill="1" applyBorder="1" applyAlignment="1">
      <alignment vertical="center"/>
    </xf>
    <xf numFmtId="0" fontId="53" fillId="0" borderId="25" xfId="67" applyFont="1" applyFill="1" applyBorder="1" applyAlignment="1">
      <alignment vertical="center" wrapText="1"/>
    </xf>
    <xf numFmtId="10" fontId="59" fillId="0" borderId="40" xfId="67" applyNumberFormat="1" applyFont="1" applyFill="1" applyBorder="1" applyAlignment="1">
      <alignment vertical="center"/>
    </xf>
    <xf numFmtId="10" fontId="59" fillId="0" borderId="37" xfId="67" applyNumberFormat="1" applyFont="1" applyFill="1" applyBorder="1" applyAlignment="1">
      <alignment vertical="center"/>
    </xf>
    <xf numFmtId="0" fontId="78" fillId="0" borderId="0" xfId="67" applyFont="1" applyFill="1" applyAlignment="1">
      <alignment vertical="center"/>
    </xf>
    <xf numFmtId="0" fontId="53" fillId="0" borderId="28" xfId="67" applyFont="1" applyFill="1" applyBorder="1" applyAlignment="1">
      <alignment horizontal="left" vertical="center" wrapText="1"/>
    </xf>
    <xf numFmtId="1" fontId="53" fillId="0" borderId="27" xfId="67" applyNumberFormat="1" applyFont="1" applyFill="1" applyBorder="1" applyAlignment="1">
      <alignment horizontal="center" vertical="center"/>
    </xf>
    <xf numFmtId="0" fontId="66" fillId="0" borderId="0" xfId="62" applyFont="1" applyFill="1" applyBorder="1"/>
    <xf numFmtId="0" fontId="53" fillId="0" borderId="26" xfId="67" applyFont="1" applyFill="1" applyBorder="1" applyAlignment="1">
      <alignment vertical="center" wrapText="1"/>
    </xf>
    <xf numFmtId="0" fontId="53" fillId="0" borderId="24" xfId="67" applyFont="1" applyFill="1" applyBorder="1" applyAlignment="1">
      <alignment vertical="center" wrapText="1"/>
    </xf>
    <xf numFmtId="3" fontId="59" fillId="0" borderId="23" xfId="67" applyNumberFormat="1" applyFont="1" applyFill="1" applyBorder="1" applyAlignment="1">
      <alignment vertical="center"/>
    </xf>
    <xf numFmtId="0" fontId="28" fillId="0" borderId="28" xfId="67" applyFont="1" applyFill="1" applyBorder="1" applyAlignment="1">
      <alignment vertical="center" wrapText="1"/>
    </xf>
    <xf numFmtId="0" fontId="3" fillId="0" borderId="26" xfId="67" applyFont="1" applyFill="1" applyBorder="1" applyAlignment="1">
      <alignment vertical="center" wrapText="1"/>
    </xf>
    <xf numFmtId="0" fontId="3" fillId="0" borderId="24" xfId="67" applyFont="1" applyFill="1" applyBorder="1" applyAlignment="1">
      <alignment vertical="center" wrapText="1"/>
    </xf>
    <xf numFmtId="0" fontId="79" fillId="0" borderId="0" xfId="67" applyFont="1" applyFill="1" applyBorder="1" applyAlignment="1">
      <alignment vertical="center" wrapText="1"/>
    </xf>
    <xf numFmtId="3" fontId="79" fillId="0" borderId="0" xfId="67" applyNumberFormat="1" applyFont="1" applyFill="1" applyBorder="1" applyAlignment="1">
      <alignment horizontal="center" vertical="center"/>
    </xf>
    <xf numFmtId="0" fontId="80" fillId="0" borderId="0" xfId="62" applyFont="1" applyFill="1" applyBorder="1"/>
    <xf numFmtId="0" fontId="28" fillId="0" borderId="26" xfId="67" applyFont="1" applyFill="1" applyBorder="1" applyAlignment="1">
      <alignment vertical="center" wrapText="1"/>
    </xf>
    <xf numFmtId="0" fontId="28" fillId="0" borderId="26" xfId="67" applyFont="1" applyFill="1" applyBorder="1" applyAlignment="1">
      <alignment horizontal="left" vertical="center" wrapText="1"/>
    </xf>
    <xf numFmtId="3" fontId="81" fillId="0" borderId="5" xfId="67" applyNumberFormat="1" applyFont="1" applyFill="1" applyBorder="1" applyAlignment="1">
      <alignment vertical="center"/>
    </xf>
    <xf numFmtId="3" fontId="81" fillId="0" borderId="0" xfId="67" applyNumberFormat="1" applyFont="1" applyFill="1" applyBorder="1" applyAlignment="1">
      <alignment vertical="center"/>
    </xf>
    <xf numFmtId="0" fontId="28" fillId="0" borderId="24" xfId="67" applyFont="1" applyFill="1" applyBorder="1" applyAlignment="1">
      <alignment horizontal="left" vertical="center" wrapText="1"/>
    </xf>
    <xf numFmtId="0" fontId="80" fillId="0" borderId="0" xfId="62" applyFont="1" applyFill="1"/>
    <xf numFmtId="0" fontId="28" fillId="0" borderId="24" xfId="67" applyFont="1" applyFill="1" applyBorder="1" applyAlignment="1">
      <alignment vertical="center" wrapText="1"/>
    </xf>
    <xf numFmtId="1" fontId="53" fillId="0" borderId="0" xfId="67" applyNumberFormat="1" applyFont="1" applyFill="1" applyAlignment="1">
      <alignment vertical="center"/>
    </xf>
    <xf numFmtId="0" fontId="40" fillId="0" borderId="0" xfId="50" applyFont="1" applyAlignment="1">
      <alignment wrapText="1"/>
    </xf>
    <xf numFmtId="0" fontId="40" fillId="0" borderId="0" xfId="50" applyFont="1"/>
    <xf numFmtId="49" fontId="40" fillId="0" borderId="0" xfId="50" applyNumberFormat="1" applyFont="1" applyAlignment="1">
      <alignment vertical="center"/>
    </xf>
    <xf numFmtId="0" fontId="40" fillId="0" borderId="0" xfId="50" applyFont="1" applyAlignment="1"/>
    <xf numFmtId="171" fontId="53" fillId="0" borderId="0" xfId="67" applyNumberFormat="1" applyFont="1" applyFill="1" applyAlignment="1">
      <alignment vertical="center"/>
    </xf>
    <xf numFmtId="0" fontId="73" fillId="0" borderId="51" xfId="67" applyFont="1" applyFill="1" applyBorder="1" applyAlignment="1">
      <alignment vertical="center" wrapText="1"/>
    </xf>
    <xf numFmtId="3" fontId="82" fillId="0" borderId="52" xfId="67" applyNumberFormat="1" applyFont="1" applyFill="1" applyBorder="1" applyAlignment="1">
      <alignment vertical="center"/>
    </xf>
    <xf numFmtId="3" fontId="83" fillId="0" borderId="52" xfId="67" applyNumberFormat="1" applyFont="1" applyFill="1" applyBorder="1" applyAlignment="1">
      <alignment vertical="center"/>
    </xf>
    <xf numFmtId="3" fontId="82" fillId="0" borderId="53" xfId="67" applyNumberFormat="1" applyFont="1" applyFill="1" applyBorder="1" applyAlignment="1">
      <alignment vertical="center"/>
    </xf>
    <xf numFmtId="0" fontId="65" fillId="0" borderId="51" xfId="62" applyFont="1" applyFill="1" applyBorder="1"/>
    <xf numFmtId="0" fontId="84" fillId="0" borderId="51" xfId="62" applyFont="1" applyFill="1" applyBorder="1"/>
    <xf numFmtId="3" fontId="69" fillId="0" borderId="0" xfId="67" applyNumberFormat="1" applyFont="1" applyFill="1" applyAlignment="1">
      <alignment horizontal="center" vertical="center" wrapText="1"/>
    </xf>
    <xf numFmtId="0" fontId="73" fillId="0" borderId="0" xfId="67" applyFont="1" applyFill="1" applyAlignment="1">
      <alignment vertical="center"/>
    </xf>
    <xf numFmtId="0" fontId="84" fillId="0" borderId="0" xfId="62" applyFont="1" applyFill="1"/>
    <xf numFmtId="0" fontId="73" fillId="0" borderId="0" xfId="67" applyFont="1" applyFill="1" applyAlignment="1">
      <alignment vertical="center" wrapText="1"/>
    </xf>
    <xf numFmtId="0" fontId="78" fillId="0" borderId="0" xfId="67" applyFont="1" applyFill="1" applyAlignment="1">
      <alignment vertical="center" wrapText="1"/>
    </xf>
    <xf numFmtId="0" fontId="30" fillId="0" borderId="0" xfId="62"/>
    <xf numFmtId="0" fontId="65" fillId="0" borderId="0" xfId="62" applyFont="1"/>
    <xf numFmtId="0" fontId="66" fillId="0" borderId="0" xfId="62" applyFont="1"/>
    <xf numFmtId="0" fontId="30" fillId="0" borderId="0" xfId="62" applyAlignment="1">
      <alignment wrapText="1"/>
    </xf>
    <xf numFmtId="0" fontId="66" fillId="0" borderId="0" xfId="62" applyFont="1" applyAlignment="1">
      <alignment wrapText="1"/>
    </xf>
    <xf numFmtId="0" fontId="49" fillId="29" borderId="0" xfId="67" applyFont="1" applyFill="1" applyAlignment="1">
      <alignment vertical="center"/>
    </xf>
    <xf numFmtId="0" fontId="53" fillId="29" borderId="0" xfId="67" applyFont="1" applyFill="1" applyAlignment="1">
      <alignment vertical="center"/>
    </xf>
    <xf numFmtId="0" fontId="66" fillId="0" borderId="0" xfId="62" applyFont="1" applyAlignment="1">
      <alignment horizontal="center"/>
    </xf>
    <xf numFmtId="0" fontId="66" fillId="0" borderId="0" xfId="62" applyFont="1" applyBorder="1" applyAlignment="1">
      <alignment horizontal="center"/>
    </xf>
    <xf numFmtId="0" fontId="66" fillId="0" borderId="0" xfId="62" applyFont="1" applyBorder="1"/>
    <xf numFmtId="0" fontId="53" fillId="0" borderId="0" xfId="67" applyFont="1" applyFill="1" applyBorder="1" applyAlignment="1">
      <alignment vertical="center" wrapText="1"/>
    </xf>
    <xf numFmtId="0" fontId="27" fillId="0" borderId="30" xfId="2" applyFont="1" applyFill="1" applyBorder="1" applyAlignment="1">
      <alignment horizontal="left" vertical="top" wrapText="1"/>
    </xf>
    <xf numFmtId="0" fontId="27" fillId="0" borderId="42" xfId="2" applyFont="1" applyFill="1" applyBorder="1" applyAlignment="1">
      <alignment horizontal="left" vertical="top" wrapText="1"/>
    </xf>
    <xf numFmtId="0" fontId="36" fillId="0" borderId="0" xfId="1" applyFont="1" applyBorder="1" applyAlignment="1">
      <alignment wrapText="1"/>
    </xf>
    <xf numFmtId="175" fontId="31" fillId="0" borderId="41" xfId="49" applyNumberFormat="1" applyFont="1" applyFill="1" applyBorder="1" applyAlignment="1">
      <alignment horizontal="center" vertical="center" wrapText="1"/>
    </xf>
    <xf numFmtId="0" fontId="3" fillId="0" borderId="55" xfId="62" applyFont="1" applyBorder="1" applyAlignment="1">
      <alignment horizontal="center" vertical="center" wrapText="1"/>
    </xf>
    <xf numFmtId="0" fontId="3" fillId="0" borderId="55" xfId="62" applyFont="1" applyBorder="1" applyAlignment="1">
      <alignment horizontal="center" vertical="center"/>
    </xf>
    <xf numFmtId="0" fontId="3" fillId="25" borderId="44" xfId="78" applyNumberFormat="1" applyFont="1" applyFill="1" applyBorder="1" applyAlignment="1">
      <alignment horizontal="center" vertical="center" wrapText="1"/>
    </xf>
    <xf numFmtId="0" fontId="27" fillId="31" borderId="30" xfId="2" applyFont="1" applyFill="1" applyBorder="1" applyAlignment="1">
      <alignment horizontal="justify" vertical="top" wrapText="1"/>
    </xf>
    <xf numFmtId="2" fontId="27" fillId="31" borderId="33" xfId="2" applyNumberFormat="1" applyFont="1" applyFill="1" applyBorder="1" applyAlignment="1">
      <alignment horizontal="left" vertical="center" wrapText="1"/>
    </xf>
    <xf numFmtId="0" fontId="28" fillId="0" borderId="30" xfId="2" applyFont="1" applyFill="1" applyBorder="1" applyAlignment="1">
      <alignment horizontal="justify" vertical="center" wrapText="1"/>
    </xf>
    <xf numFmtId="4" fontId="28" fillId="0" borderId="30" xfId="2" applyNumberFormat="1" applyFont="1" applyFill="1" applyBorder="1" applyAlignment="1">
      <alignment horizontal="justify" vertical="center" wrapText="1"/>
    </xf>
    <xf numFmtId="0" fontId="86" fillId="0" borderId="0" xfId="2" applyFont="1" applyFill="1" applyAlignment="1">
      <alignment horizontal="center" vertical="center"/>
    </xf>
    <xf numFmtId="0" fontId="51" fillId="0" borderId="0" xfId="2" applyFont="1" applyFill="1" applyAlignment="1">
      <alignment vertical="center"/>
    </xf>
    <xf numFmtId="0" fontId="3" fillId="24" borderId="0" xfId="2" applyFill="1"/>
    <xf numFmtId="0" fontId="3" fillId="0" borderId="0" xfId="2" applyFill="1"/>
    <xf numFmtId="2" fontId="3" fillId="0" borderId="0" xfId="2" applyNumberFormat="1" applyFont="1"/>
    <xf numFmtId="10" fontId="27" fillId="0" borderId="42" xfId="80" quotePrefix="1" applyNumberFormat="1" applyFont="1" applyFill="1" applyBorder="1" applyAlignment="1">
      <alignment horizontal="justify" vertical="top" wrapText="1"/>
    </xf>
    <xf numFmtId="10" fontId="27" fillId="0" borderId="42" xfId="2" quotePrefix="1" applyNumberFormat="1" applyFont="1" applyFill="1" applyBorder="1" applyAlignment="1">
      <alignment horizontal="justify" vertical="top" wrapText="1"/>
    </xf>
    <xf numFmtId="177" fontId="3" fillId="0" borderId="0" xfId="2" applyNumberFormat="1" applyFont="1" applyFill="1"/>
    <xf numFmtId="0" fontId="3" fillId="0" borderId="56" xfId="2" applyFont="1" applyFill="1" applyBorder="1" applyAlignment="1">
      <alignment vertical="center" wrapText="1"/>
    </xf>
    <xf numFmtId="3" fontId="59" fillId="0" borderId="57" xfId="67" applyNumberFormat="1" applyFont="1" applyFill="1" applyBorder="1" applyAlignment="1">
      <alignment vertical="center"/>
    </xf>
    <xf numFmtId="0" fontId="51" fillId="0" borderId="61" xfId="67" applyFont="1" applyFill="1" applyBorder="1" applyAlignment="1">
      <alignment vertical="center" wrapText="1"/>
    </xf>
    <xf numFmtId="0" fontId="53" fillId="0" borderId="61" xfId="67" applyFont="1" applyFill="1" applyBorder="1" applyAlignment="1">
      <alignment vertical="center" wrapText="1"/>
    </xf>
    <xf numFmtId="9" fontId="59" fillId="0" borderId="62" xfId="67" applyNumberFormat="1" applyFont="1" applyFill="1" applyBorder="1" applyAlignment="1">
      <alignment vertical="center"/>
    </xf>
    <xf numFmtId="0" fontId="53" fillId="0" borderId="63" xfId="67" applyFont="1" applyFill="1" applyBorder="1" applyAlignment="1">
      <alignment vertical="center" wrapText="1"/>
    </xf>
    <xf numFmtId="174" fontId="59" fillId="0" borderId="61" xfId="67" applyNumberFormat="1" applyFont="1" applyFill="1" applyBorder="1" applyAlignment="1">
      <alignment vertical="center"/>
    </xf>
    <xf numFmtId="10" fontId="59" fillId="0" borderId="56" xfId="67" applyNumberFormat="1" applyFont="1" applyFill="1" applyBorder="1" applyAlignment="1">
      <alignment vertical="center"/>
    </xf>
    <xf numFmtId="3" fontId="27" fillId="0" borderId="56" xfId="67" applyNumberFormat="1" applyFont="1" applyFill="1" applyBorder="1" applyAlignment="1">
      <alignment vertical="center"/>
    </xf>
    <xf numFmtId="3" fontId="28" fillId="0" borderId="56" xfId="67" applyNumberFormat="1" applyFont="1" applyFill="1" applyBorder="1" applyAlignment="1">
      <alignment vertical="center"/>
    </xf>
    <xf numFmtId="168" fontId="27" fillId="0" borderId="56" xfId="67" applyNumberFormat="1" applyFont="1" applyFill="1" applyBorder="1" applyAlignment="1">
      <alignment horizontal="center" vertical="center"/>
    </xf>
    <xf numFmtId="169" fontId="28" fillId="0" borderId="56" xfId="67" applyNumberFormat="1" applyFont="1" applyFill="1" applyBorder="1" applyAlignment="1">
      <alignment vertical="center"/>
    </xf>
    <xf numFmtId="170" fontId="28" fillId="0" borderId="56" xfId="67" applyNumberFormat="1" applyFont="1" applyFill="1" applyBorder="1" applyAlignment="1">
      <alignment vertical="center"/>
    </xf>
    <xf numFmtId="172" fontId="82" fillId="0" borderId="56" xfId="67" applyNumberFormat="1" applyFont="1" applyFill="1" applyBorder="1" applyAlignment="1">
      <alignment vertical="center"/>
    </xf>
    <xf numFmtId="0" fontId="85" fillId="27" borderId="56" xfId="62" applyFont="1" applyFill="1" applyBorder="1" applyAlignment="1">
      <alignment horizontal="center" vertical="center" wrapText="1"/>
    </xf>
    <xf numFmtId="172" fontId="66" fillId="27" borderId="56" xfId="62" applyNumberFormat="1" applyFont="1" applyFill="1" applyBorder="1" applyAlignment="1">
      <alignment horizontal="center" vertical="center" wrapText="1"/>
    </xf>
    <xf numFmtId="9" fontId="66" fillId="27" borderId="56" xfId="62" applyNumberFormat="1" applyFont="1" applyFill="1" applyBorder="1" applyAlignment="1">
      <alignment horizontal="center" vertical="center" wrapText="1"/>
    </xf>
    <xf numFmtId="4" fontId="66" fillId="27" borderId="56" xfId="62" applyNumberFormat="1" applyFont="1" applyFill="1" applyBorder="1" applyAlignment="1">
      <alignment horizontal="center" vertical="center" wrapText="1"/>
    </xf>
    <xf numFmtId="0" fontId="30" fillId="0" borderId="56" xfId="62" applyBorder="1" applyAlignment="1">
      <alignment horizontal="center" vertical="center" wrapText="1"/>
    </xf>
    <xf numFmtId="0" fontId="30" fillId="28" borderId="56" xfId="62" applyFill="1" applyBorder="1" applyAlignment="1">
      <alignment horizontal="center" vertical="center"/>
    </xf>
    <xf numFmtId="0" fontId="30" fillId="0" borderId="56" xfId="62" applyBorder="1" applyAlignment="1">
      <alignment horizontal="center" vertical="center"/>
    </xf>
    <xf numFmtId="0" fontId="30" fillId="0" borderId="56" xfId="62" applyBorder="1" applyAlignment="1">
      <alignment horizontal="left" vertical="center" wrapText="1"/>
    </xf>
    <xf numFmtId="4" fontId="30" fillId="0" borderId="56" xfId="62" applyNumberFormat="1" applyBorder="1" applyAlignment="1">
      <alignment horizontal="center" vertical="center"/>
    </xf>
    <xf numFmtId="0" fontId="30" fillId="28" borderId="56" xfId="62" applyFill="1" applyBorder="1" applyAlignment="1">
      <alignment horizontal="center" vertical="center" wrapText="1"/>
    </xf>
    <xf numFmtId="9" fontId="0" fillId="0" borderId="56" xfId="68" applyFont="1" applyBorder="1" applyAlignment="1">
      <alignment horizontal="left" vertical="center" wrapText="1"/>
    </xf>
    <xf numFmtId="9" fontId="0" fillId="0" borderId="56" xfId="68" applyFont="1" applyBorder="1" applyAlignment="1">
      <alignment horizontal="center" vertical="center"/>
    </xf>
    <xf numFmtId="9" fontId="30" fillId="28" borderId="56" xfId="68" applyFont="1" applyFill="1" applyBorder="1" applyAlignment="1">
      <alignment horizontal="center" vertical="center"/>
    </xf>
    <xf numFmtId="0" fontId="30" fillId="26" borderId="56" xfId="62" applyFill="1" applyBorder="1" applyAlignment="1">
      <alignment horizontal="center" vertical="center" wrapText="1"/>
    </xf>
    <xf numFmtId="0" fontId="30" fillId="0" borderId="56" xfId="62" applyFill="1" applyBorder="1" applyAlignment="1">
      <alignment horizontal="center" vertical="center" wrapText="1"/>
    </xf>
    <xf numFmtId="0" fontId="30" fillId="0" borderId="56" xfId="62" applyBorder="1" applyAlignment="1">
      <alignment wrapText="1"/>
    </xf>
    <xf numFmtId="0" fontId="30" fillId="0" borderId="56" xfId="62" applyBorder="1"/>
    <xf numFmtId="0" fontId="30" fillId="0" borderId="56" xfId="62" applyBorder="1" applyAlignment="1">
      <alignment horizontal="left" wrapText="1"/>
    </xf>
    <xf numFmtId="0" fontId="66" fillId="0" borderId="56" xfId="62" applyFont="1" applyBorder="1" applyAlignment="1">
      <alignment wrapText="1"/>
    </xf>
    <xf numFmtId="4" fontId="66" fillId="26" borderId="56" xfId="62" applyNumberFormat="1" applyFont="1" applyFill="1" applyBorder="1" applyAlignment="1">
      <alignment horizontal="center"/>
    </xf>
    <xf numFmtId="3" fontId="66" fillId="26" borderId="56" xfId="62" applyNumberFormat="1" applyFont="1" applyFill="1" applyBorder="1" applyAlignment="1">
      <alignment horizontal="center"/>
    </xf>
    <xf numFmtId="0" fontId="66" fillId="0" borderId="59" xfId="62" applyFont="1" applyBorder="1" applyAlignment="1">
      <alignment wrapText="1"/>
    </xf>
    <xf numFmtId="3" fontId="66" fillId="0" borderId="59" xfId="62" applyNumberFormat="1" applyFont="1" applyFill="1" applyBorder="1"/>
    <xf numFmtId="4" fontId="66" fillId="0" borderId="56" xfId="62" applyNumberFormat="1" applyFont="1" applyFill="1" applyBorder="1" applyAlignment="1">
      <alignment horizontal="center"/>
    </xf>
    <xf numFmtId="4" fontId="66" fillId="28" borderId="56" xfId="62" applyNumberFormat="1" applyFont="1" applyFill="1" applyBorder="1" applyAlignment="1">
      <alignment horizontal="center"/>
    </xf>
    <xf numFmtId="10" fontId="66" fillId="28" borderId="56" xfId="62" applyNumberFormat="1" applyFont="1" applyFill="1" applyBorder="1" applyAlignment="1">
      <alignment horizontal="center"/>
    </xf>
    <xf numFmtId="0" fontId="53" fillId="0" borderId="59" xfId="67" applyFont="1" applyFill="1" applyBorder="1" applyAlignment="1">
      <alignment vertical="center" wrapText="1"/>
    </xf>
    <xf numFmtId="3" fontId="59" fillId="0" borderId="59" xfId="67" applyNumberFormat="1" applyFont="1" applyFill="1" applyBorder="1" applyAlignment="1">
      <alignment horizontal="center" vertical="center"/>
    </xf>
    <xf numFmtId="0" fontId="66" fillId="0" borderId="56" xfId="62" applyFont="1" applyBorder="1"/>
    <xf numFmtId="0" fontId="66" fillId="30" borderId="56" xfId="62" applyFont="1" applyFill="1" applyBorder="1"/>
    <xf numFmtId="10" fontId="59" fillId="30" borderId="56" xfId="67" applyNumberFormat="1" applyFont="1" applyFill="1" applyBorder="1" applyAlignment="1">
      <alignment vertical="center"/>
    </xf>
    <xf numFmtId="0" fontId="66" fillId="0" borderId="59" xfId="62" applyFont="1" applyFill="1" applyBorder="1"/>
    <xf numFmtId="10" fontId="66" fillId="0" borderId="59" xfId="62" applyNumberFormat="1" applyFont="1" applyFill="1" applyBorder="1"/>
    <xf numFmtId="3" fontId="53" fillId="30" borderId="56" xfId="67" applyNumberFormat="1" applyFont="1" applyFill="1" applyBorder="1" applyAlignment="1">
      <alignment horizontal="right" vertical="center"/>
    </xf>
    <xf numFmtId="167" fontId="59" fillId="30" borderId="56" xfId="67" applyNumberFormat="1" applyFont="1" applyFill="1" applyBorder="1" applyAlignment="1">
      <alignment horizontal="right" vertical="center"/>
    </xf>
    <xf numFmtId="0" fontId="3" fillId="0" borderId="0" xfId="2" applyFont="1" applyFill="1" applyBorder="1" applyAlignment="1">
      <alignment horizontal="left" wrapText="1"/>
    </xf>
    <xf numFmtId="0" fontId="3" fillId="0" borderId="0" xfId="2" applyFont="1" applyFill="1" applyAlignment="1">
      <alignment horizontal="left" wrapText="1"/>
    </xf>
    <xf numFmtId="0" fontId="3" fillId="0" borderId="0" xfId="2" applyFont="1" applyFill="1" applyAlignment="1">
      <alignment horizontal="left" vertical="center" wrapText="1"/>
    </xf>
    <xf numFmtId="0" fontId="3" fillId="0" borderId="0" xfId="2" applyFont="1" applyFill="1" applyBorder="1" applyAlignment="1">
      <alignment horizontal="left"/>
    </xf>
    <xf numFmtId="0" fontId="58" fillId="0" borderId="56" xfId="1" applyFont="1" applyBorder="1" applyAlignment="1">
      <alignment horizontal="center" vertical="center" wrapText="1"/>
    </xf>
    <xf numFmtId="0" fontId="53" fillId="0" borderId="56" xfId="1" applyFont="1" applyBorder="1" applyAlignment="1">
      <alignment horizontal="center" vertical="center" wrapText="1"/>
    </xf>
    <xf numFmtId="0" fontId="53" fillId="0" borderId="58" xfId="1" applyFont="1" applyBorder="1" applyAlignment="1">
      <alignment horizontal="center" vertical="center" wrapText="1"/>
    </xf>
    <xf numFmtId="49" fontId="53" fillId="0" borderId="56" xfId="1" applyNumberFormat="1" applyFont="1" applyBorder="1" applyAlignment="1">
      <alignment vertical="center"/>
    </xf>
    <xf numFmtId="0" fontId="3" fillId="0" borderId="58" xfId="2" applyFont="1" applyFill="1" applyBorder="1" applyAlignment="1">
      <alignment vertical="center" wrapText="1"/>
    </xf>
    <xf numFmtId="0" fontId="3" fillId="0" borderId="56" xfId="1" applyFont="1" applyBorder="1" applyAlignment="1">
      <alignment vertical="center"/>
    </xf>
    <xf numFmtId="0" fontId="3" fillId="0" borderId="54" xfId="2" applyFont="1" applyFill="1" applyBorder="1" applyAlignment="1">
      <alignment horizontal="center" vertical="center" wrapText="1"/>
    </xf>
    <xf numFmtId="0" fontId="29" fillId="0" borderId="56" xfId="2" applyFont="1" applyFill="1" applyBorder="1" applyAlignment="1">
      <alignment horizontal="center" vertical="center" textRotation="90" wrapText="1"/>
    </xf>
    <xf numFmtId="1" fontId="31" fillId="0" borderId="56" xfId="49" applyNumberFormat="1" applyFont="1" applyBorder="1" applyAlignment="1">
      <alignment horizontal="center" vertical="center" wrapText="1"/>
    </xf>
    <xf numFmtId="0" fontId="31" fillId="0" borderId="56" xfId="49" applyFont="1" applyFill="1" applyBorder="1" applyAlignment="1">
      <alignment horizontal="center" vertical="center" wrapText="1"/>
    </xf>
    <xf numFmtId="14" fontId="31" fillId="0" borderId="56" xfId="49" applyNumberFormat="1" applyFont="1" applyFill="1" applyBorder="1" applyAlignment="1">
      <alignment horizontal="center" vertical="center" wrapText="1"/>
    </xf>
    <xf numFmtId="2" fontId="31" fillId="0" borderId="56" xfId="49" applyNumberFormat="1" applyFont="1" applyFill="1" applyBorder="1" applyAlignment="1">
      <alignment horizontal="center" vertical="center" wrapText="1"/>
    </xf>
    <xf numFmtId="175" fontId="31" fillId="0" borderId="56" xfId="49" applyNumberFormat="1" applyFont="1" applyFill="1" applyBorder="1" applyAlignment="1">
      <alignment horizontal="center" vertical="center" wrapText="1"/>
    </xf>
    <xf numFmtId="4" fontId="31" fillId="0" borderId="56" xfId="0" applyNumberFormat="1" applyFont="1" applyFill="1" applyBorder="1" applyAlignment="1">
      <alignment horizontal="center" vertical="center"/>
    </xf>
    <xf numFmtId="0" fontId="31" fillId="0" borderId="56" xfId="49" applyFont="1" applyBorder="1" applyAlignment="1">
      <alignment horizontal="center" vertical="center" wrapText="1"/>
    </xf>
    <xf numFmtId="49" fontId="31" fillId="0" borderId="56" xfId="0" applyNumberFormat="1" applyFont="1" applyFill="1" applyBorder="1" applyAlignment="1">
      <alignment horizontal="center" vertical="center" wrapText="1"/>
    </xf>
    <xf numFmtId="14" fontId="31" fillId="0" borderId="56" xfId="49" applyNumberFormat="1" applyFont="1" applyBorder="1" applyAlignment="1">
      <alignment horizontal="center" vertical="center" wrapText="1"/>
    </xf>
    <xf numFmtId="0" fontId="60" fillId="0" borderId="0" xfId="1" applyFont="1" applyAlignment="1">
      <alignment horizontal="center" vertical="center"/>
    </xf>
    <xf numFmtId="0" fontId="62" fillId="0" borderId="0" xfId="1" applyFont="1" applyFill="1" applyBorder="1" applyAlignment="1">
      <alignment horizontal="center" vertical="center"/>
    </xf>
    <xf numFmtId="167" fontId="87" fillId="0" borderId="0" xfId="67" applyNumberFormat="1" applyFont="1" applyFill="1" applyBorder="1" applyAlignment="1">
      <alignment horizontal="center" vertical="center"/>
    </xf>
    <xf numFmtId="4" fontId="66" fillId="0" borderId="0" xfId="62" applyNumberFormat="1" applyFont="1" applyAlignment="1">
      <alignment horizontal="center"/>
    </xf>
    <xf numFmtId="14" fontId="31" fillId="0" borderId="56" xfId="0" applyNumberFormat="1" applyFont="1" applyFill="1" applyBorder="1" applyAlignment="1">
      <alignment horizontal="center" vertical="center" wrapText="1"/>
    </xf>
    <xf numFmtId="0" fontId="58" fillId="0" borderId="56" xfId="1" applyFont="1" applyBorder="1" applyAlignment="1">
      <alignment horizontal="center" vertical="center" wrapText="1"/>
    </xf>
    <xf numFmtId="0" fontId="88" fillId="32" borderId="56" xfId="62" applyFont="1" applyFill="1" applyBorder="1" applyAlignment="1">
      <alignment horizontal="left" vertical="center" wrapText="1"/>
    </xf>
    <xf numFmtId="0" fontId="88" fillId="32" borderId="56" xfId="62" applyFont="1" applyFill="1" applyBorder="1" applyAlignment="1">
      <alignment horizontal="center" wrapText="1"/>
    </xf>
    <xf numFmtId="10" fontId="88" fillId="32" borderId="56" xfId="62" applyNumberFormat="1" applyFont="1" applyFill="1" applyBorder="1"/>
    <xf numFmtId="0" fontId="30" fillId="0" borderId="56" xfId="62" applyFont="1" applyFill="1" applyBorder="1" applyAlignment="1">
      <alignment horizontal="left" vertical="center" wrapText="1"/>
    </xf>
    <xf numFmtId="2" fontId="58" fillId="0" borderId="56" xfId="2" applyNumberFormat="1" applyFont="1" applyFill="1" applyBorder="1" applyAlignment="1">
      <alignment horizontal="center" vertical="center" wrapText="1"/>
    </xf>
    <xf numFmtId="173" fontId="58" fillId="0" borderId="56" xfId="2" applyNumberFormat="1" applyFont="1" applyFill="1" applyBorder="1" applyAlignment="1">
      <alignment horizontal="center" vertical="center" wrapText="1"/>
    </xf>
    <xf numFmtId="9" fontId="0" fillId="33" borderId="56" xfId="68" applyFont="1" applyFill="1" applyBorder="1" applyAlignment="1">
      <alignment horizontal="center" vertical="center"/>
    </xf>
    <xf numFmtId="0" fontId="53" fillId="0" borderId="56" xfId="62" applyFont="1" applyFill="1" applyBorder="1" applyAlignment="1">
      <alignment horizontal="center" vertical="center"/>
    </xf>
    <xf numFmtId="0" fontId="4" fillId="0" borderId="0" xfId="1" applyFont="1" applyFill="1" applyBorder="1" applyAlignment="1">
      <alignment horizontal="center" vertical="center"/>
    </xf>
    <xf numFmtId="0" fontId="32" fillId="0" borderId="0" xfId="1" applyFont="1" applyFill="1" applyAlignment="1">
      <alignment horizontal="center" vertical="center"/>
    </xf>
    <xf numFmtId="0" fontId="53" fillId="0" borderId="56" xfId="62" applyFont="1" applyFill="1" applyBorder="1" applyAlignment="1">
      <alignment horizontal="center" vertical="center" wrapText="1"/>
    </xf>
    <xf numFmtId="0" fontId="3" fillId="0" borderId="56" xfId="1" applyFont="1" applyBorder="1" applyAlignment="1">
      <alignment horizontal="center" vertical="center" wrapText="1"/>
    </xf>
    <xf numFmtId="0" fontId="37" fillId="0" borderId="0" xfId="1" applyFont="1" applyFill="1" applyAlignment="1">
      <alignment horizontal="left" vertical="center"/>
    </xf>
    <xf numFmtId="0" fontId="6" fillId="0" borderId="0" xfId="1" applyFont="1" applyFill="1" applyAlignment="1">
      <alignment horizontal="left"/>
    </xf>
    <xf numFmtId="0" fontId="32" fillId="0" borderId="0" xfId="1" applyFont="1" applyFill="1" applyAlignment="1">
      <alignment horizontal="left" vertical="center"/>
    </xf>
    <xf numFmtId="0" fontId="6" fillId="0" borderId="0" xfId="1" applyFont="1" applyFill="1" applyBorder="1"/>
    <xf numFmtId="0" fontId="40" fillId="0" borderId="0" xfId="1" applyFont="1" applyFill="1"/>
    <xf numFmtId="0" fontId="4" fillId="0" borderId="0" xfId="1" applyFont="1" applyFill="1" applyAlignment="1">
      <alignment horizontal="center" vertical="center"/>
    </xf>
    <xf numFmtId="0" fontId="4" fillId="0" borderId="0" xfId="1" applyFont="1" applyFill="1" applyAlignment="1">
      <alignment horizontal="left" vertical="center"/>
    </xf>
    <xf numFmtId="0" fontId="38" fillId="0" borderId="0" xfId="1" applyFont="1" applyFill="1" applyAlignment="1">
      <alignment vertical="center"/>
    </xf>
    <xf numFmtId="0" fontId="3" fillId="0" borderId="0" xfId="1" applyFont="1" applyFill="1" applyAlignment="1">
      <alignment horizontal="left" vertical="center"/>
    </xf>
    <xf numFmtId="0" fontId="3" fillId="0" borderId="1" xfId="1" applyFont="1" applyFill="1" applyBorder="1" applyAlignment="1">
      <alignment vertical="center" wrapText="1"/>
    </xf>
    <xf numFmtId="0" fontId="3" fillId="0" borderId="4" xfId="1" applyFont="1" applyFill="1" applyBorder="1" applyAlignment="1">
      <alignment horizontal="center" vertical="center" wrapText="1"/>
    </xf>
    <xf numFmtId="0" fontId="3" fillId="0" borderId="1" xfId="1" applyFont="1" applyFill="1" applyBorder="1" applyAlignment="1">
      <alignment horizontal="center" vertical="center" wrapText="1"/>
    </xf>
    <xf numFmtId="0" fontId="3" fillId="0" borderId="0" xfId="1" applyFont="1" applyFill="1" applyBorder="1" applyAlignment="1">
      <alignment vertical="center"/>
    </xf>
    <xf numFmtId="0" fontId="40" fillId="0" borderId="0" xfId="1" applyFont="1" applyFill="1" applyBorder="1"/>
    <xf numFmtId="0" fontId="3" fillId="0" borderId="4" xfId="1" applyFont="1" applyFill="1" applyBorder="1" applyAlignment="1">
      <alignment horizontal="left" vertical="center" wrapText="1"/>
    </xf>
    <xf numFmtId="0" fontId="36" fillId="0" borderId="0" xfId="1" applyFont="1" applyFill="1" applyBorder="1"/>
    <xf numFmtId="0" fontId="36" fillId="0" borderId="0" xfId="1" applyFont="1" applyFill="1"/>
    <xf numFmtId="0" fontId="3" fillId="0" borderId="44" xfId="1" applyFont="1" applyFill="1" applyBorder="1" applyAlignment="1">
      <alignment horizontal="left" vertical="center" wrapText="1"/>
    </xf>
    <xf numFmtId="0" fontId="36" fillId="0" borderId="0" xfId="1" applyFont="1" applyFill="1" applyBorder="1" applyAlignment="1">
      <alignment horizontal="left"/>
    </xf>
    <xf numFmtId="0" fontId="36" fillId="0" borderId="0" xfId="1" applyFont="1" applyFill="1" applyAlignment="1">
      <alignment horizontal="left"/>
    </xf>
    <xf numFmtId="14" fontId="3" fillId="25" borderId="56" xfId="77" applyNumberFormat="1" applyFont="1" applyFill="1" applyBorder="1" applyAlignment="1">
      <alignment horizontal="center" vertical="center" wrapText="1"/>
    </xf>
    <xf numFmtId="14" fontId="3" fillId="0" borderId="56" xfId="77" applyNumberFormat="1" applyFont="1" applyFill="1" applyBorder="1" applyAlignment="1">
      <alignment horizontal="center" vertical="center" wrapText="1"/>
    </xf>
    <xf numFmtId="0" fontId="52" fillId="0" borderId="56" xfId="79" applyFont="1" applyFill="1" applyBorder="1"/>
    <xf numFmtId="14" fontId="51" fillId="0" borderId="56" xfId="77" applyNumberFormat="1" applyFont="1" applyFill="1" applyBorder="1" applyAlignment="1">
      <alignment horizontal="center" vertical="center" wrapText="1"/>
    </xf>
    <xf numFmtId="0" fontId="3" fillId="0" borderId="0" xfId="62" applyFont="1" applyBorder="1" applyAlignment="1">
      <alignment horizontal="center" vertical="center" wrapText="1"/>
    </xf>
    <xf numFmtId="0" fontId="3" fillId="0" borderId="0" xfId="62" applyFont="1" applyBorder="1" applyAlignment="1">
      <alignment horizontal="center" vertical="center"/>
    </xf>
    <xf numFmtId="49" fontId="31" fillId="0" borderId="56" xfId="0" applyNumberFormat="1" applyFont="1" applyFill="1" applyBorder="1" applyAlignment="1">
      <alignment horizontal="center" vertical="center"/>
    </xf>
    <xf numFmtId="14" fontId="31" fillId="0" borderId="56" xfId="0" applyNumberFormat="1" applyFont="1" applyFill="1" applyBorder="1" applyAlignment="1">
      <alignment horizontal="center" vertical="center"/>
    </xf>
    <xf numFmtId="0" fontId="3" fillId="0" borderId="56" xfId="62" applyFont="1" applyBorder="1" applyAlignment="1">
      <alignment horizontal="center" vertical="top"/>
    </xf>
    <xf numFmtId="4" fontId="31" fillId="0" borderId="56" xfId="49" applyNumberFormat="1" applyFont="1" applyBorder="1" applyAlignment="1">
      <alignment horizontal="center" vertical="center" wrapText="1"/>
    </xf>
    <xf numFmtId="0" fontId="29" fillId="0" borderId="56" xfId="2" applyFont="1" applyFill="1" applyBorder="1" applyAlignment="1">
      <alignment horizontal="center" vertical="center" wrapText="1"/>
    </xf>
    <xf numFmtId="178" fontId="3" fillId="25" borderId="44" xfId="78" applyNumberFormat="1" applyFont="1" applyFill="1" applyBorder="1" applyAlignment="1">
      <alignment horizontal="center" vertical="center" wrapText="1"/>
    </xf>
    <xf numFmtId="0" fontId="29" fillId="0" borderId="54" xfId="2" applyFont="1" applyFill="1" applyBorder="1" applyAlignment="1">
      <alignment horizontal="center" vertical="center" wrapText="1"/>
    </xf>
    <xf numFmtId="3" fontId="27" fillId="0" borderId="59" xfId="67" applyNumberFormat="1" applyFont="1" applyFill="1" applyBorder="1" applyAlignment="1">
      <alignment horizontal="center" vertical="center"/>
    </xf>
    <xf numFmtId="0" fontId="27" fillId="0" borderId="56" xfId="67" applyFont="1" applyFill="1" applyBorder="1" applyAlignment="1">
      <alignment horizontal="center" vertical="center"/>
    </xf>
    <xf numFmtId="0" fontId="89" fillId="0" borderId="56" xfId="62" applyFont="1" applyFill="1" applyBorder="1" applyAlignment="1">
      <alignment horizontal="center"/>
    </xf>
    <xf numFmtId="0" fontId="90" fillId="34" borderId="56" xfId="62" applyFont="1" applyFill="1" applyBorder="1" applyAlignment="1">
      <alignment horizontal="left" vertical="center" wrapText="1"/>
    </xf>
    <xf numFmtId="0" fontId="91" fillId="32" borderId="56" xfId="62" applyFont="1" applyFill="1" applyBorder="1" applyAlignment="1">
      <alignment horizontal="center" vertical="center" wrapText="1"/>
    </xf>
    <xf numFmtId="2" fontId="91" fillId="32" borderId="56" xfId="62" applyNumberFormat="1" applyFont="1" applyFill="1" applyBorder="1" applyAlignment="1">
      <alignment horizontal="center" vertical="center" wrapText="1"/>
    </xf>
    <xf numFmtId="10" fontId="90" fillId="34" borderId="56" xfId="62" applyNumberFormat="1" applyFont="1" applyFill="1" applyBorder="1"/>
    <xf numFmtId="0" fontId="29" fillId="0" borderId="0" xfId="0" applyFont="1" applyFill="1" applyAlignment="1">
      <alignment horizontal="center" vertical="center"/>
    </xf>
    <xf numFmtId="49" fontId="3" fillId="0" borderId="4" xfId="1" applyNumberFormat="1" applyFont="1" applyFill="1" applyBorder="1" applyAlignment="1">
      <alignment horizontal="center" vertical="center"/>
    </xf>
    <xf numFmtId="49" fontId="3" fillId="0" borderId="7" xfId="1" applyNumberFormat="1" applyFont="1" applyFill="1" applyBorder="1" applyAlignment="1">
      <alignment horizontal="center" vertical="center"/>
    </xf>
    <xf numFmtId="49" fontId="3" fillId="0" borderId="3" xfId="1" applyNumberFormat="1" applyFont="1" applyFill="1" applyBorder="1" applyAlignment="1">
      <alignment horizontal="center" vertical="center"/>
    </xf>
    <xf numFmtId="0" fontId="3" fillId="0" borderId="0" xfId="1" applyFont="1" applyFill="1" applyAlignment="1">
      <alignment horizontal="center" vertical="center"/>
    </xf>
    <xf numFmtId="0" fontId="38" fillId="0" borderId="0" xfId="1" applyFont="1" applyFill="1" applyAlignment="1">
      <alignment horizontal="center" vertical="center" wrapText="1"/>
    </xf>
    <xf numFmtId="0" fontId="38" fillId="0" borderId="0" xfId="1" applyFont="1" applyFill="1" applyAlignment="1">
      <alignment horizontal="center" vertical="center"/>
    </xf>
    <xf numFmtId="0" fontId="32" fillId="0" borderId="0" xfId="1" applyFont="1" applyFill="1" applyAlignment="1">
      <alignment horizontal="center" vertical="center"/>
    </xf>
    <xf numFmtId="0" fontId="54" fillId="0" borderId="0" xfId="1" applyFont="1" applyFill="1" applyAlignment="1">
      <alignment horizontal="center" vertical="center"/>
    </xf>
    <xf numFmtId="0" fontId="29" fillId="0" borderId="1" xfId="1" applyFont="1" applyBorder="1" applyAlignment="1">
      <alignment horizontal="center" vertical="center" wrapText="1"/>
    </xf>
    <xf numFmtId="0" fontId="32" fillId="0" borderId="0" xfId="1" applyFont="1" applyAlignment="1">
      <alignment horizontal="center" vertical="center"/>
    </xf>
    <xf numFmtId="0" fontId="41" fillId="0" borderId="0" xfId="1" applyFont="1" applyAlignment="1">
      <alignment horizontal="center" vertical="center"/>
    </xf>
    <xf numFmtId="0" fontId="29" fillId="0" borderId="10" xfId="1" applyFont="1" applyBorder="1" applyAlignment="1">
      <alignment horizontal="center" vertical="center" wrapText="1"/>
    </xf>
    <xf numFmtId="0" fontId="29" fillId="0" borderId="2" xfId="1" applyFont="1" applyBorder="1" applyAlignment="1">
      <alignment horizontal="center" vertical="center" wrapText="1"/>
    </xf>
    <xf numFmtId="0" fontId="32" fillId="0" borderId="1" xfId="1" applyFont="1" applyBorder="1" applyAlignment="1">
      <alignment horizontal="center" vertical="center" wrapText="1"/>
    </xf>
    <xf numFmtId="0" fontId="3" fillId="0" borderId="0" xfId="1" applyFont="1" applyAlignment="1">
      <alignment horizontal="center" vertical="center"/>
    </xf>
    <xf numFmtId="0" fontId="4" fillId="0" borderId="0" xfId="1" applyFont="1" applyFill="1" applyBorder="1" applyAlignment="1">
      <alignment horizontal="center" vertical="center"/>
    </xf>
    <xf numFmtId="0" fontId="41" fillId="0" borderId="0" xfId="1" applyFont="1" applyAlignment="1">
      <alignment horizontal="center" vertical="center" wrapText="1"/>
    </xf>
    <xf numFmtId="0" fontId="4" fillId="0" borderId="0" xfId="1" applyFont="1" applyAlignment="1">
      <alignment horizontal="center" vertical="center"/>
    </xf>
    <xf numFmtId="0" fontId="38" fillId="0" borderId="0" xfId="1" applyFont="1" applyAlignment="1">
      <alignment horizontal="center" vertical="center" wrapText="1"/>
    </xf>
    <xf numFmtId="0" fontId="3" fillId="0" borderId="20" xfId="1" applyFont="1" applyBorder="1" applyAlignment="1">
      <alignment vertical="center"/>
    </xf>
    <xf numFmtId="0" fontId="29" fillId="0" borderId="10" xfId="62" applyFont="1" applyBorder="1" applyAlignment="1">
      <alignment horizontal="center" vertical="center"/>
    </xf>
    <xf numFmtId="0" fontId="29" fillId="0" borderId="6" xfId="62" applyFont="1" applyBorder="1" applyAlignment="1">
      <alignment horizontal="center" vertical="center"/>
    </xf>
    <xf numFmtId="0" fontId="29" fillId="0" borderId="2" xfId="62" applyFont="1" applyBorder="1" applyAlignment="1">
      <alignment horizontal="center" vertical="center"/>
    </xf>
    <xf numFmtId="0" fontId="29" fillId="0" borderId="9" xfId="62" applyFont="1" applyFill="1" applyBorder="1" applyAlignment="1">
      <alignment horizontal="center" vertical="center" wrapText="1"/>
    </xf>
    <xf numFmtId="0" fontId="29" fillId="0" borderId="8" xfId="62" applyFont="1" applyFill="1" applyBorder="1" applyAlignment="1">
      <alignment horizontal="center" vertical="center" wrapText="1"/>
    </xf>
    <xf numFmtId="0" fontId="29" fillId="0" borderId="22" xfId="62" applyFont="1" applyFill="1" applyBorder="1" applyAlignment="1">
      <alignment horizontal="center" vertical="center" wrapText="1"/>
    </xf>
    <xf numFmtId="0" fontId="29" fillId="0" borderId="21" xfId="62" applyFont="1" applyFill="1" applyBorder="1" applyAlignment="1">
      <alignment horizontal="center" vertical="center" wrapText="1"/>
    </xf>
    <xf numFmtId="0" fontId="29" fillId="0" borderId="10" xfId="62" applyFont="1" applyFill="1" applyBorder="1" applyAlignment="1">
      <alignment horizontal="center" vertical="center" wrapText="1"/>
    </xf>
    <xf numFmtId="0" fontId="29" fillId="0" borderId="2" xfId="62" applyFont="1" applyFill="1" applyBorder="1" applyAlignment="1">
      <alignment horizontal="center" vertical="center" wrapText="1"/>
    </xf>
    <xf numFmtId="49" fontId="3" fillId="0" borderId="0" xfId="62" applyNumberFormat="1" applyFont="1" applyBorder="1" applyAlignment="1">
      <alignment horizontal="left" vertical="top"/>
    </xf>
    <xf numFmtId="0" fontId="29" fillId="0" borderId="6" xfId="62" applyFont="1" applyFill="1" applyBorder="1" applyAlignment="1">
      <alignment horizontal="center" vertical="center" wrapText="1"/>
    </xf>
    <xf numFmtId="0" fontId="29" fillId="0" borderId="4" xfId="62" applyFont="1" applyBorder="1" applyAlignment="1">
      <alignment horizontal="center" vertical="center" wrapText="1"/>
    </xf>
    <xf numFmtId="0" fontId="29" fillId="0" borderId="3" xfId="62" applyFont="1" applyBorder="1" applyAlignment="1">
      <alignment horizontal="center" vertical="center" wrapText="1"/>
    </xf>
    <xf numFmtId="0" fontId="29" fillId="0" borderId="7" xfId="62" applyFont="1" applyBorder="1" applyAlignment="1">
      <alignment horizontal="center" vertical="center" wrapText="1"/>
    </xf>
    <xf numFmtId="0" fontId="38" fillId="0" borderId="0" xfId="1" applyFont="1" applyAlignment="1">
      <alignment horizontal="center" vertical="center"/>
    </xf>
    <xf numFmtId="0" fontId="3" fillId="0" borderId="20" xfId="62" applyFont="1" applyBorder="1" applyAlignment="1">
      <alignment horizontal="left" vertical="center"/>
    </xf>
    <xf numFmtId="0" fontId="29" fillId="0" borderId="50" xfId="62" applyFont="1" applyBorder="1" applyAlignment="1">
      <alignment horizontal="center" vertical="center" wrapText="1"/>
    </xf>
    <xf numFmtId="0" fontId="53" fillId="0" borderId="54" xfId="62" applyFont="1" applyFill="1" applyBorder="1" applyAlignment="1">
      <alignment horizontal="center" vertical="center" wrapText="1"/>
    </xf>
    <xf numFmtId="0" fontId="53" fillId="0" borderId="2" xfId="62" applyFont="1" applyFill="1" applyBorder="1" applyAlignment="1">
      <alignment horizontal="center" vertical="center" wrapText="1"/>
    </xf>
    <xf numFmtId="0" fontId="27" fillId="0" borderId="0" xfId="49" applyFont="1" applyFill="1" applyAlignment="1">
      <alignment horizontal="center"/>
    </xf>
    <xf numFmtId="0" fontId="28" fillId="0" borderId="0" xfId="49" applyFont="1" applyFill="1" applyAlignment="1">
      <alignment horizontal="center"/>
    </xf>
    <xf numFmtId="0" fontId="42" fillId="0" borderId="1" xfId="0" applyFont="1" applyBorder="1" applyAlignment="1">
      <alignment horizontal="center" vertical="center"/>
    </xf>
    <xf numFmtId="0" fontId="42" fillId="0" borderId="4" xfId="0" applyFont="1" applyBorder="1" applyAlignment="1">
      <alignment horizontal="center" vertical="center"/>
    </xf>
    <xf numFmtId="0" fontId="42" fillId="0" borderId="7" xfId="0" applyFont="1" applyBorder="1" applyAlignment="1">
      <alignment horizontal="center" vertical="center"/>
    </xf>
    <xf numFmtId="0" fontId="42" fillId="0" borderId="3" xfId="0" applyFont="1" applyBorder="1" applyAlignment="1">
      <alignment horizontal="center" vertical="center"/>
    </xf>
    <xf numFmtId="0" fontId="27" fillId="0" borderId="0" xfId="49" applyFont="1" applyAlignment="1">
      <alignment horizontal="center"/>
    </xf>
    <xf numFmtId="0" fontId="29" fillId="0" borderId="0" xfId="0" applyFont="1" applyFill="1" applyAlignment="1">
      <alignment horizontal="center" vertical="center" wrapText="1"/>
    </xf>
    <xf numFmtId="0" fontId="58" fillId="0" borderId="56" xfId="1" applyFont="1" applyBorder="1" applyAlignment="1">
      <alignment horizontal="center" vertical="center" wrapText="1"/>
    </xf>
    <xf numFmtId="0" fontId="58" fillId="0" borderId="58" xfId="1" applyFont="1" applyBorder="1" applyAlignment="1">
      <alignment horizontal="center" vertical="center" wrapText="1"/>
    </xf>
    <xf numFmtId="0" fontId="58" fillId="0" borderId="59" xfId="1" applyFont="1" applyBorder="1" applyAlignment="1">
      <alignment horizontal="center" vertical="center" wrapText="1"/>
    </xf>
    <xf numFmtId="0" fontId="58" fillId="0" borderId="60" xfId="1" applyFont="1" applyBorder="1" applyAlignment="1">
      <alignment horizontal="center" vertical="center" wrapText="1"/>
    </xf>
    <xf numFmtId="0" fontId="32" fillId="0" borderId="0" xfId="1" applyFont="1" applyAlignment="1">
      <alignment horizontal="center" vertical="center" wrapText="1"/>
    </xf>
    <xf numFmtId="0" fontId="53" fillId="0" borderId="0" xfId="1" applyFont="1" applyAlignment="1">
      <alignment horizontal="center" vertical="center"/>
    </xf>
    <xf numFmtId="176" fontId="71" fillId="0" borderId="0" xfId="1" applyNumberFormat="1" applyFont="1" applyAlignment="1">
      <alignment horizontal="center" vertical="center" wrapText="1"/>
    </xf>
    <xf numFmtId="0" fontId="71" fillId="0" borderId="0" xfId="1" applyFont="1" applyAlignment="1">
      <alignment horizontal="center" vertical="center" wrapText="1"/>
    </xf>
    <xf numFmtId="0" fontId="71" fillId="0" borderId="0" xfId="1" applyFont="1" applyAlignment="1">
      <alignment horizontal="center" vertical="center"/>
    </xf>
    <xf numFmtId="0" fontId="49" fillId="0" borderId="58" xfId="67" applyFont="1" applyFill="1" applyBorder="1" applyAlignment="1">
      <alignment horizontal="center" vertical="center" wrapText="1"/>
    </xf>
    <xf numFmtId="0" fontId="49" fillId="0" borderId="59" xfId="67" applyFont="1" applyFill="1" applyBorder="1" applyAlignment="1">
      <alignment horizontal="center" vertical="center" wrapText="1"/>
    </xf>
    <xf numFmtId="0" fontId="49" fillId="0" borderId="60" xfId="67" applyFont="1" applyFill="1" applyBorder="1" applyAlignment="1">
      <alignment horizontal="center" vertical="center" wrapText="1"/>
    </xf>
    <xf numFmtId="4" fontId="49" fillId="0" borderId="58" xfId="67" applyNumberFormat="1" applyFont="1" applyFill="1" applyBorder="1" applyAlignment="1">
      <alignment horizontal="center" vertical="center"/>
    </xf>
    <xf numFmtId="4" fontId="49" fillId="0" borderId="60" xfId="67" applyNumberFormat="1" applyFont="1" applyFill="1" applyBorder="1" applyAlignment="1">
      <alignment horizontal="center" vertical="center"/>
    </xf>
    <xf numFmtId="0" fontId="29" fillId="0" borderId="0" xfId="50" applyFont="1" applyFill="1" applyAlignment="1">
      <alignment horizontal="center" vertical="center"/>
    </xf>
    <xf numFmtId="0" fontId="60" fillId="0" borderId="0" xfId="1" applyFont="1" applyAlignment="1">
      <alignment horizontal="center" vertical="center"/>
    </xf>
    <xf numFmtId="3" fontId="49" fillId="0" borderId="58" xfId="67" applyNumberFormat="1" applyFont="1" applyFill="1" applyBorder="1" applyAlignment="1">
      <alignment horizontal="center" vertical="center"/>
    </xf>
    <xf numFmtId="3" fontId="49" fillId="0" borderId="60" xfId="67" applyNumberFormat="1" applyFont="1" applyFill="1" applyBorder="1" applyAlignment="1">
      <alignment horizontal="center" vertical="center"/>
    </xf>
    <xf numFmtId="0" fontId="49" fillId="0" borderId="58" xfId="67" applyFont="1" applyFill="1" applyBorder="1" applyAlignment="1">
      <alignment horizontal="center" vertical="center"/>
    </xf>
    <xf numFmtId="0" fontId="49" fillId="0" borderId="59" xfId="67" applyFont="1" applyFill="1" applyBorder="1" applyAlignment="1">
      <alignment horizontal="center" vertical="center"/>
    </xf>
    <xf numFmtId="0" fontId="49" fillId="0" borderId="60" xfId="67" applyFont="1" applyFill="1" applyBorder="1" applyAlignment="1">
      <alignment horizontal="center" vertical="center"/>
    </xf>
    <xf numFmtId="0" fontId="40" fillId="0" borderId="0" xfId="67" applyFont="1" applyFill="1" applyAlignment="1">
      <alignment horizontal="left" vertical="center" wrapText="1"/>
    </xf>
    <xf numFmtId="0" fontId="30" fillId="0" borderId="58" xfId="62" applyBorder="1" applyAlignment="1">
      <alignment horizontal="center" vertical="center" wrapText="1"/>
    </xf>
    <xf numFmtId="0" fontId="30" fillId="0" borderId="60" xfId="62" applyBorder="1" applyAlignment="1">
      <alignment horizontal="center" vertical="center" wrapText="1"/>
    </xf>
    <xf numFmtId="0" fontId="53" fillId="29" borderId="0" xfId="62" applyFont="1" applyFill="1" applyAlignment="1">
      <alignment horizontal="center" vertical="center" wrapText="1"/>
    </xf>
    <xf numFmtId="0" fontId="49" fillId="29" borderId="0" xfId="0" applyFont="1" applyFill="1" applyAlignment="1">
      <alignment horizontal="center" vertical="center" wrapText="1"/>
    </xf>
    <xf numFmtId="0" fontId="41" fillId="0" borderId="0" xfId="1" applyFont="1" applyFill="1" applyAlignment="1">
      <alignment horizontal="center" vertical="center"/>
    </xf>
    <xf numFmtId="0" fontId="29" fillId="0" borderId="44" xfId="0" applyFont="1" applyFill="1" applyBorder="1" applyAlignment="1">
      <alignment horizontal="center" vertical="center" wrapText="1" shrinkToFit="1"/>
    </xf>
    <xf numFmtId="0" fontId="41" fillId="0" borderId="0" xfId="1" applyFont="1" applyFill="1" applyAlignment="1">
      <alignment horizontal="center" vertical="center" wrapText="1"/>
    </xf>
    <xf numFmtId="0" fontId="29" fillId="0" borderId="44" xfId="2" applyFont="1" applyFill="1" applyBorder="1" applyAlignment="1">
      <alignment horizontal="center" vertical="center" wrapText="1" shrinkToFit="1"/>
    </xf>
    <xf numFmtId="0" fontId="29" fillId="0" borderId="44" xfId="2" applyNumberFormat="1" applyFont="1" applyFill="1" applyBorder="1" applyAlignment="1">
      <alignment horizontal="center" vertical="center" wrapText="1" shrinkToFit="1"/>
    </xf>
    <xf numFmtId="0" fontId="29" fillId="0" borderId="45" xfId="2" applyNumberFormat="1" applyFont="1" applyFill="1" applyBorder="1" applyAlignment="1">
      <alignment horizontal="center" vertical="center" wrapText="1" shrinkToFit="1"/>
    </xf>
    <xf numFmtId="0" fontId="29" fillId="0" borderId="6" xfId="2" applyNumberFormat="1" applyFont="1" applyFill="1" applyBorder="1" applyAlignment="1">
      <alignment horizontal="center" vertical="center" wrapText="1" shrinkToFit="1"/>
    </xf>
    <xf numFmtId="0" fontId="29" fillId="0" borderId="2" xfId="2" applyNumberFormat="1" applyFont="1" applyFill="1" applyBorder="1" applyAlignment="1">
      <alignment horizontal="center" vertical="center" wrapText="1" shrinkToFit="1"/>
    </xf>
    <xf numFmtId="0" fontId="29" fillId="0" borderId="2" xfId="2" applyFont="1" applyFill="1" applyBorder="1" applyAlignment="1">
      <alignment horizontal="center" vertical="center" wrapText="1" shrinkToFit="1"/>
    </xf>
    <xf numFmtId="0" fontId="29" fillId="0" borderId="0" xfId="2" applyFont="1" applyFill="1" applyAlignment="1">
      <alignment horizontal="center" vertical="top" wrapText="1"/>
    </xf>
    <xf numFmtId="0" fontId="29" fillId="0" borderId="22" xfId="2" applyFont="1" applyFill="1" applyBorder="1" applyAlignment="1">
      <alignment horizontal="center" vertical="center" wrapText="1" shrinkToFit="1"/>
    </xf>
    <xf numFmtId="0" fontId="29" fillId="0" borderId="21" xfId="2" applyFont="1" applyFill="1" applyBorder="1" applyAlignment="1">
      <alignment horizontal="center" vertical="center" wrapText="1" shrinkToFit="1"/>
    </xf>
    <xf numFmtId="0" fontId="29" fillId="0" borderId="46" xfId="2" applyFont="1" applyFill="1" applyBorder="1" applyAlignment="1">
      <alignment horizontal="center" vertical="center" wrapText="1" shrinkToFit="1"/>
    </xf>
    <xf numFmtId="0" fontId="29" fillId="0" borderId="47" xfId="2" applyFont="1" applyFill="1" applyBorder="1" applyAlignment="1">
      <alignment horizontal="center" vertical="center" wrapText="1" shrinkToFit="1"/>
    </xf>
    <xf numFmtId="0" fontId="29" fillId="0" borderId="58" xfId="52" applyFont="1" applyFill="1" applyBorder="1" applyAlignment="1">
      <alignment horizontal="center" vertical="center"/>
    </xf>
    <xf numFmtId="0" fontId="29" fillId="0" borderId="59" xfId="52" applyFont="1" applyFill="1" applyBorder="1" applyAlignment="1">
      <alignment horizontal="center" vertical="center"/>
    </xf>
    <xf numFmtId="0" fontId="29" fillId="0" borderId="56" xfId="52" applyFont="1" applyFill="1" applyBorder="1" applyAlignment="1">
      <alignment horizontal="center" vertical="center" wrapText="1"/>
    </xf>
    <xf numFmtId="0" fontId="29" fillId="0" borderId="56" xfId="2" applyFont="1" applyFill="1" applyBorder="1" applyAlignment="1">
      <alignment horizontal="center" vertical="center" wrapText="1"/>
    </xf>
    <xf numFmtId="0" fontId="29" fillId="0" borderId="56" xfId="2" applyFont="1" applyBorder="1" applyAlignment="1">
      <alignment horizontal="center" vertical="center"/>
    </xf>
    <xf numFmtId="0" fontId="58" fillId="0" borderId="54" xfId="2" applyFont="1" applyFill="1" applyBorder="1" applyAlignment="1">
      <alignment horizontal="center" vertical="center" wrapText="1"/>
    </xf>
    <xf numFmtId="0" fontId="58" fillId="0" borderId="6" xfId="2" applyFont="1" applyFill="1" applyBorder="1" applyAlignment="1">
      <alignment horizontal="center" vertical="center" wrapText="1"/>
    </xf>
    <xf numFmtId="0" fontId="58" fillId="0" borderId="2" xfId="2" applyFont="1" applyFill="1" applyBorder="1" applyAlignment="1">
      <alignment horizontal="center" vertical="center" wrapText="1"/>
    </xf>
    <xf numFmtId="0" fontId="3" fillId="0" borderId="0" xfId="2" applyFont="1" applyFill="1" applyAlignment="1">
      <alignment horizontal="center"/>
    </xf>
    <xf numFmtId="0" fontId="29" fillId="0" borderId="0" xfId="2" applyFont="1" applyFill="1" applyAlignment="1">
      <alignment horizontal="center"/>
    </xf>
    <xf numFmtId="0" fontId="29" fillId="0" borderId="54" xfId="2" applyFont="1" applyFill="1" applyBorder="1" applyAlignment="1">
      <alignment horizontal="center" vertical="center" wrapText="1"/>
    </xf>
    <xf numFmtId="0" fontId="29" fillId="0" borderId="6" xfId="2" applyFont="1" applyFill="1" applyBorder="1" applyAlignment="1">
      <alignment horizontal="center" vertical="center" wrapText="1"/>
    </xf>
    <xf numFmtId="0" fontId="29" fillId="0" borderId="2" xfId="2" applyFont="1" applyFill="1" applyBorder="1" applyAlignment="1">
      <alignment horizontal="center" vertical="center" wrapText="1"/>
    </xf>
    <xf numFmtId="0" fontId="3" fillId="0" borderId="0" xfId="2" applyFont="1" applyFill="1" applyBorder="1" applyAlignment="1">
      <alignment horizontal="left" wrapText="1"/>
    </xf>
    <xf numFmtId="0" fontId="3" fillId="0" borderId="0" xfId="2" applyFont="1" applyFill="1" applyAlignment="1">
      <alignment horizontal="left" wrapText="1"/>
    </xf>
    <xf numFmtId="0" fontId="3" fillId="0" borderId="0" xfId="2" applyFont="1" applyFill="1" applyAlignment="1">
      <alignment horizontal="left" vertical="center" wrapText="1"/>
    </xf>
    <xf numFmtId="0" fontId="3" fillId="0" borderId="0" xfId="2" applyFont="1" applyFill="1" applyBorder="1" applyAlignment="1">
      <alignment horizontal="left"/>
    </xf>
    <xf numFmtId="0" fontId="29" fillId="0" borderId="1" xfId="49" applyFont="1" applyFill="1" applyBorder="1" applyAlignment="1">
      <alignment horizontal="center" vertical="center" wrapText="1"/>
    </xf>
    <xf numFmtId="0" fontId="29" fillId="0" borderId="10" xfId="45" applyFont="1" applyFill="1" applyBorder="1" applyAlignment="1">
      <alignment horizontal="center" vertical="center" textRotation="90" wrapText="1"/>
    </xf>
    <xf numFmtId="0" fontId="29" fillId="0" borderId="2" xfId="45" applyFont="1" applyFill="1" applyBorder="1" applyAlignment="1">
      <alignment horizontal="center" vertical="center" textRotation="90" wrapText="1"/>
    </xf>
    <xf numFmtId="0" fontId="29" fillId="0" borderId="10" xfId="2" applyFont="1" applyFill="1" applyBorder="1" applyAlignment="1">
      <alignment horizontal="center" vertical="center" textRotation="90" wrapText="1"/>
    </xf>
    <xf numFmtId="0" fontId="29" fillId="0" borderId="2" xfId="2" applyFont="1" applyFill="1" applyBorder="1" applyAlignment="1">
      <alignment horizontal="center" vertical="center" textRotation="90" wrapText="1"/>
    </xf>
    <xf numFmtId="0" fontId="29" fillId="0" borderId="10" xfId="49" applyFont="1" applyFill="1" applyBorder="1" applyAlignment="1">
      <alignment horizontal="center" vertical="center" wrapText="1"/>
    </xf>
    <xf numFmtId="0" fontId="29" fillId="0" borderId="2" xfId="49" applyFont="1" applyFill="1" applyBorder="1" applyAlignment="1">
      <alignment horizontal="center" vertical="center" wrapText="1"/>
    </xf>
    <xf numFmtId="0" fontId="29" fillId="0" borderId="1" xfId="49" applyFont="1" applyFill="1" applyBorder="1" applyAlignment="1" applyProtection="1">
      <alignment horizontal="center" vertical="center" textRotation="90" wrapText="1"/>
    </xf>
    <xf numFmtId="0" fontId="29" fillId="0" borderId="10" xfId="49" applyFont="1" applyFill="1" applyBorder="1" applyAlignment="1">
      <alignment horizontal="center" vertical="center" textRotation="90" wrapText="1"/>
    </xf>
    <xf numFmtId="0" fontId="29" fillId="0" borderId="2" xfId="49" applyFont="1" applyFill="1" applyBorder="1" applyAlignment="1">
      <alignment horizontal="center" vertical="center" textRotation="90" wrapText="1"/>
    </xf>
    <xf numFmtId="0" fontId="29" fillId="0" borderId="10" xfId="49" applyFont="1" applyFill="1" applyBorder="1" applyAlignment="1">
      <alignment horizontal="center" vertical="center"/>
    </xf>
    <xf numFmtId="0" fontId="29" fillId="0" borderId="2" xfId="49" applyFont="1" applyFill="1" applyBorder="1" applyAlignment="1">
      <alignment horizontal="center" vertical="center"/>
    </xf>
    <xf numFmtId="0" fontId="63" fillId="0" borderId="20" xfId="49" applyFont="1" applyFill="1" applyBorder="1" applyAlignment="1">
      <alignment horizontal="center"/>
    </xf>
    <xf numFmtId="0" fontId="29" fillId="0" borderId="6" xfId="49" applyFont="1" applyFill="1" applyBorder="1" applyAlignment="1">
      <alignment horizontal="center" vertical="center" wrapText="1"/>
    </xf>
    <xf numFmtId="0" fontId="29" fillId="0" borderId="9" xfId="49" applyFont="1" applyFill="1" applyBorder="1" applyAlignment="1">
      <alignment horizontal="center" vertical="center" wrapText="1"/>
    </xf>
    <xf numFmtId="0" fontId="29" fillId="0" borderId="5" xfId="49" applyFont="1" applyFill="1" applyBorder="1" applyAlignment="1">
      <alignment horizontal="center" vertical="center" wrapText="1"/>
    </xf>
    <xf numFmtId="0" fontId="29" fillId="0" borderId="22" xfId="49" applyFont="1" applyFill="1" applyBorder="1" applyAlignment="1">
      <alignment horizontal="center" vertical="center" wrapText="1"/>
    </xf>
    <xf numFmtId="0" fontId="29" fillId="0" borderId="4" xfId="49" applyFont="1" applyFill="1" applyBorder="1" applyAlignment="1">
      <alignment horizontal="center" vertical="center" wrapText="1"/>
    </xf>
    <xf numFmtId="0" fontId="29" fillId="0" borderId="7" xfId="49" applyFont="1" applyFill="1" applyBorder="1" applyAlignment="1">
      <alignment horizontal="center" vertical="center" wrapText="1"/>
    </xf>
    <xf numFmtId="0" fontId="29" fillId="0" borderId="3" xfId="49" applyFont="1" applyFill="1" applyBorder="1" applyAlignment="1">
      <alignment horizontal="center" vertical="center" wrapText="1"/>
    </xf>
    <xf numFmtId="0" fontId="29" fillId="0" borderId="1" xfId="49" applyFont="1" applyFill="1" applyBorder="1" applyAlignment="1">
      <alignment horizontal="center" vertical="center" textRotation="90" wrapText="1"/>
    </xf>
    <xf numFmtId="0" fontId="29" fillId="0" borderId="10" xfId="49" applyFont="1" applyFill="1" applyBorder="1" applyAlignment="1" applyProtection="1">
      <alignment horizontal="center" vertical="center" wrapText="1"/>
    </xf>
    <xf numFmtId="0" fontId="29" fillId="0" borderId="2" xfId="49" applyFont="1" applyFill="1" applyBorder="1" applyAlignment="1" applyProtection="1">
      <alignment horizontal="center" vertical="center" wrapText="1"/>
    </xf>
    <xf numFmtId="0" fontId="59" fillId="0" borderId="0" xfId="49" applyFont="1" applyAlignment="1">
      <alignment horizontal="center"/>
    </xf>
    <xf numFmtId="0" fontId="59" fillId="0" borderId="0" xfId="49" applyFont="1" applyFill="1" applyAlignment="1">
      <alignment horizontal="center"/>
    </xf>
    <xf numFmtId="0" fontId="61" fillId="0" borderId="0" xfId="1" applyFont="1" applyAlignment="1">
      <alignment horizontal="center" vertical="center"/>
    </xf>
    <xf numFmtId="0" fontId="62" fillId="0" borderId="0" xfId="1" applyFont="1" applyFill="1" applyBorder="1" applyAlignment="1">
      <alignment horizontal="center" vertical="center"/>
    </xf>
    <xf numFmtId="0" fontId="28" fillId="0" borderId="0" xfId="2" applyFont="1" applyFill="1" applyAlignment="1">
      <alignment horizontal="center" wrapText="1"/>
    </xf>
    <xf numFmtId="0" fontId="28" fillId="0" borderId="0" xfId="2" applyFont="1" applyFill="1" applyAlignment="1">
      <alignment horizontal="center"/>
    </xf>
    <xf numFmtId="0" fontId="27" fillId="0" borderId="31" xfId="2" applyFont="1" applyFill="1" applyBorder="1" applyAlignment="1">
      <alignment horizontal="left" vertical="top" wrapText="1"/>
    </xf>
    <xf numFmtId="0" fontId="27" fillId="0" borderId="34" xfId="2" applyFont="1" applyFill="1" applyBorder="1" applyAlignment="1">
      <alignment horizontal="left" vertical="top" wrapText="1"/>
    </xf>
    <xf numFmtId="0" fontId="27" fillId="0" borderId="32" xfId="2" applyFont="1" applyFill="1" applyBorder="1" applyAlignment="1">
      <alignment horizontal="left" vertical="top" wrapText="1"/>
    </xf>
    <xf numFmtId="0" fontId="32" fillId="0" borderId="0" xfId="2" applyFont="1" applyFill="1" applyAlignment="1">
      <alignment horizontal="center"/>
    </xf>
    <xf numFmtId="179" fontId="3" fillId="0" borderId="0" xfId="2" applyNumberFormat="1" applyFont="1" applyFill="1"/>
  </cellXfs>
  <cellStyles count="81">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19" xfId="76" xr:uid="{00000000-0005-0000-0000-000026000000}"/>
    <cellStyle name="Обычный 2" xfId="3" xr:uid="{00000000-0005-0000-0000-000027000000}"/>
    <cellStyle name="Обычный 2 10" xfId="77" xr:uid="{00000000-0005-0000-0000-000028000000}"/>
    <cellStyle name="Обычный 2 2" xfId="62" xr:uid="{00000000-0005-0000-0000-000029000000}"/>
    <cellStyle name="Обычный 2 2 2" xfId="71" xr:uid="{00000000-0005-0000-0000-00002A000000}"/>
    <cellStyle name="Обычный 2 3" xfId="72" xr:uid="{00000000-0005-0000-0000-00002B000000}"/>
    <cellStyle name="Обычный 2 3 6" xfId="79" xr:uid="{00000000-0005-0000-0000-00002C000000}"/>
    <cellStyle name="Обычный 3" xfId="2" xr:uid="{00000000-0005-0000-0000-00002D000000}"/>
    <cellStyle name="Обычный 3 2" xfId="41" xr:uid="{00000000-0005-0000-0000-00002E000000}"/>
    <cellStyle name="Обычный 3 2 2 2" xfId="42" xr:uid="{00000000-0005-0000-0000-00002F000000}"/>
    <cellStyle name="Обычный 3 21" xfId="63" xr:uid="{00000000-0005-0000-0000-000030000000}"/>
    <cellStyle name="Обычный 3 7" xfId="78" xr:uid="{00000000-0005-0000-0000-000031000000}"/>
    <cellStyle name="Обычный 4" xfId="43" xr:uid="{00000000-0005-0000-0000-000032000000}"/>
    <cellStyle name="Обычный 4 2" xfId="44" xr:uid="{00000000-0005-0000-0000-000033000000}"/>
    <cellStyle name="Обычный 4 3" xfId="69" xr:uid="{00000000-0005-0000-0000-000034000000}"/>
    <cellStyle name="Обычный 5" xfId="45" xr:uid="{00000000-0005-0000-0000-000035000000}"/>
    <cellStyle name="Обычный 6" xfId="46" xr:uid="{00000000-0005-0000-0000-000036000000}"/>
    <cellStyle name="Обычный 6 2" xfId="47" xr:uid="{00000000-0005-0000-0000-000037000000}"/>
    <cellStyle name="Обычный 6 2 2" xfId="48" xr:uid="{00000000-0005-0000-0000-000038000000}"/>
    <cellStyle name="Обычный 6 2 3" xfId="49" xr:uid="{00000000-0005-0000-0000-000039000000}"/>
    <cellStyle name="Обычный 7" xfId="1" xr:uid="{00000000-0005-0000-0000-00003A000000}"/>
    <cellStyle name="Обычный 7 2" xfId="50" xr:uid="{00000000-0005-0000-0000-00003B000000}"/>
    <cellStyle name="Обычный 8" xfId="51" xr:uid="{00000000-0005-0000-0000-00003C000000}"/>
    <cellStyle name="Обычный_Форматы по компаниям от 12.03" xfId="67" xr:uid="{00000000-0005-0000-0000-00003D000000}"/>
    <cellStyle name="Обычный_Форматы по компаниям_last" xfId="52" xr:uid="{00000000-0005-0000-0000-00003E000000}"/>
    <cellStyle name="Плохой 2" xfId="53" xr:uid="{00000000-0005-0000-0000-00003F000000}"/>
    <cellStyle name="Пояснение 2" xfId="54" xr:uid="{00000000-0005-0000-0000-000040000000}"/>
    <cellStyle name="Примечание 2" xfId="55" xr:uid="{00000000-0005-0000-0000-000041000000}"/>
    <cellStyle name="Процентный" xfId="80" builtinId="5"/>
    <cellStyle name="Процентный 2" xfId="64" xr:uid="{00000000-0005-0000-0000-000043000000}"/>
    <cellStyle name="Процентный 2 2" xfId="73" xr:uid="{00000000-0005-0000-0000-000044000000}"/>
    <cellStyle name="Процентный 3" xfId="65" xr:uid="{00000000-0005-0000-0000-000045000000}"/>
    <cellStyle name="Процентный 4" xfId="68" xr:uid="{00000000-0005-0000-0000-000046000000}"/>
    <cellStyle name="Связанная ячейка 2" xfId="56" xr:uid="{00000000-0005-0000-0000-000047000000}"/>
    <cellStyle name="Стиль 1" xfId="66" xr:uid="{00000000-0005-0000-0000-000048000000}"/>
    <cellStyle name="Текст предупреждения 2" xfId="57" xr:uid="{00000000-0005-0000-0000-000049000000}"/>
    <cellStyle name="Финансовый 2" xfId="58" xr:uid="{00000000-0005-0000-0000-00004A000000}"/>
    <cellStyle name="Финансовый 2 2 2 2 2" xfId="59" xr:uid="{00000000-0005-0000-0000-00004B000000}"/>
    <cellStyle name="Финансовый 2 4" xfId="74" xr:uid="{00000000-0005-0000-0000-00004C000000}"/>
    <cellStyle name="Финансовый 3" xfId="60" xr:uid="{00000000-0005-0000-0000-00004D000000}"/>
    <cellStyle name="Финансовый 3 2" xfId="70" xr:uid="{00000000-0005-0000-0000-00004E000000}"/>
    <cellStyle name="Финансовый 5" xfId="75" xr:uid="{00000000-0005-0000-0000-00004F000000}"/>
    <cellStyle name="Хороший 2" xfId="61" xr:uid="{00000000-0005-0000-0000-000050000000}"/>
  </cellStyles>
  <dxfs count="130">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24137238063"/>
          <c:y val="1.8908667544961549E-2"/>
        </c:manualLayout>
      </c:layout>
      <c:overlay val="0"/>
      <c:spPr>
        <a:noFill/>
        <a:ln w="25400">
          <a:noFill/>
        </a:ln>
      </c:spPr>
    </c:title>
    <c:autoTitleDeleted val="0"/>
    <c:plotArea>
      <c:layout>
        <c:manualLayout>
          <c:layoutTarget val="inner"/>
          <c:xMode val="edge"/>
          <c:yMode val="edge"/>
          <c:x val="7.4119120523665663E-2"/>
          <c:y val="0.10288107189216773"/>
          <c:w val="0.92466640522146781"/>
          <c:h val="0.83127906088871562"/>
        </c:manualLayout>
      </c:layout>
      <c:lineChart>
        <c:grouping val="standard"/>
        <c:varyColors val="0"/>
        <c:ser>
          <c:idx val="0"/>
          <c:order val="0"/>
          <c:tx>
            <c:strRef>
              <c:f>'5. анализ эконом эфф'!$A$86</c:f>
              <c:strCache>
                <c:ptCount val="1"/>
                <c:pt idx="0">
                  <c:v>Дисконтированный денежный поток нарастающим итогом (PV)</c:v>
                </c:pt>
              </c:strCache>
            </c:strRef>
          </c:tx>
          <c:marker>
            <c:symbol val="none"/>
          </c:marker>
          <c:cat>
            <c:numRef>
              <c:f>'[2]5. анализ эконом эфф'!$B$47:$L$47</c:f>
              <c:numCache>
                <c:formatCode>General</c:formatCode>
                <c:ptCount val="11"/>
                <c:pt idx="0">
                  <c:v>1</c:v>
                </c:pt>
                <c:pt idx="1">
                  <c:v>2</c:v>
                </c:pt>
                <c:pt idx="2">
                  <c:v>3</c:v>
                </c:pt>
                <c:pt idx="3">
                  <c:v>4</c:v>
                </c:pt>
                <c:pt idx="4">
                  <c:v>5</c:v>
                </c:pt>
                <c:pt idx="5">
                  <c:v>6</c:v>
                </c:pt>
                <c:pt idx="6">
                  <c:v>7</c:v>
                </c:pt>
                <c:pt idx="7">
                  <c:v>8</c:v>
                </c:pt>
                <c:pt idx="8">
                  <c:v>9</c:v>
                </c:pt>
                <c:pt idx="9">
                  <c:v>10</c:v>
                </c:pt>
                <c:pt idx="10">
                  <c:v>11</c:v>
                </c:pt>
              </c:numCache>
            </c:numRef>
          </c:cat>
          <c:val>
            <c:numRef>
              <c:f>'5. анализ эконом эфф'!$B$86:$L$86</c:f>
              <c:numCache>
                <c:formatCode>#,##0</c:formatCode>
                <c:ptCount val="11"/>
                <c:pt idx="0">
                  <c:v>19624801.070309471</c:v>
                </c:pt>
                <c:pt idx="1">
                  <c:v>-16466283.046065044</c:v>
                </c:pt>
                <c:pt idx="2">
                  <c:v>1885838.3086920432</c:v>
                </c:pt>
                <c:pt idx="3">
                  <c:v>3706472.0415437678</c:v>
                </c:pt>
                <c:pt idx="4">
                  <c:v>5741547.5746167796</c:v>
                </c:pt>
                <c:pt idx="5">
                  <c:v>5145035.135884122</c:v>
                </c:pt>
                <c:pt idx="6">
                  <c:v>4593626.5369209116</c:v>
                </c:pt>
                <c:pt idx="7">
                  <c:v>4307099.0580190597</c:v>
                </c:pt>
                <c:pt idx="8">
                  <c:v>3940921.7026042808</c:v>
                </c:pt>
                <c:pt idx="9">
                  <c:v>3605952.87457457</c:v>
                </c:pt>
                <c:pt idx="10">
                  <c:v>3299523.4878550498</c:v>
                </c:pt>
              </c:numCache>
            </c:numRef>
          </c:val>
          <c:smooth val="0"/>
          <c:extLst>
            <c:ext xmlns:c16="http://schemas.microsoft.com/office/drawing/2014/chart" uri="{C3380CC4-5D6E-409C-BE32-E72D297353CC}">
              <c16:uniqueId val="{00000000-8982-4781-BA0F-A59B88117B54}"/>
            </c:ext>
          </c:extLst>
        </c:ser>
        <c:ser>
          <c:idx val="1"/>
          <c:order val="1"/>
          <c:tx>
            <c:strRef>
              <c:f>'5. анализ эконом эфф'!$A$87</c:f>
              <c:strCache>
                <c:ptCount val="1"/>
                <c:pt idx="0">
                  <c:v>Чистая приведённая стоимость без учета продажи (NPV) </c:v>
                </c:pt>
              </c:strCache>
            </c:strRef>
          </c:tx>
          <c:marker>
            <c:symbol val="none"/>
          </c:marker>
          <c:val>
            <c:numRef>
              <c:f>'5. анализ эконом эфф'!$B$87:$L$87</c:f>
              <c:numCache>
                <c:formatCode>#,##0</c:formatCode>
                <c:ptCount val="11"/>
                <c:pt idx="0">
                  <c:v>19624801.070309471</c:v>
                </c:pt>
                <c:pt idx="1">
                  <c:v>3158518.0242444277</c:v>
                </c:pt>
                <c:pt idx="2">
                  <c:v>5044356.3329364713</c:v>
                </c:pt>
                <c:pt idx="3">
                  <c:v>8750828.37448024</c:v>
                </c:pt>
                <c:pt idx="4">
                  <c:v>14492375.949097019</c:v>
                </c:pt>
                <c:pt idx="5">
                  <c:v>19637411.08498114</c:v>
                </c:pt>
                <c:pt idx="6">
                  <c:v>24231037.621902052</c:v>
                </c:pt>
                <c:pt idx="7">
                  <c:v>28538136.679921113</c:v>
                </c:pt>
                <c:pt idx="8">
                  <c:v>32479058.382525392</c:v>
                </c:pt>
                <c:pt idx="9">
                  <c:v>36085011.257099964</c:v>
                </c:pt>
                <c:pt idx="10">
                  <c:v>39384534.744955011</c:v>
                </c:pt>
              </c:numCache>
            </c:numRef>
          </c:val>
          <c:smooth val="0"/>
          <c:extLst>
            <c:ext xmlns:c16="http://schemas.microsoft.com/office/drawing/2014/chart" uri="{C3380CC4-5D6E-409C-BE32-E72D297353CC}">
              <c16:uniqueId val="{00000000-3AF0-4974-B16E-9AB99309DFBD}"/>
            </c:ext>
          </c:extLst>
        </c:ser>
        <c:dLbls>
          <c:showLegendKey val="0"/>
          <c:showVal val="0"/>
          <c:showCatName val="0"/>
          <c:showSerName val="0"/>
          <c:showPercent val="0"/>
          <c:showBubbleSize val="0"/>
        </c:dLbls>
        <c:smooth val="0"/>
        <c:axId val="477257696"/>
        <c:axId val="477258088"/>
      </c:lineChart>
      <c:catAx>
        <c:axId val="4772576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77258088"/>
        <c:crosses val="autoZero"/>
        <c:auto val="1"/>
        <c:lblAlgn val="ctr"/>
        <c:lblOffset val="100"/>
        <c:noMultiLvlLbl val="0"/>
      </c:catAx>
      <c:valAx>
        <c:axId val="477258088"/>
        <c:scaling>
          <c:orientation val="minMax"/>
        </c:scaling>
        <c:delete val="0"/>
        <c:axPos val="l"/>
        <c:majorGridlines/>
        <c:numFmt formatCode="#,##0"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77257696"/>
        <c:crosses val="autoZero"/>
        <c:crossBetween val="between"/>
      </c:valAx>
    </c:plotArea>
    <c:legend>
      <c:legendPos val="r"/>
      <c:legendEntry>
        <c:idx val="0"/>
        <c:txPr>
          <a:bodyPr/>
          <a:lstStyle/>
          <a:p>
            <a:pPr>
              <a:defRPr sz="700" b="0" i="0" u="none" strike="noStrike" baseline="0">
                <a:solidFill>
                  <a:srgbClr val="000000"/>
                </a:solidFill>
                <a:latin typeface="Calibri"/>
                <a:ea typeface="Calibri"/>
                <a:cs typeface="Calibri"/>
              </a:defRPr>
            </a:pPr>
            <a:endParaRPr lang="ru-RU"/>
          </a:p>
        </c:txPr>
      </c:legendEntry>
      <c:layout>
        <c:manualLayout>
          <c:xMode val="edge"/>
          <c:yMode val="edge"/>
          <c:x val="6.0642818206361464E-2"/>
          <c:y val="0.92991346755080673"/>
          <c:w val="0.34003660231176563"/>
          <c:h val="7.0086710123900803E-2"/>
        </c:manualLayout>
      </c:layout>
      <c:overlay val="0"/>
      <c:txPr>
        <a:bodyPr/>
        <a:lstStyle/>
        <a:p>
          <a:pPr>
            <a:defRPr sz="700"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455" l="0.70000000000000062" r="0.70000000000000062" t="0.750000000000004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0</xdr:colOff>
      <xdr:row>32</xdr:row>
      <xdr:rowOff>12700</xdr:rowOff>
    </xdr:from>
    <xdr:to>
      <xdr:col>8</xdr:col>
      <xdr:colOff>36830</xdr:colOff>
      <xdr:row>45</xdr:row>
      <xdr:rowOff>1905</xdr:rowOff>
    </xdr:to>
    <xdr:graphicFrame macro="">
      <xdr:nvGraphicFramePr>
        <xdr:cNvPr id="4" name="Диаграмма 3">
          <a:extLst>
            <a:ext uri="{FF2B5EF4-FFF2-40B4-BE49-F238E27FC236}">
              <a16:creationId xmlns:a16="http://schemas.microsoft.com/office/drawing/2014/main" id="{7CD20AE5-BF83-4835-BD94-21B512F998F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Temp-fs\ia\&#1059;&#1048;\&#1047;&#1040;&#1050;&#1056;&#1067;&#1058;&#1040;&#1071;\&#1055;&#1040;&#1057;&#1055;&#1054;&#1056;&#1058;&#1040;\&#1092;&#1072;&#1082;&#1090;%202020\16-0064_&#1087;&#1072;&#1089;&#1087;&#1086;&#1088;&#1090;.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4;&#1048;/&#1054;&#1048;&#1055;/&#1047;&#1040;&#1050;&#1056;&#1067;&#1058;&#1040;&#1071;/&#1055;&#1040;&#1057;&#1055;&#1054;&#1056;&#1058;&#1040;/&#1096;&#1072;&#1073;&#1083;&#1086;&#1085;&#1099;/2018__Pasport_&#1096;&#1072;&#1073;&#1083;&#1086;&#1085;_&#1074;&#1074;&#1086;&#1076;%20&#1074;%20202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группаИП"/>
      <sheetName val="МО"/>
      <sheetName val="список 5"/>
      <sheetName val="список7"/>
      <sheetName val="список6"/>
      <sheetName val="цел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ow r="7">
          <cell r="A7" t="str">
            <v>Технологическое присоединение, всего, в том числе:</v>
          </cell>
        </row>
        <row r="8">
          <cell r="A8" t="str">
            <v>Технологическое присоединение энергопринимающих устройств потребителей</v>
          </cell>
        </row>
        <row r="9">
          <cell r="A9" t="str">
            <v xml:space="preserve">Технологическое присоединение энергопринимающих устройств потребителей максимальной мощностью до 15 кВт </v>
          </cell>
        </row>
        <row r="10">
          <cell r="A10" t="str">
            <v xml:space="preserve">Технологическое присоединение энергопринимающих устройств потребителей максимальной мощностью до 150 кВт </v>
          </cell>
        </row>
        <row r="11">
          <cell r="A11" t="str">
            <v>Технологическое присоединение энергопринимающих устройств потребителей свыше 150 кВт</v>
          </cell>
        </row>
        <row r="12">
          <cell r="A12" t="str">
            <v>Технологическое присоединение объектов электросетевого хозяйства</v>
          </cell>
        </row>
        <row r="13">
          <cell r="A13" t="str">
            <v>Технологическое присоединение объектов электросетевого хозяйства, принадлежащих  иным сетевым организациям и иным лицам</v>
          </cell>
        </row>
        <row r="14">
          <cell r="A14" t="str">
            <v>Технологическое присоединение к электрическим сетям иных сетевых организаций</v>
          </cell>
        </row>
        <row r="15">
          <cell r="A15" t="str">
            <v xml:space="preserve">Технологическое присоединение объектов по производству электрической энергии </v>
          </cell>
        </row>
        <row r="16">
          <cell r="A16"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7">
          <cell r="A17"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8">
          <cell r="A18"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v>
          </cell>
        </row>
        <row r="19">
          <cell r="A19"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20">
          <cell r="A20"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1">
          <cell r="A21"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2">
          <cell r="A22" t="str">
            <v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v>
          </cell>
        </row>
        <row r="23">
          <cell r="A23" t="str">
            <v>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24">
          <cell r="A24"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25">
          <cell r="A25" t="str">
            <v xml:space="preserve">Реконструкция, модернизация, техническое перевооружение </v>
          </cell>
        </row>
        <row r="26">
          <cell r="A26" t="str">
            <v>Реконструкция, модернизация, техническое перевооружение  трансформаторных и иных подстанций, распределительных пунктов</v>
          </cell>
        </row>
        <row r="27">
          <cell r="A27" t="str">
            <v>Реконструкция трансформаторных и иных подстанций</v>
          </cell>
        </row>
        <row r="28">
          <cell r="A28" t="str">
            <v>Модернизация, техническое перевооружение трансформаторных и иных подстанций, распределительных пунктов</v>
          </cell>
        </row>
        <row r="29">
          <cell r="A29" t="str">
            <v>Реконструкция, модернизация, техническое перевооружение линий электропередачи</v>
          </cell>
        </row>
        <row r="30">
          <cell r="A30" t="str">
            <v>Реконструкция линий электропередачи</v>
          </cell>
        </row>
        <row r="31">
          <cell r="A31" t="str">
            <v>Модернизация, техническое перевооружение линий электропередачи</v>
          </cell>
        </row>
        <row r="32">
          <cell r="A32" t="str">
            <v>Развитие и модернизация учета электрической энергии (мощности)</v>
          </cell>
        </row>
        <row r="33">
          <cell r="A33" t="str">
            <v>«Установка приборов учета, класс напряжения 0,22 (0,4) кВ</v>
          </cell>
        </row>
        <row r="34">
          <cell r="A34" t="str">
            <v>«Установка приборов учета, класс напряжения 6 (10) кВ</v>
          </cell>
        </row>
        <row r="35">
          <cell r="A35" t="str">
            <v>«Установка приборов учета, класс напряжения 35 кВ</v>
          </cell>
        </row>
        <row r="36">
          <cell r="A36" t="str">
            <v>«Установка приборов учета, класс напряжения 110 кВ и выше</v>
          </cell>
        </row>
        <row r="37">
          <cell r="A37" t="str">
            <v>«Включение приборов учета в систему сбора и передачи данных, класс напряжения 0,22 (0,4) кВ</v>
          </cell>
        </row>
        <row r="38">
          <cell r="A38" t="str">
            <v>«Включение приборов учета в систему сбора и передачи данных, класс напряжения 6 (10) кВ</v>
          </cell>
        </row>
        <row r="39">
          <cell r="A39" t="str">
            <v>«Включение приборов учета в систему сбора и передачи данных, класс напряжения 35 кВ</v>
          </cell>
        </row>
        <row r="40">
          <cell r="A40" t="str">
            <v>«Включение приборов учета в систему сбора и передачи данных, класс напряжения 110 кВ и выше</v>
          </cell>
        </row>
        <row r="41">
          <cell r="A41" t="str">
            <v>Реконструкция, модернизация, техническое перевооружение прочих объектов основных средств</v>
          </cell>
        </row>
        <row r="42">
          <cell r="A42" t="str">
            <v>Реконструкция прочих объектов основных средств</v>
          </cell>
        </row>
        <row r="43">
          <cell r="A43" t="str">
            <v>Модернизация, техническое перевооружение прочих объектов основных средств</v>
          </cell>
        </row>
        <row r="44">
          <cell r="A44" t="str">
            <v>Инвестиционные проекты, реализация которых обуславливается схемами и программами перспективного развития электроэнергетики</v>
          </cell>
        </row>
        <row r="45">
          <cell r="A45" t="str">
            <v>Инвестиционные проекты, предусмотренные схемой и программой развития Единой энергетической системы России</v>
          </cell>
        </row>
        <row r="46">
          <cell r="A46" t="str">
            <v>Инвестиционные проекты, предусмотренные схемой и программой развития субъекта Российской Федерации</v>
          </cell>
        </row>
        <row r="47">
          <cell r="A47" t="str">
            <v>Прочее новое строительство объектов электросетевого хозяйства</v>
          </cell>
        </row>
        <row r="48">
          <cell r="A48" t="str">
            <v>Покупка земельных участков для целей реализации инвестиционных проектов</v>
          </cell>
        </row>
        <row r="49">
          <cell r="A49" t="str">
            <v>Прочие инвестиционные проекты</v>
          </cell>
        </row>
      </sheetData>
      <sheetData sheetId="13" refreshError="1"/>
      <sheetData sheetId="14" refreshError="1"/>
      <sheetData sheetId="15" refreshError="1"/>
      <sheetData sheetId="16" refreshError="1"/>
      <sheetData sheetId="17">
        <row r="1">
          <cell r="A1" t="str">
            <v>Развитие электрической сети/усиление существующей электрической сети, связанное с подключением новых потребителей</v>
          </cell>
        </row>
        <row r="2">
          <cell r="A2"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3">
          <cell r="A3" t="str">
            <v xml:space="preserve">Повышение надежности оказываемых услуг в сфере электроэнергетики </v>
          </cell>
        </row>
        <row r="4">
          <cell r="A4" t="str">
            <v xml:space="preserve">Повышение качества оказываемых услуг в сфере электроэнергетики </v>
          </cell>
        </row>
        <row r="5">
          <cell r="A5"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row>
        <row r="6">
          <cell r="A6"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row>
        <row r="7">
          <cell r="A7" t="str">
            <v>Инвестиции, связанные с деятельностью, не относящейся к сфере электроэнергетики</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факт"/>
      <sheetName val="6.2. Паспорт фин осв ввод"/>
      <sheetName val="7. Паспорт отчет о закупке"/>
      <sheetName val="8. Общие сведения"/>
      <sheetName val="МО"/>
      <sheetName val="группаИП"/>
      <sheetName val="список 5"/>
      <sheetName val="список7"/>
      <sheetName val="список6"/>
      <sheetName val="цели"/>
    </sheetNames>
    <sheetDataSet>
      <sheetData sheetId="0"/>
      <sheetData sheetId="1"/>
      <sheetData sheetId="2"/>
      <sheetData sheetId="3"/>
      <sheetData sheetId="4"/>
      <sheetData sheetId="5"/>
      <sheetData sheetId="6"/>
      <sheetData sheetId="7">
        <row r="47">
          <cell r="B47">
            <v>1</v>
          </cell>
          <cell r="C47">
            <v>2</v>
          </cell>
          <cell r="D47">
            <v>3</v>
          </cell>
          <cell r="E47">
            <v>4</v>
          </cell>
          <cell r="F47">
            <v>5</v>
          </cell>
          <cell r="G47">
            <v>6</v>
          </cell>
          <cell r="H47">
            <v>7</v>
          </cell>
          <cell r="I47">
            <v>8</v>
          </cell>
          <cell r="J47">
            <v>9</v>
          </cell>
          <cell r="K47">
            <v>10</v>
          </cell>
          <cell r="L47">
            <v>11</v>
          </cell>
        </row>
      </sheetData>
      <sheetData sheetId="8"/>
      <sheetData sheetId="9"/>
      <sheetData sheetId="10"/>
      <sheetData sheetId="11"/>
      <sheetData sheetId="12"/>
      <sheetData sheetId="13"/>
      <sheetData sheetId="14"/>
      <sheetData sheetId="15"/>
      <sheetData sheetId="16"/>
      <sheetData sheetId="17"/>
      <sheetData sheetId="1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1">
    <pageSetUpPr fitToPage="1"/>
  </sheetPr>
  <dimension ref="A1:V338"/>
  <sheetViews>
    <sheetView view="pageBreakPreview" topLeftCell="A7" zoomScale="80" zoomScaleSheetLayoutView="80" workbookViewId="0">
      <selection activeCell="A6" sqref="A6"/>
    </sheetView>
  </sheetViews>
  <sheetFormatPr defaultColWidth="9.140625" defaultRowHeight="15" x14ac:dyDescent="0.25"/>
  <cols>
    <col min="1" max="1" width="6.140625" style="425" customWidth="1"/>
    <col min="2" max="2" width="53.5703125" style="425" customWidth="1"/>
    <col min="3" max="3" width="91.42578125" style="428" customWidth="1"/>
    <col min="4" max="4" width="12" style="425" customWidth="1"/>
    <col min="5" max="5" width="14.42578125" style="425" customWidth="1"/>
    <col min="6" max="6" width="36.5703125" style="425" customWidth="1"/>
    <col min="7" max="7" width="20" style="425" customWidth="1"/>
    <col min="8" max="8" width="25.5703125" style="425" customWidth="1"/>
    <col min="9" max="9" width="16.42578125" style="425" customWidth="1"/>
    <col min="10" max="16384" width="9.140625" style="425"/>
  </cols>
  <sheetData>
    <row r="1" spans="1:22" s="72" customFormat="1" ht="18.75" customHeight="1" x14ac:dyDescent="0.2">
      <c r="C1" s="120" t="s">
        <v>66</v>
      </c>
    </row>
    <row r="2" spans="1:22" s="72" customFormat="1" ht="18.75" customHeight="1" x14ac:dyDescent="0.3">
      <c r="C2" s="121" t="s">
        <v>8</v>
      </c>
    </row>
    <row r="3" spans="1:22" s="72" customFormat="1" ht="18.75" x14ac:dyDescent="0.3">
      <c r="A3" s="409"/>
      <c r="C3" s="121" t="s">
        <v>65</v>
      </c>
    </row>
    <row r="4" spans="1:22" s="72" customFormat="1" ht="18.75" x14ac:dyDescent="0.3">
      <c r="A4" s="409"/>
      <c r="C4" s="410"/>
      <c r="H4" s="121"/>
    </row>
    <row r="5" spans="1:22" s="72" customFormat="1" ht="15.75" x14ac:dyDescent="0.25">
      <c r="A5" s="449" t="s">
        <v>649</v>
      </c>
      <c r="B5" s="449"/>
      <c r="C5" s="449"/>
      <c r="D5" s="49"/>
      <c r="E5" s="49"/>
      <c r="F5" s="49"/>
      <c r="G5" s="49"/>
      <c r="H5" s="49"/>
      <c r="I5" s="49"/>
      <c r="J5" s="49"/>
    </row>
    <row r="6" spans="1:22" s="72" customFormat="1" ht="18.75" x14ac:dyDescent="0.3">
      <c r="A6" s="409"/>
      <c r="C6" s="410"/>
      <c r="H6" s="121"/>
    </row>
    <row r="7" spans="1:22" s="72" customFormat="1" ht="18.75" x14ac:dyDescent="0.2">
      <c r="A7" s="456" t="s">
        <v>7</v>
      </c>
      <c r="B7" s="456"/>
      <c r="C7" s="456"/>
      <c r="D7" s="191"/>
      <c r="E7" s="191"/>
      <c r="F7" s="191"/>
      <c r="G7" s="191"/>
      <c r="H7" s="191"/>
      <c r="I7" s="191"/>
      <c r="J7" s="191"/>
      <c r="K7" s="191"/>
      <c r="L7" s="191"/>
      <c r="M7" s="191"/>
      <c r="N7" s="191"/>
      <c r="O7" s="191"/>
      <c r="P7" s="191"/>
      <c r="Q7" s="191"/>
      <c r="R7" s="191"/>
      <c r="S7" s="191"/>
      <c r="T7" s="191"/>
      <c r="U7" s="191"/>
      <c r="V7" s="191"/>
    </row>
    <row r="8" spans="1:22" s="72" customFormat="1" ht="18.75" x14ac:dyDescent="0.2">
      <c r="A8" s="406"/>
      <c r="B8" s="406"/>
      <c r="C8" s="411"/>
      <c r="D8" s="406"/>
      <c r="E8" s="406"/>
      <c r="F8" s="406"/>
      <c r="G8" s="406"/>
      <c r="H8" s="406"/>
      <c r="I8" s="191"/>
      <c r="J8" s="191"/>
      <c r="K8" s="191"/>
      <c r="L8" s="191"/>
      <c r="M8" s="191"/>
      <c r="N8" s="191"/>
      <c r="O8" s="191"/>
      <c r="P8" s="191"/>
      <c r="Q8" s="191"/>
      <c r="R8" s="191"/>
      <c r="S8" s="191"/>
      <c r="T8" s="191"/>
      <c r="U8" s="191"/>
      <c r="V8" s="191"/>
    </row>
    <row r="9" spans="1:22" s="72" customFormat="1" ht="18.75" x14ac:dyDescent="0.2">
      <c r="A9" s="457" t="s">
        <v>590</v>
      </c>
      <c r="B9" s="457"/>
      <c r="C9" s="457"/>
      <c r="D9" s="192"/>
      <c r="E9" s="192"/>
      <c r="F9" s="192"/>
      <c r="G9" s="192"/>
      <c r="H9" s="192"/>
      <c r="I9" s="191"/>
      <c r="J9" s="191"/>
      <c r="K9" s="191"/>
      <c r="L9" s="191"/>
      <c r="M9" s="191"/>
      <c r="N9" s="191"/>
      <c r="O9" s="191"/>
      <c r="P9" s="191"/>
      <c r="Q9" s="191"/>
      <c r="R9" s="191"/>
      <c r="S9" s="191"/>
      <c r="T9" s="191"/>
      <c r="U9" s="191"/>
      <c r="V9" s="191"/>
    </row>
    <row r="10" spans="1:22" s="72" customFormat="1" ht="18.75" x14ac:dyDescent="0.2">
      <c r="A10" s="453" t="s">
        <v>6</v>
      </c>
      <c r="B10" s="453"/>
      <c r="C10" s="453"/>
      <c r="D10" s="193"/>
      <c r="E10" s="193"/>
      <c r="F10" s="193"/>
      <c r="G10" s="193"/>
      <c r="H10" s="193"/>
      <c r="I10" s="191"/>
      <c r="J10" s="191"/>
      <c r="K10" s="191"/>
      <c r="L10" s="191"/>
      <c r="M10" s="191"/>
      <c r="N10" s="191"/>
      <c r="O10" s="191"/>
      <c r="P10" s="191"/>
      <c r="Q10" s="191"/>
      <c r="R10" s="191"/>
      <c r="S10" s="191"/>
      <c r="T10" s="191"/>
      <c r="U10" s="191"/>
      <c r="V10" s="191"/>
    </row>
    <row r="11" spans="1:22" s="72" customFormat="1" ht="18.75" x14ac:dyDescent="0.2">
      <c r="A11" s="406"/>
      <c r="B11" s="406"/>
      <c r="C11" s="411"/>
      <c r="D11" s="406"/>
      <c r="E11" s="406"/>
      <c r="F11" s="406"/>
      <c r="G11" s="406"/>
      <c r="H11" s="406"/>
      <c r="I11" s="191"/>
      <c r="J11" s="191"/>
      <c r="K11" s="191"/>
      <c r="L11" s="191"/>
      <c r="M11" s="191"/>
      <c r="N11" s="191"/>
      <c r="O11" s="191"/>
      <c r="P11" s="191"/>
      <c r="Q11" s="191"/>
      <c r="R11" s="191"/>
      <c r="S11" s="191"/>
      <c r="T11" s="191"/>
      <c r="U11" s="191"/>
      <c r="V11" s="191"/>
    </row>
    <row r="12" spans="1:22" s="72" customFormat="1" ht="18.75" x14ac:dyDescent="0.2">
      <c r="A12" s="456" t="s">
        <v>601</v>
      </c>
      <c r="B12" s="456"/>
      <c r="C12" s="456"/>
      <c r="D12" s="192"/>
      <c r="E12" s="192"/>
      <c r="F12" s="192"/>
      <c r="G12" s="192"/>
      <c r="H12" s="192"/>
      <c r="I12" s="191"/>
      <c r="J12" s="191"/>
      <c r="K12" s="191"/>
      <c r="L12" s="191"/>
      <c r="M12" s="191"/>
      <c r="N12" s="191"/>
      <c r="O12" s="191"/>
      <c r="P12" s="191"/>
      <c r="Q12" s="191"/>
      <c r="R12" s="191"/>
      <c r="S12" s="191"/>
      <c r="T12" s="191"/>
      <c r="U12" s="191"/>
      <c r="V12" s="191"/>
    </row>
    <row r="13" spans="1:22" s="72" customFormat="1" ht="18.75" x14ac:dyDescent="0.2">
      <c r="A13" s="453" t="s">
        <v>5</v>
      </c>
      <c r="B13" s="453"/>
      <c r="C13" s="453"/>
      <c r="D13" s="193"/>
      <c r="E13" s="193"/>
      <c r="F13" s="193"/>
      <c r="G13" s="193"/>
      <c r="H13" s="193"/>
      <c r="I13" s="191"/>
      <c r="J13" s="191"/>
      <c r="K13" s="191"/>
      <c r="L13" s="191"/>
      <c r="M13" s="191"/>
      <c r="N13" s="191"/>
      <c r="O13" s="191"/>
      <c r="P13" s="191"/>
      <c r="Q13" s="191"/>
      <c r="R13" s="191"/>
      <c r="S13" s="191"/>
      <c r="T13" s="191"/>
      <c r="U13" s="191"/>
      <c r="V13" s="191"/>
    </row>
    <row r="14" spans="1:22" s="412" customFormat="1" ht="15.75" customHeight="1" x14ac:dyDescent="0.2">
      <c r="A14" s="405"/>
      <c r="B14" s="405"/>
      <c r="C14" s="169"/>
      <c r="D14" s="405"/>
      <c r="E14" s="405"/>
      <c r="F14" s="405"/>
      <c r="G14" s="405"/>
      <c r="H14" s="405"/>
      <c r="I14" s="405"/>
      <c r="J14" s="405"/>
      <c r="K14" s="405"/>
      <c r="L14" s="405"/>
      <c r="M14" s="405"/>
      <c r="N14" s="405"/>
      <c r="O14" s="405"/>
      <c r="P14" s="405"/>
      <c r="Q14" s="405"/>
      <c r="R14" s="405"/>
      <c r="S14" s="405"/>
      <c r="T14" s="405"/>
      <c r="U14" s="405"/>
      <c r="V14" s="405"/>
    </row>
    <row r="15" spans="1:22" s="413" customFormat="1" ht="47.25" customHeight="1" x14ac:dyDescent="0.2">
      <c r="A15" s="454" t="s">
        <v>602</v>
      </c>
      <c r="B15" s="454"/>
      <c r="C15" s="454"/>
      <c r="D15" s="192"/>
      <c r="E15" s="192"/>
      <c r="F15" s="192"/>
      <c r="G15" s="192"/>
      <c r="H15" s="192"/>
      <c r="I15" s="192"/>
      <c r="J15" s="192"/>
      <c r="K15" s="192"/>
      <c r="L15" s="192"/>
      <c r="M15" s="192"/>
      <c r="N15" s="192"/>
      <c r="O15" s="192"/>
      <c r="P15" s="192"/>
      <c r="Q15" s="192"/>
      <c r="R15" s="192"/>
      <c r="S15" s="192"/>
      <c r="T15" s="192"/>
      <c r="U15" s="192"/>
      <c r="V15" s="192"/>
    </row>
    <row r="16" spans="1:22" s="413" customFormat="1" ht="15" customHeight="1" x14ac:dyDescent="0.2">
      <c r="A16" s="453" t="s">
        <v>4</v>
      </c>
      <c r="B16" s="453"/>
      <c r="C16" s="453"/>
      <c r="D16" s="193"/>
      <c r="E16" s="193"/>
      <c r="F16" s="193"/>
      <c r="G16" s="193"/>
      <c r="H16" s="193"/>
      <c r="I16" s="193"/>
      <c r="J16" s="193"/>
      <c r="K16" s="193"/>
      <c r="L16" s="193"/>
      <c r="M16" s="193"/>
      <c r="N16" s="193"/>
      <c r="O16" s="193"/>
      <c r="P16" s="193"/>
      <c r="Q16" s="193"/>
      <c r="R16" s="193"/>
      <c r="S16" s="193"/>
      <c r="T16" s="193"/>
      <c r="U16" s="193"/>
      <c r="V16" s="193"/>
    </row>
    <row r="17" spans="1:22" s="413" customFormat="1" ht="15" customHeight="1" x14ac:dyDescent="0.2">
      <c r="A17" s="414"/>
      <c r="B17" s="414"/>
      <c r="C17" s="415"/>
      <c r="D17" s="414"/>
      <c r="E17" s="414"/>
      <c r="F17" s="414"/>
      <c r="G17" s="414"/>
      <c r="H17" s="414"/>
      <c r="I17" s="414"/>
      <c r="J17" s="414"/>
      <c r="K17" s="414"/>
      <c r="L17" s="414"/>
      <c r="M17" s="414"/>
      <c r="N17" s="414"/>
      <c r="O17" s="414"/>
      <c r="P17" s="414"/>
      <c r="Q17" s="414"/>
      <c r="R17" s="414"/>
      <c r="S17" s="414"/>
    </row>
    <row r="18" spans="1:22" s="413" customFormat="1" ht="15" customHeight="1" x14ac:dyDescent="0.2">
      <c r="A18" s="454" t="s">
        <v>374</v>
      </c>
      <c r="B18" s="455"/>
      <c r="C18" s="455"/>
      <c r="D18" s="416"/>
      <c r="E18" s="416"/>
      <c r="F18" s="416"/>
      <c r="G18" s="416"/>
      <c r="H18" s="416"/>
      <c r="I18" s="416"/>
      <c r="J18" s="416"/>
      <c r="K18" s="416"/>
      <c r="L18" s="416"/>
      <c r="M18" s="416"/>
      <c r="N18" s="416"/>
      <c r="O18" s="416"/>
      <c r="P18" s="416"/>
      <c r="Q18" s="416"/>
      <c r="R18" s="416"/>
      <c r="S18" s="416"/>
      <c r="T18" s="416"/>
      <c r="U18" s="416"/>
      <c r="V18" s="416"/>
    </row>
    <row r="19" spans="1:22" s="413" customFormat="1" ht="15" customHeight="1" x14ac:dyDescent="0.2">
      <c r="A19" s="193"/>
      <c r="B19" s="193"/>
      <c r="C19" s="417"/>
      <c r="D19" s="193"/>
      <c r="E19" s="193"/>
      <c r="F19" s="193"/>
      <c r="G19" s="193"/>
      <c r="H19" s="193"/>
      <c r="I19" s="414"/>
      <c r="J19" s="414"/>
      <c r="K19" s="414"/>
      <c r="L19" s="414"/>
      <c r="M19" s="414"/>
      <c r="N19" s="414"/>
      <c r="O19" s="414"/>
      <c r="P19" s="414"/>
      <c r="Q19" s="414"/>
      <c r="R19" s="414"/>
      <c r="S19" s="414"/>
    </row>
    <row r="20" spans="1:22" s="413" customFormat="1" ht="39.75" customHeight="1" x14ac:dyDescent="0.2">
      <c r="A20" s="418" t="s">
        <v>3</v>
      </c>
      <c r="B20" s="419" t="s">
        <v>64</v>
      </c>
      <c r="C20" s="420" t="s">
        <v>63</v>
      </c>
      <c r="D20" s="421"/>
      <c r="E20" s="421"/>
      <c r="F20" s="421"/>
      <c r="G20" s="421"/>
      <c r="H20" s="421"/>
      <c r="I20" s="405"/>
      <c r="J20" s="405"/>
      <c r="K20" s="405"/>
      <c r="L20" s="405"/>
      <c r="M20" s="405"/>
      <c r="N20" s="405"/>
      <c r="O20" s="405"/>
      <c r="P20" s="405"/>
      <c r="Q20" s="405"/>
      <c r="R20" s="405"/>
      <c r="S20" s="405"/>
      <c r="T20" s="422"/>
      <c r="U20" s="422"/>
      <c r="V20" s="422"/>
    </row>
    <row r="21" spans="1:22" s="413" customFormat="1" ht="16.5" customHeight="1" x14ac:dyDescent="0.2">
      <c r="A21" s="420">
        <v>1</v>
      </c>
      <c r="B21" s="419">
        <v>2</v>
      </c>
      <c r="C21" s="420">
        <v>3</v>
      </c>
      <c r="D21" s="421"/>
      <c r="E21" s="421"/>
      <c r="F21" s="421"/>
      <c r="G21" s="421"/>
      <c r="H21" s="421"/>
      <c r="I21" s="405"/>
      <c r="J21" s="405"/>
      <c r="K21" s="405"/>
      <c r="L21" s="405"/>
      <c r="M21" s="405"/>
      <c r="N21" s="405"/>
      <c r="O21" s="405"/>
      <c r="P21" s="405"/>
      <c r="Q21" s="405"/>
      <c r="R21" s="405"/>
      <c r="S21" s="405"/>
      <c r="T21" s="422"/>
      <c r="U21" s="422"/>
      <c r="V21" s="422"/>
    </row>
    <row r="22" spans="1:22" s="413" customFormat="1" ht="55.5" customHeight="1" x14ac:dyDescent="0.2">
      <c r="A22" s="89" t="s">
        <v>62</v>
      </c>
      <c r="B22" s="423" t="s">
        <v>258</v>
      </c>
      <c r="C22" s="170" t="s">
        <v>472</v>
      </c>
      <c r="D22" s="421"/>
      <c r="E22" s="421"/>
      <c r="F22" s="421"/>
      <c r="G22" s="421"/>
      <c r="H22" s="421"/>
      <c r="I22" s="405"/>
      <c r="J22" s="405"/>
      <c r="K22" s="405"/>
      <c r="L22" s="405"/>
      <c r="M22" s="405"/>
      <c r="N22" s="405"/>
      <c r="O22" s="405"/>
      <c r="P22" s="405"/>
      <c r="Q22" s="405"/>
      <c r="R22" s="405"/>
      <c r="S22" s="405"/>
      <c r="T22" s="422"/>
      <c r="U22" s="422"/>
      <c r="V22" s="422"/>
    </row>
    <row r="23" spans="1:22" s="413" customFormat="1" ht="101.25" customHeight="1" x14ac:dyDescent="0.2">
      <c r="A23" s="89" t="s">
        <v>61</v>
      </c>
      <c r="B23" s="90" t="s">
        <v>471</v>
      </c>
      <c r="C23" s="170" t="s">
        <v>473</v>
      </c>
      <c r="D23" s="421"/>
      <c r="E23" s="421"/>
      <c r="F23" s="421"/>
      <c r="G23" s="421"/>
      <c r="H23" s="421"/>
      <c r="I23" s="405"/>
      <c r="J23" s="405"/>
      <c r="K23" s="405"/>
      <c r="L23" s="405"/>
      <c r="M23" s="405"/>
      <c r="N23" s="405"/>
      <c r="O23" s="405"/>
      <c r="P23" s="405"/>
      <c r="Q23" s="405"/>
      <c r="R23" s="405"/>
      <c r="S23" s="405"/>
      <c r="T23" s="422"/>
      <c r="U23" s="422"/>
      <c r="V23" s="422"/>
    </row>
    <row r="24" spans="1:22" s="413" customFormat="1" ht="22.5" customHeight="1" x14ac:dyDescent="0.2">
      <c r="A24" s="450"/>
      <c r="B24" s="451"/>
      <c r="C24" s="452"/>
      <c r="D24" s="421"/>
      <c r="E24" s="421"/>
      <c r="F24" s="421"/>
      <c r="G24" s="421"/>
      <c r="H24" s="421"/>
      <c r="I24" s="405"/>
      <c r="J24" s="405"/>
      <c r="K24" s="405"/>
      <c r="L24" s="405"/>
      <c r="M24" s="405"/>
      <c r="N24" s="405"/>
      <c r="O24" s="405"/>
      <c r="P24" s="405"/>
      <c r="Q24" s="405"/>
      <c r="R24" s="405"/>
      <c r="S24" s="405"/>
      <c r="T24" s="422"/>
      <c r="U24" s="422"/>
      <c r="V24" s="422"/>
    </row>
    <row r="25" spans="1:22" s="413" customFormat="1" ht="58.5" customHeight="1" x14ac:dyDescent="0.2">
      <c r="A25" s="89" t="s">
        <v>60</v>
      </c>
      <c r="B25" s="91" t="s">
        <v>323</v>
      </c>
      <c r="C25" s="91" t="s">
        <v>474</v>
      </c>
      <c r="D25" s="421"/>
      <c r="E25" s="421"/>
      <c r="F25" s="421"/>
      <c r="G25" s="421"/>
      <c r="H25" s="405"/>
      <c r="I25" s="405"/>
      <c r="J25" s="405"/>
      <c r="K25" s="405"/>
      <c r="L25" s="405"/>
      <c r="M25" s="405"/>
      <c r="N25" s="405"/>
      <c r="O25" s="405"/>
      <c r="P25" s="405"/>
      <c r="Q25" s="405"/>
      <c r="R25" s="405"/>
      <c r="S25" s="422"/>
      <c r="T25" s="422"/>
      <c r="U25" s="422"/>
      <c r="V25" s="422"/>
    </row>
    <row r="26" spans="1:22" s="413" customFormat="1" ht="42.75" customHeight="1" x14ac:dyDescent="0.2">
      <c r="A26" s="89" t="s">
        <v>59</v>
      </c>
      <c r="B26" s="91" t="s">
        <v>72</v>
      </c>
      <c r="C26" s="91" t="s">
        <v>388</v>
      </c>
      <c r="D26" s="421"/>
      <c r="E26" s="421"/>
      <c r="F26" s="421"/>
      <c r="G26" s="421"/>
      <c r="H26" s="405"/>
      <c r="I26" s="405"/>
      <c r="J26" s="405"/>
      <c r="K26" s="405"/>
      <c r="L26" s="405"/>
      <c r="M26" s="405"/>
      <c r="N26" s="405"/>
      <c r="O26" s="405"/>
      <c r="P26" s="405"/>
      <c r="Q26" s="405"/>
      <c r="R26" s="405"/>
      <c r="S26" s="422"/>
      <c r="T26" s="422"/>
      <c r="U26" s="422"/>
      <c r="V26" s="422"/>
    </row>
    <row r="27" spans="1:22" s="413" customFormat="1" ht="51.75" customHeight="1" x14ac:dyDescent="0.2">
      <c r="A27" s="89" t="s">
        <v>57</v>
      </c>
      <c r="B27" s="91" t="s">
        <v>71</v>
      </c>
      <c r="C27" s="91" t="s">
        <v>603</v>
      </c>
      <c r="D27" s="421"/>
      <c r="E27" s="421"/>
      <c r="F27" s="421"/>
      <c r="G27" s="421"/>
      <c r="H27" s="405"/>
      <c r="I27" s="405"/>
      <c r="J27" s="405"/>
      <c r="K27" s="405"/>
      <c r="L27" s="405"/>
      <c r="M27" s="405"/>
      <c r="N27" s="405"/>
      <c r="O27" s="405"/>
      <c r="P27" s="405"/>
      <c r="Q27" s="405"/>
      <c r="R27" s="405"/>
      <c r="S27" s="422"/>
      <c r="T27" s="422"/>
      <c r="U27" s="422"/>
      <c r="V27" s="422"/>
    </row>
    <row r="28" spans="1:22" s="413" customFormat="1" ht="42.75" customHeight="1" x14ac:dyDescent="0.2">
      <c r="A28" s="89" t="s">
        <v>56</v>
      </c>
      <c r="B28" s="91" t="s">
        <v>324</v>
      </c>
      <c r="C28" s="91" t="s">
        <v>405</v>
      </c>
      <c r="D28" s="421"/>
      <c r="E28" s="421"/>
      <c r="F28" s="421"/>
      <c r="G28" s="421"/>
      <c r="H28" s="405"/>
      <c r="I28" s="405"/>
      <c r="J28" s="405"/>
      <c r="K28" s="405"/>
      <c r="L28" s="405"/>
      <c r="M28" s="405"/>
      <c r="N28" s="405"/>
      <c r="O28" s="405"/>
      <c r="P28" s="405"/>
      <c r="Q28" s="405"/>
      <c r="R28" s="405"/>
      <c r="S28" s="422"/>
      <c r="T28" s="422"/>
      <c r="U28" s="422"/>
      <c r="V28" s="422"/>
    </row>
    <row r="29" spans="1:22" s="413" customFormat="1" ht="51.75" customHeight="1" x14ac:dyDescent="0.2">
      <c r="A29" s="89" t="s">
        <v>54</v>
      </c>
      <c r="B29" s="91" t="s">
        <v>325</v>
      </c>
      <c r="C29" s="91" t="s">
        <v>405</v>
      </c>
      <c r="D29" s="421"/>
      <c r="E29" s="421"/>
      <c r="F29" s="421"/>
      <c r="G29" s="421"/>
      <c r="H29" s="405"/>
      <c r="I29" s="405"/>
      <c r="J29" s="405"/>
      <c r="K29" s="405"/>
      <c r="L29" s="405"/>
      <c r="M29" s="405"/>
      <c r="N29" s="405"/>
      <c r="O29" s="405"/>
      <c r="P29" s="405"/>
      <c r="Q29" s="405"/>
      <c r="R29" s="405"/>
      <c r="S29" s="422"/>
      <c r="T29" s="422"/>
      <c r="U29" s="422"/>
      <c r="V29" s="422"/>
    </row>
    <row r="30" spans="1:22" s="413" customFormat="1" ht="51.75" customHeight="1" x14ac:dyDescent="0.2">
      <c r="A30" s="89" t="s">
        <v>52</v>
      </c>
      <c r="B30" s="91" t="s">
        <v>326</v>
      </c>
      <c r="C30" s="91" t="s">
        <v>405</v>
      </c>
      <c r="D30" s="421"/>
      <c r="E30" s="421"/>
      <c r="F30" s="421"/>
      <c r="G30" s="421"/>
      <c r="H30" s="405"/>
      <c r="I30" s="405"/>
      <c r="J30" s="405"/>
      <c r="K30" s="405"/>
      <c r="L30" s="405"/>
      <c r="M30" s="405"/>
      <c r="N30" s="405"/>
      <c r="O30" s="405"/>
      <c r="P30" s="405"/>
      <c r="Q30" s="405"/>
      <c r="R30" s="405"/>
      <c r="S30" s="422"/>
      <c r="T30" s="422"/>
      <c r="U30" s="422"/>
      <c r="V30" s="422"/>
    </row>
    <row r="31" spans="1:22" s="413" customFormat="1" ht="51.75" customHeight="1" x14ac:dyDescent="0.2">
      <c r="A31" s="89" t="s">
        <v>70</v>
      </c>
      <c r="B31" s="91" t="s">
        <v>327</v>
      </c>
      <c r="C31" s="91" t="s">
        <v>405</v>
      </c>
      <c r="D31" s="421"/>
      <c r="E31" s="421"/>
      <c r="F31" s="421"/>
      <c r="G31" s="421"/>
      <c r="H31" s="405"/>
      <c r="I31" s="405"/>
      <c r="J31" s="405"/>
      <c r="K31" s="405"/>
      <c r="L31" s="405"/>
      <c r="M31" s="405"/>
      <c r="N31" s="405"/>
      <c r="O31" s="405"/>
      <c r="P31" s="405"/>
      <c r="Q31" s="405"/>
      <c r="R31" s="405"/>
      <c r="S31" s="422"/>
      <c r="T31" s="422"/>
      <c r="U31" s="422"/>
      <c r="V31" s="422"/>
    </row>
    <row r="32" spans="1:22" s="413" customFormat="1" ht="51.75" customHeight="1" x14ac:dyDescent="0.2">
      <c r="A32" s="89" t="s">
        <v>68</v>
      </c>
      <c r="B32" s="91" t="s">
        <v>328</v>
      </c>
      <c r="C32" s="91" t="s">
        <v>405</v>
      </c>
      <c r="D32" s="421"/>
      <c r="E32" s="421"/>
      <c r="F32" s="421"/>
      <c r="G32" s="421"/>
      <c r="H32" s="405"/>
      <c r="I32" s="405"/>
      <c r="J32" s="405"/>
      <c r="K32" s="405"/>
      <c r="L32" s="405"/>
      <c r="M32" s="405"/>
      <c r="N32" s="405"/>
      <c r="O32" s="405"/>
      <c r="P32" s="405"/>
      <c r="Q32" s="405"/>
      <c r="R32" s="405"/>
      <c r="S32" s="422"/>
      <c r="T32" s="422"/>
      <c r="U32" s="422"/>
      <c r="V32" s="422"/>
    </row>
    <row r="33" spans="1:22" s="413" customFormat="1" ht="101.25" customHeight="1" x14ac:dyDescent="0.2">
      <c r="A33" s="89" t="s">
        <v>67</v>
      </c>
      <c r="B33" s="91" t="s">
        <v>329</v>
      </c>
      <c r="C33" s="91" t="s">
        <v>534</v>
      </c>
      <c r="D33" s="421"/>
      <c r="E33" s="421"/>
      <c r="F33" s="421"/>
      <c r="G33" s="421"/>
      <c r="H33" s="405"/>
      <c r="I33" s="405"/>
      <c r="J33" s="405"/>
      <c r="K33" s="405"/>
      <c r="L33" s="405"/>
      <c r="M33" s="405"/>
      <c r="N33" s="405"/>
      <c r="O33" s="405"/>
      <c r="P33" s="405"/>
      <c r="Q33" s="405"/>
      <c r="R33" s="405"/>
      <c r="S33" s="422"/>
      <c r="T33" s="422"/>
      <c r="U33" s="422"/>
      <c r="V33" s="422"/>
    </row>
    <row r="34" spans="1:22" ht="111" customHeight="1" x14ac:dyDescent="0.25">
      <c r="A34" s="89" t="s">
        <v>343</v>
      </c>
      <c r="B34" s="91" t="s">
        <v>330</v>
      </c>
      <c r="C34" s="91" t="s">
        <v>405</v>
      </c>
      <c r="D34" s="424"/>
      <c r="E34" s="424"/>
      <c r="F34" s="424"/>
      <c r="G34" s="424"/>
      <c r="H34" s="424"/>
      <c r="I34" s="424"/>
      <c r="J34" s="424"/>
      <c r="K34" s="424"/>
      <c r="L34" s="424"/>
      <c r="M34" s="424"/>
      <c r="N34" s="424"/>
      <c r="O34" s="424"/>
      <c r="P34" s="424"/>
      <c r="Q34" s="424"/>
      <c r="R34" s="424"/>
      <c r="S34" s="424"/>
      <c r="T34" s="424"/>
      <c r="U34" s="424"/>
      <c r="V34" s="424"/>
    </row>
    <row r="35" spans="1:22" ht="58.5" customHeight="1" x14ac:dyDescent="0.25">
      <c r="A35" s="89" t="s">
        <v>333</v>
      </c>
      <c r="B35" s="91" t="s">
        <v>69</v>
      </c>
      <c r="C35" s="91" t="s">
        <v>405</v>
      </c>
      <c r="D35" s="424"/>
      <c r="E35" s="424"/>
      <c r="F35" s="424"/>
      <c r="G35" s="424"/>
      <c r="H35" s="424"/>
      <c r="I35" s="424"/>
      <c r="J35" s="424"/>
      <c r="K35" s="424"/>
      <c r="L35" s="424"/>
      <c r="M35" s="424"/>
      <c r="N35" s="424"/>
      <c r="O35" s="424"/>
      <c r="P35" s="424"/>
      <c r="Q35" s="424"/>
      <c r="R35" s="424"/>
      <c r="S35" s="424"/>
      <c r="T35" s="424"/>
      <c r="U35" s="424"/>
      <c r="V35" s="424"/>
    </row>
    <row r="36" spans="1:22" ht="51.75" customHeight="1" x14ac:dyDescent="0.25">
      <c r="A36" s="89" t="s">
        <v>344</v>
      </c>
      <c r="B36" s="91" t="s">
        <v>331</v>
      </c>
      <c r="C36" s="91" t="s">
        <v>405</v>
      </c>
      <c r="D36" s="424"/>
      <c r="E36" s="424"/>
      <c r="F36" s="424"/>
      <c r="G36" s="424"/>
      <c r="H36" s="424"/>
      <c r="I36" s="424"/>
      <c r="J36" s="424"/>
      <c r="K36" s="424"/>
      <c r="L36" s="424"/>
      <c r="M36" s="424"/>
      <c r="N36" s="424"/>
      <c r="O36" s="424"/>
      <c r="P36" s="424"/>
      <c r="Q36" s="424"/>
      <c r="R36" s="424"/>
      <c r="S36" s="424"/>
      <c r="T36" s="424"/>
      <c r="U36" s="424"/>
      <c r="V36" s="424"/>
    </row>
    <row r="37" spans="1:22" ht="43.5" customHeight="1" x14ac:dyDescent="0.25">
      <c r="A37" s="89" t="s">
        <v>334</v>
      </c>
      <c r="B37" s="91" t="s">
        <v>332</v>
      </c>
      <c r="C37" s="91" t="s">
        <v>533</v>
      </c>
      <c r="D37" s="424"/>
      <c r="E37" s="424"/>
      <c r="F37" s="424"/>
      <c r="G37" s="424"/>
      <c r="H37" s="424"/>
      <c r="I37" s="424"/>
      <c r="J37" s="424"/>
      <c r="K37" s="424"/>
      <c r="L37" s="424"/>
      <c r="M37" s="424"/>
      <c r="N37" s="424"/>
      <c r="O37" s="424"/>
      <c r="P37" s="424"/>
      <c r="Q37" s="424"/>
      <c r="R37" s="424"/>
      <c r="S37" s="424"/>
      <c r="T37" s="424"/>
      <c r="U37" s="424"/>
      <c r="V37" s="424"/>
    </row>
    <row r="38" spans="1:22" ht="43.5" customHeight="1" x14ac:dyDescent="0.25">
      <c r="A38" s="89" t="s">
        <v>345</v>
      </c>
      <c r="B38" s="91" t="s">
        <v>203</v>
      </c>
      <c r="C38" s="91" t="s">
        <v>405</v>
      </c>
      <c r="D38" s="424"/>
      <c r="E38" s="424"/>
      <c r="F38" s="424"/>
      <c r="G38" s="424"/>
      <c r="H38" s="424"/>
      <c r="I38" s="424"/>
      <c r="J38" s="424"/>
      <c r="K38" s="424"/>
      <c r="L38" s="424"/>
      <c r="M38" s="424"/>
      <c r="N38" s="424"/>
      <c r="O38" s="424"/>
      <c r="P38" s="424"/>
      <c r="Q38" s="424"/>
      <c r="R38" s="424"/>
      <c r="S38" s="424"/>
      <c r="T38" s="424"/>
      <c r="U38" s="424"/>
      <c r="V38" s="424"/>
    </row>
    <row r="39" spans="1:22" ht="23.25" customHeight="1" x14ac:dyDescent="0.25">
      <c r="A39" s="450"/>
      <c r="B39" s="451"/>
      <c r="C39" s="452"/>
      <c r="D39" s="424"/>
      <c r="E39" s="424"/>
      <c r="F39" s="424"/>
      <c r="G39" s="424"/>
      <c r="H39" s="424"/>
      <c r="I39" s="424"/>
      <c r="J39" s="424"/>
      <c r="K39" s="424"/>
      <c r="L39" s="424"/>
      <c r="M39" s="424"/>
      <c r="N39" s="424"/>
      <c r="O39" s="424"/>
      <c r="P39" s="424"/>
      <c r="Q39" s="424"/>
      <c r="R39" s="424"/>
      <c r="S39" s="424"/>
      <c r="T39" s="424"/>
      <c r="U39" s="424"/>
      <c r="V39" s="424"/>
    </row>
    <row r="40" spans="1:22" ht="63" x14ac:dyDescent="0.25">
      <c r="A40" s="89" t="s">
        <v>335</v>
      </c>
      <c r="B40" s="91" t="s">
        <v>385</v>
      </c>
      <c r="C40" s="426" t="str">
        <f>CONCATENATE("∆P15тп_тр=",'3.1. паспорт Техсостояние ПС'!O25," МВА; ∆L15тп_лэп=",('3.2 паспорт Техсостояние ЛЭП'!R33)," км; ∆L0,4тп_лэп=",('3.2 паспорт Техсостояние ЛЭП'!R32)," км;
SТПпотр=",'2. паспорт  ТП'!H23," МВт; Nсд_тпр=",'2. паспорт  ТП'!A22," договор; Фтз=",ROUND('6.2. Паспорт фин осв ввод'!AC24,2)," млн.руб.")</f>
        <v>∆P15тп_тр=0,5 МВА; ∆L15тп_лэп=0,227 км; ∆L0,4тп_лэп=0,053 км;
SТПпотр=0,2163 МВт; Nсд_тпр=1 договор; Фтз=4,44 млн.руб.</v>
      </c>
      <c r="D40" s="424"/>
      <c r="E40" s="424"/>
      <c r="F40" s="424"/>
      <c r="G40" s="424"/>
      <c r="H40" s="424"/>
      <c r="I40" s="424"/>
      <c r="J40" s="424"/>
      <c r="K40" s="424"/>
      <c r="L40" s="424"/>
      <c r="M40" s="424"/>
      <c r="N40" s="424"/>
      <c r="O40" s="424"/>
      <c r="P40" s="424"/>
      <c r="Q40" s="424"/>
      <c r="R40" s="424"/>
      <c r="S40" s="424"/>
      <c r="T40" s="424"/>
      <c r="U40" s="424"/>
      <c r="V40" s="424"/>
    </row>
    <row r="41" spans="1:22" ht="105.75" customHeight="1" x14ac:dyDescent="0.25">
      <c r="A41" s="89" t="s">
        <v>346</v>
      </c>
      <c r="B41" s="91" t="s">
        <v>369</v>
      </c>
      <c r="C41" s="426" t="s">
        <v>535</v>
      </c>
      <c r="D41" s="424"/>
      <c r="E41" s="424"/>
      <c r="F41" s="424"/>
      <c r="G41" s="424"/>
      <c r="H41" s="424"/>
      <c r="I41" s="424"/>
      <c r="J41" s="424"/>
      <c r="K41" s="424"/>
      <c r="L41" s="424"/>
      <c r="M41" s="424"/>
      <c r="N41" s="424"/>
      <c r="O41" s="424"/>
      <c r="P41" s="424"/>
      <c r="Q41" s="424"/>
      <c r="R41" s="424"/>
      <c r="S41" s="424"/>
      <c r="T41" s="424"/>
      <c r="U41" s="424"/>
      <c r="V41" s="424"/>
    </row>
    <row r="42" spans="1:22" ht="83.25" customHeight="1" x14ac:dyDescent="0.25">
      <c r="A42" s="89" t="s">
        <v>336</v>
      </c>
      <c r="B42" s="91" t="s">
        <v>382</v>
      </c>
      <c r="C42" s="426" t="s">
        <v>535</v>
      </c>
      <c r="D42" s="424"/>
      <c r="E42" s="424"/>
      <c r="F42" s="424"/>
      <c r="G42" s="424"/>
      <c r="H42" s="424"/>
      <c r="I42" s="424"/>
      <c r="J42" s="424"/>
      <c r="K42" s="424"/>
      <c r="L42" s="424"/>
      <c r="M42" s="424"/>
      <c r="N42" s="424"/>
      <c r="O42" s="424"/>
      <c r="P42" s="424"/>
      <c r="Q42" s="424"/>
      <c r="R42" s="424"/>
      <c r="S42" s="424"/>
      <c r="T42" s="424"/>
      <c r="U42" s="424"/>
      <c r="V42" s="424"/>
    </row>
    <row r="43" spans="1:22" ht="186" customHeight="1" x14ac:dyDescent="0.25">
      <c r="A43" s="89" t="s">
        <v>349</v>
      </c>
      <c r="B43" s="91" t="s">
        <v>350</v>
      </c>
      <c r="C43" s="91" t="s">
        <v>398</v>
      </c>
      <c r="D43" s="424"/>
      <c r="E43" s="424"/>
      <c r="F43" s="424"/>
      <c r="G43" s="424"/>
      <c r="H43" s="424"/>
      <c r="I43" s="424"/>
      <c r="J43" s="424"/>
      <c r="K43" s="424"/>
      <c r="L43" s="424"/>
      <c r="M43" s="424"/>
      <c r="N43" s="424"/>
      <c r="O43" s="424"/>
      <c r="P43" s="424"/>
      <c r="Q43" s="424"/>
      <c r="R43" s="424"/>
      <c r="S43" s="424"/>
      <c r="T43" s="424"/>
      <c r="U43" s="424"/>
      <c r="V43" s="424"/>
    </row>
    <row r="44" spans="1:22" ht="111" customHeight="1" x14ac:dyDescent="0.25">
      <c r="A44" s="89" t="s">
        <v>337</v>
      </c>
      <c r="B44" s="91" t="s">
        <v>375</v>
      </c>
      <c r="C44" s="91" t="s">
        <v>474</v>
      </c>
      <c r="D44" s="424"/>
      <c r="E44" s="424"/>
      <c r="F44" s="424"/>
      <c r="G44" s="424"/>
      <c r="H44" s="424"/>
      <c r="I44" s="424"/>
      <c r="J44" s="424"/>
      <c r="K44" s="424"/>
      <c r="L44" s="424"/>
      <c r="M44" s="424"/>
      <c r="N44" s="424"/>
      <c r="O44" s="424"/>
      <c r="P44" s="424"/>
      <c r="Q44" s="424"/>
      <c r="R44" s="424"/>
      <c r="S44" s="424"/>
      <c r="T44" s="424"/>
      <c r="U44" s="424"/>
      <c r="V44" s="424"/>
    </row>
    <row r="45" spans="1:22" ht="120" customHeight="1" x14ac:dyDescent="0.25">
      <c r="A45" s="89" t="s">
        <v>370</v>
      </c>
      <c r="B45" s="91" t="s">
        <v>376</v>
      </c>
      <c r="C45" s="91" t="s">
        <v>474</v>
      </c>
      <c r="D45" s="424"/>
      <c r="E45" s="424"/>
      <c r="F45" s="424"/>
      <c r="G45" s="424"/>
      <c r="H45" s="424"/>
      <c r="I45" s="424"/>
      <c r="J45" s="424"/>
      <c r="K45" s="424"/>
      <c r="L45" s="424"/>
      <c r="M45" s="424"/>
      <c r="N45" s="424"/>
      <c r="O45" s="424"/>
      <c r="P45" s="424"/>
      <c r="Q45" s="424"/>
      <c r="R45" s="424"/>
      <c r="S45" s="424"/>
      <c r="T45" s="424"/>
      <c r="U45" s="424"/>
      <c r="V45" s="424"/>
    </row>
    <row r="46" spans="1:22" ht="101.25" customHeight="1" x14ac:dyDescent="0.25">
      <c r="A46" s="89" t="s">
        <v>338</v>
      </c>
      <c r="B46" s="91" t="s">
        <v>377</v>
      </c>
      <c r="C46" s="91" t="s">
        <v>532</v>
      </c>
      <c r="D46" s="424"/>
      <c r="E46" s="424"/>
      <c r="F46" s="424"/>
      <c r="G46" s="424"/>
      <c r="H46" s="424"/>
      <c r="I46" s="424"/>
      <c r="J46" s="424"/>
      <c r="K46" s="424"/>
      <c r="L46" s="424"/>
      <c r="M46" s="424"/>
      <c r="N46" s="424"/>
      <c r="O46" s="424"/>
      <c r="P46" s="424"/>
      <c r="Q46" s="424"/>
      <c r="R46" s="424"/>
      <c r="S46" s="424"/>
      <c r="T46" s="424"/>
      <c r="U46" s="424"/>
      <c r="V46" s="424"/>
    </row>
    <row r="47" spans="1:22" ht="18.75" customHeight="1" x14ac:dyDescent="0.25">
      <c r="A47" s="450"/>
      <c r="B47" s="451"/>
      <c r="C47" s="452"/>
      <c r="D47" s="424"/>
      <c r="E47" s="424"/>
      <c r="F47" s="424"/>
      <c r="G47" s="424"/>
      <c r="H47" s="424"/>
      <c r="I47" s="424"/>
      <c r="J47" s="424"/>
      <c r="K47" s="424"/>
      <c r="L47" s="424"/>
      <c r="M47" s="424"/>
      <c r="N47" s="424"/>
      <c r="O47" s="424"/>
      <c r="P47" s="424"/>
      <c r="Q47" s="424"/>
      <c r="R47" s="424"/>
      <c r="S47" s="424"/>
      <c r="T47" s="424"/>
      <c r="U47" s="424"/>
      <c r="V47" s="424"/>
    </row>
    <row r="48" spans="1:22" ht="75.75" customHeight="1" x14ac:dyDescent="0.25">
      <c r="A48" s="89" t="s">
        <v>371</v>
      </c>
      <c r="B48" s="91" t="s">
        <v>383</v>
      </c>
      <c r="C48" s="91" t="str">
        <f>CONCATENATE(ROUND('6.2. Паспорт фин осв ввод'!AC24,2)," млн рублей")</f>
        <v>4,44 млн рублей</v>
      </c>
      <c r="D48" s="424"/>
      <c r="E48" s="424"/>
      <c r="F48" s="424"/>
      <c r="G48" s="424"/>
      <c r="H48" s="424"/>
      <c r="I48" s="424"/>
      <c r="J48" s="424"/>
      <c r="K48" s="424"/>
      <c r="L48" s="424"/>
      <c r="M48" s="424"/>
      <c r="N48" s="424"/>
      <c r="O48" s="424"/>
      <c r="P48" s="424"/>
      <c r="Q48" s="424"/>
      <c r="R48" s="424"/>
      <c r="S48" s="424"/>
      <c r="T48" s="424"/>
      <c r="U48" s="424"/>
      <c r="V48" s="424"/>
    </row>
    <row r="49" spans="1:22" ht="71.25" customHeight="1" x14ac:dyDescent="0.25">
      <c r="A49" s="89" t="s">
        <v>339</v>
      </c>
      <c r="B49" s="91" t="s">
        <v>384</v>
      </c>
      <c r="C49" s="91" t="str">
        <f>CONCATENATE(ROUND('6.2. Паспорт фин осв ввод'!AC30,2)," млн рублей")</f>
        <v>3,7 млн рублей</v>
      </c>
      <c r="D49" s="424"/>
      <c r="E49" s="424"/>
      <c r="F49" s="424"/>
      <c r="G49" s="424"/>
      <c r="H49" s="424"/>
      <c r="I49" s="424"/>
      <c r="J49" s="424"/>
      <c r="K49" s="424"/>
      <c r="L49" s="424"/>
      <c r="M49" s="424"/>
      <c r="N49" s="424"/>
      <c r="O49" s="424"/>
      <c r="P49" s="424"/>
      <c r="Q49" s="424"/>
      <c r="R49" s="424"/>
      <c r="S49" s="424"/>
      <c r="T49" s="424"/>
      <c r="U49" s="424"/>
      <c r="V49" s="424"/>
    </row>
    <row r="50" spans="1:22" x14ac:dyDescent="0.25">
      <c r="A50" s="424"/>
      <c r="B50" s="424"/>
      <c r="C50" s="427"/>
      <c r="D50" s="424"/>
      <c r="E50" s="424"/>
      <c r="F50" s="424"/>
      <c r="G50" s="424"/>
      <c r="H50" s="424"/>
      <c r="I50" s="424"/>
      <c r="J50" s="424"/>
      <c r="K50" s="424"/>
      <c r="L50" s="424"/>
      <c r="M50" s="424"/>
      <c r="N50" s="424"/>
      <c r="O50" s="424"/>
      <c r="P50" s="424"/>
      <c r="Q50" s="424"/>
      <c r="R50" s="424"/>
      <c r="S50" s="424"/>
      <c r="T50" s="424"/>
      <c r="U50" s="424"/>
      <c r="V50" s="424"/>
    </row>
    <row r="51" spans="1:22" x14ac:dyDescent="0.25">
      <c r="A51" s="424"/>
      <c r="B51" s="424"/>
      <c r="C51" s="427"/>
      <c r="D51" s="424"/>
      <c r="E51" s="424"/>
      <c r="F51" s="424"/>
      <c r="G51" s="424"/>
      <c r="H51" s="424"/>
      <c r="I51" s="424"/>
      <c r="J51" s="424"/>
      <c r="K51" s="424"/>
      <c r="L51" s="424"/>
      <c r="M51" s="424"/>
      <c r="N51" s="424"/>
      <c r="O51" s="424"/>
      <c r="P51" s="424"/>
      <c r="Q51" s="424"/>
      <c r="R51" s="424"/>
      <c r="S51" s="424"/>
      <c r="T51" s="424"/>
      <c r="U51" s="424"/>
      <c r="V51" s="424"/>
    </row>
    <row r="52" spans="1:22" x14ac:dyDescent="0.25">
      <c r="A52" s="424"/>
      <c r="B52" s="424"/>
      <c r="C52" s="427"/>
      <c r="D52" s="424"/>
      <c r="E52" s="424"/>
      <c r="F52" s="424"/>
      <c r="G52" s="424"/>
      <c r="H52" s="424"/>
      <c r="I52" s="424"/>
      <c r="J52" s="424"/>
      <c r="K52" s="424"/>
      <c r="L52" s="424"/>
      <c r="M52" s="424"/>
      <c r="N52" s="424"/>
      <c r="O52" s="424"/>
      <c r="P52" s="424"/>
      <c r="Q52" s="424"/>
      <c r="R52" s="424"/>
      <c r="S52" s="424"/>
      <c r="T52" s="424"/>
      <c r="U52" s="424"/>
      <c r="V52" s="424"/>
    </row>
    <row r="53" spans="1:22" x14ac:dyDescent="0.25">
      <c r="A53" s="424"/>
      <c r="B53" s="424"/>
      <c r="C53" s="427"/>
      <c r="D53" s="424"/>
      <c r="E53" s="424"/>
      <c r="F53" s="424"/>
      <c r="G53" s="424"/>
      <c r="H53" s="424"/>
      <c r="I53" s="424"/>
      <c r="J53" s="424"/>
      <c r="K53" s="424"/>
      <c r="L53" s="424"/>
      <c r="M53" s="424"/>
      <c r="N53" s="424"/>
      <c r="O53" s="424"/>
      <c r="P53" s="424"/>
      <c r="Q53" s="424"/>
      <c r="R53" s="424"/>
      <c r="S53" s="424"/>
      <c r="T53" s="424"/>
      <c r="U53" s="424"/>
      <c r="V53" s="424"/>
    </row>
    <row r="54" spans="1:22" x14ac:dyDescent="0.25">
      <c r="A54" s="424"/>
      <c r="B54" s="424"/>
      <c r="C54" s="427"/>
      <c r="D54" s="424"/>
      <c r="E54" s="424"/>
      <c r="F54" s="424"/>
      <c r="G54" s="424"/>
      <c r="H54" s="424"/>
      <c r="I54" s="424"/>
      <c r="J54" s="424"/>
      <c r="K54" s="424"/>
      <c r="L54" s="424"/>
      <c r="M54" s="424"/>
      <c r="N54" s="424"/>
      <c r="O54" s="424"/>
      <c r="P54" s="424"/>
      <c r="Q54" s="424"/>
      <c r="R54" s="424"/>
      <c r="S54" s="424"/>
      <c r="T54" s="424"/>
      <c r="U54" s="424"/>
      <c r="V54" s="424"/>
    </row>
    <row r="55" spans="1:22" x14ac:dyDescent="0.25">
      <c r="A55" s="424"/>
      <c r="B55" s="424"/>
      <c r="C55" s="427"/>
      <c r="D55" s="424"/>
      <c r="E55" s="424"/>
      <c r="F55" s="424"/>
      <c r="G55" s="424"/>
      <c r="H55" s="424"/>
      <c r="I55" s="424"/>
      <c r="J55" s="424"/>
      <c r="K55" s="424"/>
      <c r="L55" s="424"/>
      <c r="M55" s="424"/>
      <c r="N55" s="424"/>
      <c r="O55" s="424"/>
      <c r="P55" s="424"/>
      <c r="Q55" s="424"/>
      <c r="R55" s="424"/>
      <c r="S55" s="424"/>
      <c r="T55" s="424"/>
      <c r="U55" s="424"/>
      <c r="V55" s="424"/>
    </row>
    <row r="56" spans="1:22" x14ac:dyDescent="0.25">
      <c r="A56" s="424"/>
      <c r="B56" s="424"/>
      <c r="C56" s="427"/>
      <c r="D56" s="424"/>
      <c r="E56" s="424"/>
      <c r="F56" s="424"/>
      <c r="G56" s="424"/>
      <c r="H56" s="424"/>
      <c r="I56" s="424"/>
      <c r="J56" s="424"/>
      <c r="K56" s="424"/>
      <c r="L56" s="424"/>
      <c r="M56" s="424"/>
      <c r="N56" s="424"/>
      <c r="O56" s="424"/>
      <c r="P56" s="424"/>
      <c r="Q56" s="424"/>
      <c r="R56" s="424"/>
      <c r="S56" s="424"/>
      <c r="T56" s="424"/>
      <c r="U56" s="424"/>
      <c r="V56" s="424"/>
    </row>
    <row r="57" spans="1:22" x14ac:dyDescent="0.25">
      <c r="A57" s="424"/>
      <c r="B57" s="424"/>
      <c r="C57" s="427"/>
      <c r="D57" s="424"/>
      <c r="E57" s="424"/>
      <c r="F57" s="424"/>
      <c r="G57" s="424"/>
      <c r="H57" s="424"/>
      <c r="I57" s="424"/>
      <c r="J57" s="424"/>
      <c r="K57" s="424"/>
      <c r="L57" s="424"/>
      <c r="M57" s="424"/>
      <c r="N57" s="424"/>
      <c r="O57" s="424"/>
      <c r="P57" s="424"/>
      <c r="Q57" s="424"/>
      <c r="R57" s="424"/>
      <c r="S57" s="424"/>
      <c r="T57" s="424"/>
      <c r="U57" s="424"/>
      <c r="V57" s="424"/>
    </row>
    <row r="58" spans="1:22" x14ac:dyDescent="0.25">
      <c r="A58" s="424"/>
      <c r="B58" s="424"/>
      <c r="C58" s="427"/>
      <c r="D58" s="424"/>
      <c r="E58" s="424"/>
      <c r="F58" s="424"/>
      <c r="G58" s="424"/>
      <c r="H58" s="424"/>
      <c r="I58" s="424"/>
      <c r="J58" s="424"/>
      <c r="K58" s="424"/>
      <c r="L58" s="424"/>
      <c r="M58" s="424"/>
      <c r="N58" s="424"/>
      <c r="O58" s="424"/>
      <c r="P58" s="424"/>
      <c r="Q58" s="424"/>
      <c r="R58" s="424"/>
      <c r="S58" s="424"/>
      <c r="T58" s="424"/>
      <c r="U58" s="424"/>
      <c r="V58" s="424"/>
    </row>
    <row r="59" spans="1:22" x14ac:dyDescent="0.25">
      <c r="A59" s="424"/>
      <c r="B59" s="424"/>
      <c r="C59" s="427"/>
      <c r="D59" s="424"/>
      <c r="E59" s="424"/>
      <c r="F59" s="424"/>
      <c r="G59" s="424"/>
      <c r="H59" s="424"/>
      <c r="I59" s="424"/>
      <c r="J59" s="424"/>
      <c r="K59" s="424"/>
      <c r="L59" s="424"/>
      <c r="M59" s="424"/>
      <c r="N59" s="424"/>
      <c r="O59" s="424"/>
      <c r="P59" s="424"/>
      <c r="Q59" s="424"/>
      <c r="R59" s="424"/>
      <c r="S59" s="424"/>
      <c r="T59" s="424"/>
      <c r="U59" s="424"/>
      <c r="V59" s="424"/>
    </row>
    <row r="60" spans="1:22" x14ac:dyDescent="0.25">
      <c r="A60" s="424"/>
      <c r="B60" s="424"/>
      <c r="C60" s="427"/>
      <c r="D60" s="424"/>
      <c r="E60" s="424"/>
      <c r="F60" s="424"/>
      <c r="G60" s="424"/>
      <c r="H60" s="424"/>
      <c r="I60" s="424"/>
      <c r="J60" s="424"/>
      <c r="K60" s="424"/>
      <c r="L60" s="424"/>
      <c r="M60" s="424"/>
      <c r="N60" s="424"/>
      <c r="O60" s="424"/>
      <c r="P60" s="424"/>
      <c r="Q60" s="424"/>
      <c r="R60" s="424"/>
      <c r="S60" s="424"/>
      <c r="T60" s="424"/>
      <c r="U60" s="424"/>
      <c r="V60" s="424"/>
    </row>
    <row r="61" spans="1:22" x14ac:dyDescent="0.25">
      <c r="A61" s="424"/>
      <c r="B61" s="424"/>
      <c r="C61" s="427"/>
      <c r="D61" s="424"/>
      <c r="E61" s="424"/>
      <c r="F61" s="424"/>
      <c r="G61" s="424"/>
      <c r="H61" s="424"/>
      <c r="I61" s="424"/>
      <c r="J61" s="424"/>
      <c r="K61" s="424"/>
      <c r="L61" s="424"/>
      <c r="M61" s="424"/>
      <c r="N61" s="424"/>
      <c r="O61" s="424"/>
      <c r="P61" s="424"/>
      <c r="Q61" s="424"/>
      <c r="R61" s="424"/>
      <c r="S61" s="424"/>
      <c r="T61" s="424"/>
      <c r="U61" s="424"/>
      <c r="V61" s="424"/>
    </row>
    <row r="62" spans="1:22" x14ac:dyDescent="0.25">
      <c r="A62" s="424"/>
      <c r="B62" s="424"/>
      <c r="C62" s="427"/>
      <c r="D62" s="424"/>
      <c r="E62" s="424"/>
      <c r="F62" s="424"/>
      <c r="G62" s="424"/>
      <c r="H62" s="424"/>
      <c r="I62" s="424"/>
      <c r="J62" s="424"/>
      <c r="K62" s="424"/>
      <c r="L62" s="424"/>
      <c r="M62" s="424"/>
      <c r="N62" s="424"/>
      <c r="O62" s="424"/>
      <c r="P62" s="424"/>
      <c r="Q62" s="424"/>
      <c r="R62" s="424"/>
      <c r="S62" s="424"/>
      <c r="T62" s="424"/>
      <c r="U62" s="424"/>
      <c r="V62" s="424"/>
    </row>
    <row r="63" spans="1:22" x14ac:dyDescent="0.25">
      <c r="A63" s="424"/>
      <c r="B63" s="424"/>
      <c r="C63" s="427"/>
      <c r="D63" s="424"/>
      <c r="E63" s="424"/>
      <c r="F63" s="424"/>
      <c r="G63" s="424"/>
      <c r="H63" s="424"/>
      <c r="I63" s="424"/>
      <c r="J63" s="424"/>
      <c r="K63" s="424"/>
      <c r="L63" s="424"/>
      <c r="M63" s="424"/>
      <c r="N63" s="424"/>
      <c r="O63" s="424"/>
      <c r="P63" s="424"/>
      <c r="Q63" s="424"/>
      <c r="R63" s="424"/>
      <c r="S63" s="424"/>
      <c r="T63" s="424"/>
      <c r="U63" s="424"/>
      <c r="V63" s="424"/>
    </row>
    <row r="64" spans="1:22" x14ac:dyDescent="0.25">
      <c r="A64" s="424"/>
      <c r="B64" s="424"/>
      <c r="C64" s="427"/>
      <c r="D64" s="424"/>
      <c r="E64" s="424"/>
      <c r="F64" s="424"/>
      <c r="G64" s="424"/>
      <c r="H64" s="424"/>
      <c r="I64" s="424"/>
      <c r="J64" s="424"/>
      <c r="K64" s="424"/>
      <c r="L64" s="424"/>
      <c r="M64" s="424"/>
      <c r="N64" s="424"/>
      <c r="O64" s="424"/>
      <c r="P64" s="424"/>
      <c r="Q64" s="424"/>
      <c r="R64" s="424"/>
      <c r="S64" s="424"/>
      <c r="T64" s="424"/>
      <c r="U64" s="424"/>
      <c r="V64" s="424"/>
    </row>
    <row r="65" spans="1:22" x14ac:dyDescent="0.25">
      <c r="A65" s="424"/>
      <c r="B65" s="424"/>
      <c r="C65" s="427"/>
      <c r="D65" s="424"/>
      <c r="E65" s="424"/>
      <c r="F65" s="424"/>
      <c r="G65" s="424"/>
      <c r="H65" s="424"/>
      <c r="I65" s="424"/>
      <c r="J65" s="424"/>
      <c r="K65" s="424"/>
      <c r="L65" s="424"/>
      <c r="M65" s="424"/>
      <c r="N65" s="424"/>
      <c r="O65" s="424"/>
      <c r="P65" s="424"/>
      <c r="Q65" s="424"/>
      <c r="R65" s="424"/>
      <c r="S65" s="424"/>
      <c r="T65" s="424"/>
      <c r="U65" s="424"/>
      <c r="V65" s="424"/>
    </row>
    <row r="66" spans="1:22" x14ac:dyDescent="0.25">
      <c r="A66" s="424"/>
      <c r="B66" s="424"/>
      <c r="C66" s="427"/>
      <c r="D66" s="424"/>
      <c r="E66" s="424"/>
      <c r="F66" s="424"/>
      <c r="G66" s="424"/>
      <c r="H66" s="424"/>
      <c r="I66" s="424"/>
      <c r="J66" s="424"/>
      <c r="K66" s="424"/>
      <c r="L66" s="424"/>
      <c r="M66" s="424"/>
      <c r="N66" s="424"/>
      <c r="O66" s="424"/>
      <c r="P66" s="424"/>
      <c r="Q66" s="424"/>
      <c r="R66" s="424"/>
      <c r="S66" s="424"/>
      <c r="T66" s="424"/>
      <c r="U66" s="424"/>
      <c r="V66" s="424"/>
    </row>
    <row r="67" spans="1:22" x14ac:dyDescent="0.25">
      <c r="A67" s="424"/>
      <c r="B67" s="424"/>
      <c r="C67" s="427"/>
      <c r="D67" s="424"/>
      <c r="E67" s="424"/>
      <c r="F67" s="424"/>
      <c r="G67" s="424"/>
      <c r="H67" s="424"/>
      <c r="I67" s="424"/>
      <c r="J67" s="424"/>
      <c r="K67" s="424"/>
      <c r="L67" s="424"/>
      <c r="M67" s="424"/>
      <c r="N67" s="424"/>
      <c r="O67" s="424"/>
      <c r="P67" s="424"/>
      <c r="Q67" s="424"/>
      <c r="R67" s="424"/>
      <c r="S67" s="424"/>
      <c r="T67" s="424"/>
      <c r="U67" s="424"/>
      <c r="V67" s="424"/>
    </row>
    <row r="68" spans="1:22" x14ac:dyDescent="0.25">
      <c r="A68" s="424"/>
      <c r="B68" s="424"/>
      <c r="C68" s="427"/>
      <c r="D68" s="424"/>
      <c r="E68" s="424"/>
      <c r="F68" s="424"/>
      <c r="G68" s="424"/>
      <c r="H68" s="424"/>
      <c r="I68" s="424"/>
      <c r="J68" s="424"/>
      <c r="K68" s="424"/>
      <c r="L68" s="424"/>
      <c r="M68" s="424"/>
      <c r="N68" s="424"/>
      <c r="O68" s="424"/>
      <c r="P68" s="424"/>
      <c r="Q68" s="424"/>
      <c r="R68" s="424"/>
      <c r="S68" s="424"/>
      <c r="T68" s="424"/>
      <c r="U68" s="424"/>
      <c r="V68" s="424"/>
    </row>
    <row r="69" spans="1:22" x14ac:dyDescent="0.25">
      <c r="A69" s="424"/>
      <c r="B69" s="424"/>
      <c r="C69" s="427"/>
      <c r="D69" s="424"/>
      <c r="E69" s="424"/>
      <c r="F69" s="424"/>
      <c r="G69" s="424"/>
      <c r="H69" s="424"/>
      <c r="I69" s="424"/>
      <c r="J69" s="424"/>
      <c r="K69" s="424"/>
      <c r="L69" s="424"/>
      <c r="M69" s="424"/>
      <c r="N69" s="424"/>
      <c r="O69" s="424"/>
      <c r="P69" s="424"/>
      <c r="Q69" s="424"/>
      <c r="R69" s="424"/>
      <c r="S69" s="424"/>
      <c r="T69" s="424"/>
      <c r="U69" s="424"/>
      <c r="V69" s="424"/>
    </row>
    <row r="70" spans="1:22" x14ac:dyDescent="0.25">
      <c r="A70" s="424"/>
      <c r="B70" s="424"/>
      <c r="C70" s="427"/>
      <c r="D70" s="424"/>
      <c r="E70" s="424"/>
      <c r="F70" s="424"/>
      <c r="G70" s="424"/>
      <c r="H70" s="424"/>
      <c r="I70" s="424"/>
      <c r="J70" s="424"/>
      <c r="K70" s="424"/>
      <c r="L70" s="424"/>
      <c r="M70" s="424"/>
      <c r="N70" s="424"/>
      <c r="O70" s="424"/>
      <c r="P70" s="424"/>
      <c r="Q70" s="424"/>
      <c r="R70" s="424"/>
      <c r="S70" s="424"/>
      <c r="T70" s="424"/>
      <c r="U70" s="424"/>
      <c r="V70" s="424"/>
    </row>
    <row r="71" spans="1:22" x14ac:dyDescent="0.25">
      <c r="A71" s="424"/>
      <c r="B71" s="424"/>
      <c r="C71" s="427"/>
      <c r="D71" s="424"/>
      <c r="E71" s="424"/>
      <c r="F71" s="424"/>
      <c r="G71" s="424"/>
      <c r="H71" s="424"/>
      <c r="I71" s="424"/>
      <c r="J71" s="424"/>
      <c r="K71" s="424"/>
      <c r="L71" s="424"/>
      <c r="M71" s="424"/>
      <c r="N71" s="424"/>
      <c r="O71" s="424"/>
      <c r="P71" s="424"/>
      <c r="Q71" s="424"/>
      <c r="R71" s="424"/>
      <c r="S71" s="424"/>
      <c r="T71" s="424"/>
      <c r="U71" s="424"/>
      <c r="V71" s="424"/>
    </row>
    <row r="72" spans="1:22" x14ac:dyDescent="0.25">
      <c r="A72" s="424"/>
      <c r="B72" s="424"/>
      <c r="C72" s="427"/>
      <c r="D72" s="424"/>
      <c r="E72" s="424"/>
      <c r="F72" s="424"/>
      <c r="G72" s="424"/>
      <c r="H72" s="424"/>
      <c r="I72" s="424"/>
      <c r="J72" s="424"/>
      <c r="K72" s="424"/>
      <c r="L72" s="424"/>
      <c r="M72" s="424"/>
      <c r="N72" s="424"/>
      <c r="O72" s="424"/>
      <c r="P72" s="424"/>
      <c r="Q72" s="424"/>
      <c r="R72" s="424"/>
      <c r="S72" s="424"/>
      <c r="T72" s="424"/>
      <c r="U72" s="424"/>
      <c r="V72" s="424"/>
    </row>
    <row r="73" spans="1:22" x14ac:dyDescent="0.25">
      <c r="A73" s="424"/>
      <c r="B73" s="424"/>
      <c r="C73" s="427"/>
      <c r="D73" s="424"/>
      <c r="E73" s="424"/>
      <c r="F73" s="424"/>
      <c r="G73" s="424"/>
      <c r="H73" s="424"/>
      <c r="I73" s="424"/>
      <c r="J73" s="424"/>
      <c r="K73" s="424"/>
      <c r="L73" s="424"/>
      <c r="M73" s="424"/>
      <c r="N73" s="424"/>
      <c r="O73" s="424"/>
      <c r="P73" s="424"/>
      <c r="Q73" s="424"/>
      <c r="R73" s="424"/>
      <c r="S73" s="424"/>
      <c r="T73" s="424"/>
      <c r="U73" s="424"/>
      <c r="V73" s="424"/>
    </row>
    <row r="74" spans="1:22" x14ac:dyDescent="0.25">
      <c r="A74" s="424"/>
      <c r="B74" s="424"/>
      <c r="C74" s="427"/>
      <c r="D74" s="424"/>
      <c r="E74" s="424"/>
      <c r="F74" s="424"/>
      <c r="G74" s="424"/>
      <c r="H74" s="424"/>
      <c r="I74" s="424"/>
      <c r="J74" s="424"/>
      <c r="K74" s="424"/>
      <c r="L74" s="424"/>
      <c r="M74" s="424"/>
      <c r="N74" s="424"/>
      <c r="O74" s="424"/>
      <c r="P74" s="424"/>
      <c r="Q74" s="424"/>
      <c r="R74" s="424"/>
      <c r="S74" s="424"/>
      <c r="T74" s="424"/>
      <c r="U74" s="424"/>
      <c r="V74" s="424"/>
    </row>
    <row r="75" spans="1:22" x14ac:dyDescent="0.25">
      <c r="A75" s="424"/>
      <c r="B75" s="424"/>
      <c r="C75" s="427"/>
      <c r="D75" s="424"/>
      <c r="E75" s="424"/>
      <c r="F75" s="424"/>
      <c r="G75" s="424"/>
      <c r="H75" s="424"/>
      <c r="I75" s="424"/>
      <c r="J75" s="424"/>
      <c r="K75" s="424"/>
      <c r="L75" s="424"/>
      <c r="M75" s="424"/>
      <c r="N75" s="424"/>
      <c r="O75" s="424"/>
      <c r="P75" s="424"/>
      <c r="Q75" s="424"/>
      <c r="R75" s="424"/>
      <c r="S75" s="424"/>
      <c r="T75" s="424"/>
      <c r="U75" s="424"/>
      <c r="V75" s="424"/>
    </row>
    <row r="76" spans="1:22" x14ac:dyDescent="0.25">
      <c r="A76" s="424"/>
      <c r="B76" s="424"/>
      <c r="C76" s="427"/>
      <c r="D76" s="424"/>
      <c r="E76" s="424"/>
      <c r="F76" s="424"/>
      <c r="G76" s="424"/>
      <c r="H76" s="424"/>
      <c r="I76" s="424"/>
      <c r="J76" s="424"/>
      <c r="K76" s="424"/>
      <c r="L76" s="424"/>
      <c r="M76" s="424"/>
      <c r="N76" s="424"/>
      <c r="O76" s="424"/>
      <c r="P76" s="424"/>
      <c r="Q76" s="424"/>
      <c r="R76" s="424"/>
      <c r="S76" s="424"/>
      <c r="T76" s="424"/>
      <c r="U76" s="424"/>
      <c r="V76" s="424"/>
    </row>
    <row r="77" spans="1:22" x14ac:dyDescent="0.25">
      <c r="A77" s="424"/>
      <c r="B77" s="424"/>
      <c r="C77" s="427"/>
      <c r="D77" s="424"/>
      <c r="E77" s="424"/>
      <c r="F77" s="424"/>
      <c r="G77" s="424"/>
      <c r="H77" s="424"/>
      <c r="I77" s="424"/>
      <c r="J77" s="424"/>
      <c r="K77" s="424"/>
      <c r="L77" s="424"/>
      <c r="M77" s="424"/>
      <c r="N77" s="424"/>
      <c r="O77" s="424"/>
      <c r="P77" s="424"/>
      <c r="Q77" s="424"/>
      <c r="R77" s="424"/>
      <c r="S77" s="424"/>
      <c r="T77" s="424"/>
      <c r="U77" s="424"/>
      <c r="V77" s="424"/>
    </row>
    <row r="78" spans="1:22" x14ac:dyDescent="0.25">
      <c r="A78" s="424"/>
      <c r="B78" s="424"/>
      <c r="C78" s="427"/>
      <c r="D78" s="424"/>
      <c r="E78" s="424"/>
      <c r="F78" s="424"/>
      <c r="G78" s="424"/>
      <c r="H78" s="424"/>
      <c r="I78" s="424"/>
      <c r="J78" s="424"/>
      <c r="K78" s="424"/>
      <c r="L78" s="424"/>
      <c r="M78" s="424"/>
      <c r="N78" s="424"/>
      <c r="O78" s="424"/>
      <c r="P78" s="424"/>
      <c r="Q78" s="424"/>
      <c r="R78" s="424"/>
      <c r="S78" s="424"/>
      <c r="T78" s="424"/>
      <c r="U78" s="424"/>
      <c r="V78" s="424"/>
    </row>
    <row r="79" spans="1:22" x14ac:dyDescent="0.25">
      <c r="A79" s="424"/>
      <c r="B79" s="424"/>
      <c r="C79" s="427"/>
      <c r="D79" s="424"/>
      <c r="E79" s="424"/>
      <c r="F79" s="424"/>
      <c r="G79" s="424"/>
      <c r="H79" s="424"/>
      <c r="I79" s="424"/>
      <c r="J79" s="424"/>
      <c r="K79" s="424"/>
      <c r="L79" s="424"/>
      <c r="M79" s="424"/>
      <c r="N79" s="424"/>
      <c r="O79" s="424"/>
      <c r="P79" s="424"/>
      <c r="Q79" s="424"/>
      <c r="R79" s="424"/>
      <c r="S79" s="424"/>
      <c r="T79" s="424"/>
      <c r="U79" s="424"/>
      <c r="V79" s="424"/>
    </row>
    <row r="80" spans="1:22" x14ac:dyDescent="0.25">
      <c r="A80" s="424"/>
      <c r="B80" s="424"/>
      <c r="C80" s="427"/>
      <c r="D80" s="424"/>
      <c r="E80" s="424"/>
      <c r="F80" s="424"/>
      <c r="G80" s="424"/>
      <c r="H80" s="424"/>
      <c r="I80" s="424"/>
      <c r="J80" s="424"/>
      <c r="K80" s="424"/>
      <c r="L80" s="424"/>
      <c r="M80" s="424"/>
      <c r="N80" s="424"/>
      <c r="O80" s="424"/>
      <c r="P80" s="424"/>
      <c r="Q80" s="424"/>
      <c r="R80" s="424"/>
      <c r="S80" s="424"/>
      <c r="T80" s="424"/>
      <c r="U80" s="424"/>
      <c r="V80" s="424"/>
    </row>
    <row r="81" spans="1:22" x14ac:dyDescent="0.25">
      <c r="A81" s="424"/>
      <c r="B81" s="424"/>
      <c r="C81" s="427"/>
      <c r="D81" s="424"/>
      <c r="E81" s="424"/>
      <c r="F81" s="424"/>
      <c r="G81" s="424"/>
      <c r="H81" s="424"/>
      <c r="I81" s="424"/>
      <c r="J81" s="424"/>
      <c r="K81" s="424"/>
      <c r="L81" s="424"/>
      <c r="M81" s="424"/>
      <c r="N81" s="424"/>
      <c r="O81" s="424"/>
      <c r="P81" s="424"/>
      <c r="Q81" s="424"/>
      <c r="R81" s="424"/>
      <c r="S81" s="424"/>
      <c r="T81" s="424"/>
      <c r="U81" s="424"/>
      <c r="V81" s="424"/>
    </row>
    <row r="82" spans="1:22" x14ac:dyDescent="0.25">
      <c r="A82" s="424"/>
      <c r="B82" s="424"/>
      <c r="C82" s="427"/>
      <c r="D82" s="424"/>
      <c r="E82" s="424"/>
      <c r="F82" s="424"/>
      <c r="G82" s="424"/>
      <c r="H82" s="424"/>
      <c r="I82" s="424"/>
      <c r="J82" s="424"/>
      <c r="K82" s="424"/>
      <c r="L82" s="424"/>
      <c r="M82" s="424"/>
      <c r="N82" s="424"/>
      <c r="O82" s="424"/>
      <c r="P82" s="424"/>
      <c r="Q82" s="424"/>
      <c r="R82" s="424"/>
      <c r="S82" s="424"/>
      <c r="T82" s="424"/>
      <c r="U82" s="424"/>
      <c r="V82" s="424"/>
    </row>
    <row r="83" spans="1:22" x14ac:dyDescent="0.25">
      <c r="A83" s="424"/>
      <c r="B83" s="424"/>
      <c r="C83" s="427"/>
      <c r="D83" s="424"/>
      <c r="E83" s="424"/>
      <c r="F83" s="424"/>
      <c r="G83" s="424"/>
      <c r="H83" s="424"/>
      <c r="I83" s="424"/>
      <c r="J83" s="424"/>
      <c r="K83" s="424"/>
      <c r="L83" s="424"/>
      <c r="M83" s="424"/>
      <c r="N83" s="424"/>
      <c r="O83" s="424"/>
      <c r="P83" s="424"/>
      <c r="Q83" s="424"/>
      <c r="R83" s="424"/>
      <c r="S83" s="424"/>
      <c r="T83" s="424"/>
      <c r="U83" s="424"/>
      <c r="V83" s="424"/>
    </row>
    <row r="84" spans="1:22" x14ac:dyDescent="0.25">
      <c r="A84" s="424"/>
      <c r="B84" s="424"/>
      <c r="C84" s="427"/>
      <c r="D84" s="424"/>
      <c r="E84" s="424"/>
      <c r="F84" s="424"/>
      <c r="G84" s="424"/>
      <c r="H84" s="424"/>
      <c r="I84" s="424"/>
      <c r="J84" s="424"/>
      <c r="K84" s="424"/>
      <c r="L84" s="424"/>
      <c r="M84" s="424"/>
      <c r="N84" s="424"/>
      <c r="O84" s="424"/>
      <c r="P84" s="424"/>
      <c r="Q84" s="424"/>
      <c r="R84" s="424"/>
      <c r="S84" s="424"/>
      <c r="T84" s="424"/>
      <c r="U84" s="424"/>
      <c r="V84" s="424"/>
    </row>
    <row r="85" spans="1:22" x14ac:dyDescent="0.25">
      <c r="A85" s="424"/>
      <c r="B85" s="424"/>
      <c r="C85" s="427"/>
      <c r="D85" s="424"/>
      <c r="E85" s="424"/>
      <c r="F85" s="424"/>
      <c r="G85" s="424"/>
      <c r="H85" s="424"/>
      <c r="I85" s="424"/>
      <c r="J85" s="424"/>
      <c r="K85" s="424"/>
      <c r="L85" s="424"/>
      <c r="M85" s="424"/>
      <c r="N85" s="424"/>
      <c r="O85" s="424"/>
      <c r="P85" s="424"/>
      <c r="Q85" s="424"/>
      <c r="R85" s="424"/>
      <c r="S85" s="424"/>
      <c r="T85" s="424"/>
      <c r="U85" s="424"/>
      <c r="V85" s="424"/>
    </row>
    <row r="86" spans="1:22" x14ac:dyDescent="0.25">
      <c r="A86" s="424"/>
      <c r="B86" s="424"/>
      <c r="C86" s="427"/>
      <c r="D86" s="424"/>
      <c r="E86" s="424"/>
      <c r="F86" s="424"/>
      <c r="G86" s="424"/>
      <c r="H86" s="424"/>
      <c r="I86" s="424"/>
      <c r="J86" s="424"/>
      <c r="K86" s="424"/>
      <c r="L86" s="424"/>
      <c r="M86" s="424"/>
      <c r="N86" s="424"/>
      <c r="O86" s="424"/>
      <c r="P86" s="424"/>
      <c r="Q86" s="424"/>
      <c r="R86" s="424"/>
      <c r="S86" s="424"/>
      <c r="T86" s="424"/>
      <c r="U86" s="424"/>
      <c r="V86" s="424"/>
    </row>
    <row r="87" spans="1:22" x14ac:dyDescent="0.25">
      <c r="A87" s="424"/>
      <c r="B87" s="424"/>
      <c r="C87" s="427"/>
      <c r="D87" s="424"/>
      <c r="E87" s="424"/>
      <c r="F87" s="424"/>
      <c r="G87" s="424"/>
      <c r="H87" s="424"/>
      <c r="I87" s="424"/>
      <c r="J87" s="424"/>
      <c r="K87" s="424"/>
      <c r="L87" s="424"/>
      <c r="M87" s="424"/>
      <c r="N87" s="424"/>
      <c r="O87" s="424"/>
      <c r="P87" s="424"/>
      <c r="Q87" s="424"/>
      <c r="R87" s="424"/>
      <c r="S87" s="424"/>
      <c r="T87" s="424"/>
      <c r="U87" s="424"/>
      <c r="V87" s="424"/>
    </row>
    <row r="88" spans="1:22" x14ac:dyDescent="0.25">
      <c r="A88" s="424"/>
      <c r="B88" s="424"/>
      <c r="C88" s="427"/>
      <c r="D88" s="424"/>
      <c r="E88" s="424"/>
      <c r="F88" s="424"/>
      <c r="G88" s="424"/>
      <c r="H88" s="424"/>
      <c r="I88" s="424"/>
      <c r="J88" s="424"/>
      <c r="K88" s="424"/>
      <c r="L88" s="424"/>
      <c r="M88" s="424"/>
      <c r="N88" s="424"/>
      <c r="O88" s="424"/>
      <c r="P88" s="424"/>
      <c r="Q88" s="424"/>
      <c r="R88" s="424"/>
      <c r="S88" s="424"/>
      <c r="T88" s="424"/>
      <c r="U88" s="424"/>
      <c r="V88" s="424"/>
    </row>
    <row r="89" spans="1:22" x14ac:dyDescent="0.25">
      <c r="A89" s="424"/>
      <c r="B89" s="424"/>
      <c r="C89" s="427"/>
      <c r="D89" s="424"/>
      <c r="E89" s="424"/>
      <c r="F89" s="424"/>
      <c r="G89" s="424"/>
      <c r="H89" s="424"/>
      <c r="I89" s="424"/>
      <c r="J89" s="424"/>
      <c r="K89" s="424"/>
      <c r="L89" s="424"/>
      <c r="M89" s="424"/>
      <c r="N89" s="424"/>
      <c r="O89" s="424"/>
      <c r="P89" s="424"/>
      <c r="Q89" s="424"/>
      <c r="R89" s="424"/>
      <c r="S89" s="424"/>
      <c r="T89" s="424"/>
      <c r="U89" s="424"/>
      <c r="V89" s="424"/>
    </row>
    <row r="90" spans="1:22" x14ac:dyDescent="0.25">
      <c r="A90" s="424"/>
      <c r="B90" s="424"/>
      <c r="C90" s="427"/>
      <c r="D90" s="424"/>
      <c r="E90" s="424"/>
      <c r="F90" s="424"/>
      <c r="G90" s="424"/>
      <c r="H90" s="424"/>
      <c r="I90" s="424"/>
      <c r="J90" s="424"/>
      <c r="K90" s="424"/>
      <c r="L90" s="424"/>
      <c r="M90" s="424"/>
      <c r="N90" s="424"/>
      <c r="O90" s="424"/>
      <c r="P90" s="424"/>
      <c r="Q90" s="424"/>
      <c r="R90" s="424"/>
      <c r="S90" s="424"/>
      <c r="T90" s="424"/>
      <c r="U90" s="424"/>
      <c r="V90" s="424"/>
    </row>
    <row r="91" spans="1:22" x14ac:dyDescent="0.25">
      <c r="A91" s="424"/>
      <c r="B91" s="424"/>
      <c r="C91" s="427"/>
      <c r="D91" s="424"/>
      <c r="E91" s="424"/>
      <c r="F91" s="424"/>
      <c r="G91" s="424"/>
      <c r="H91" s="424"/>
      <c r="I91" s="424"/>
      <c r="J91" s="424"/>
      <c r="K91" s="424"/>
      <c r="L91" s="424"/>
      <c r="M91" s="424"/>
      <c r="N91" s="424"/>
      <c r="O91" s="424"/>
      <c r="P91" s="424"/>
      <c r="Q91" s="424"/>
      <c r="R91" s="424"/>
      <c r="S91" s="424"/>
      <c r="T91" s="424"/>
      <c r="U91" s="424"/>
      <c r="V91" s="424"/>
    </row>
    <row r="92" spans="1:22" x14ac:dyDescent="0.25">
      <c r="A92" s="424"/>
      <c r="B92" s="424"/>
      <c r="C92" s="427"/>
      <c r="D92" s="424"/>
      <c r="E92" s="424"/>
      <c r="F92" s="424"/>
      <c r="G92" s="424"/>
      <c r="H92" s="424"/>
      <c r="I92" s="424"/>
      <c r="J92" s="424"/>
      <c r="K92" s="424"/>
      <c r="L92" s="424"/>
      <c r="M92" s="424"/>
      <c r="N92" s="424"/>
      <c r="O92" s="424"/>
      <c r="P92" s="424"/>
      <c r="Q92" s="424"/>
      <c r="R92" s="424"/>
      <c r="S92" s="424"/>
      <c r="T92" s="424"/>
      <c r="U92" s="424"/>
      <c r="V92" s="424"/>
    </row>
    <row r="93" spans="1:22" x14ac:dyDescent="0.25">
      <c r="A93" s="424"/>
      <c r="B93" s="424"/>
      <c r="C93" s="427"/>
      <c r="D93" s="424"/>
      <c r="E93" s="424"/>
      <c r="F93" s="424"/>
      <c r="G93" s="424"/>
      <c r="H93" s="424"/>
      <c r="I93" s="424"/>
      <c r="J93" s="424"/>
      <c r="K93" s="424"/>
      <c r="L93" s="424"/>
      <c r="M93" s="424"/>
      <c r="N93" s="424"/>
      <c r="O93" s="424"/>
      <c r="P93" s="424"/>
      <c r="Q93" s="424"/>
      <c r="R93" s="424"/>
      <c r="S93" s="424"/>
      <c r="T93" s="424"/>
      <c r="U93" s="424"/>
      <c r="V93" s="424"/>
    </row>
    <row r="94" spans="1:22" x14ac:dyDescent="0.25">
      <c r="A94" s="424"/>
      <c r="B94" s="424"/>
      <c r="C94" s="427"/>
      <c r="D94" s="424"/>
      <c r="E94" s="424"/>
      <c r="F94" s="424"/>
      <c r="G94" s="424"/>
      <c r="H94" s="424"/>
      <c r="I94" s="424"/>
      <c r="J94" s="424"/>
      <c r="K94" s="424"/>
      <c r="L94" s="424"/>
      <c r="M94" s="424"/>
      <c r="N94" s="424"/>
      <c r="O94" s="424"/>
      <c r="P94" s="424"/>
      <c r="Q94" s="424"/>
      <c r="R94" s="424"/>
      <c r="S94" s="424"/>
      <c r="T94" s="424"/>
      <c r="U94" s="424"/>
      <c r="V94" s="424"/>
    </row>
    <row r="95" spans="1:22" x14ac:dyDescent="0.25">
      <c r="A95" s="424"/>
      <c r="B95" s="424"/>
      <c r="C95" s="427"/>
      <c r="D95" s="424"/>
      <c r="E95" s="424"/>
      <c r="F95" s="424"/>
      <c r="G95" s="424"/>
      <c r="H95" s="424"/>
      <c r="I95" s="424"/>
      <c r="J95" s="424"/>
      <c r="K95" s="424"/>
      <c r="L95" s="424"/>
      <c r="M95" s="424"/>
      <c r="N95" s="424"/>
      <c r="O95" s="424"/>
      <c r="P95" s="424"/>
      <c r="Q95" s="424"/>
      <c r="R95" s="424"/>
      <c r="S95" s="424"/>
      <c r="T95" s="424"/>
      <c r="U95" s="424"/>
      <c r="V95" s="424"/>
    </row>
    <row r="96" spans="1:22" x14ac:dyDescent="0.25">
      <c r="A96" s="424"/>
      <c r="B96" s="424"/>
      <c r="C96" s="427"/>
      <c r="D96" s="424"/>
      <c r="E96" s="424"/>
      <c r="F96" s="424"/>
      <c r="G96" s="424"/>
      <c r="H96" s="424"/>
      <c r="I96" s="424"/>
      <c r="J96" s="424"/>
      <c r="K96" s="424"/>
      <c r="L96" s="424"/>
      <c r="M96" s="424"/>
      <c r="N96" s="424"/>
      <c r="O96" s="424"/>
      <c r="P96" s="424"/>
      <c r="Q96" s="424"/>
      <c r="R96" s="424"/>
      <c r="S96" s="424"/>
      <c r="T96" s="424"/>
      <c r="U96" s="424"/>
      <c r="V96" s="424"/>
    </row>
    <row r="97" spans="1:22" x14ac:dyDescent="0.25">
      <c r="A97" s="424"/>
      <c r="B97" s="424"/>
      <c r="C97" s="427"/>
      <c r="D97" s="424"/>
      <c r="E97" s="424"/>
      <c r="F97" s="424"/>
      <c r="G97" s="424"/>
      <c r="H97" s="424"/>
      <c r="I97" s="424"/>
      <c r="J97" s="424"/>
      <c r="K97" s="424"/>
      <c r="L97" s="424"/>
      <c r="M97" s="424"/>
      <c r="N97" s="424"/>
      <c r="O97" s="424"/>
      <c r="P97" s="424"/>
      <c r="Q97" s="424"/>
      <c r="R97" s="424"/>
      <c r="S97" s="424"/>
      <c r="T97" s="424"/>
      <c r="U97" s="424"/>
      <c r="V97" s="424"/>
    </row>
    <row r="98" spans="1:22" x14ac:dyDescent="0.25">
      <c r="A98" s="424"/>
      <c r="B98" s="424"/>
      <c r="C98" s="427"/>
      <c r="D98" s="424"/>
      <c r="E98" s="424"/>
      <c r="F98" s="424"/>
      <c r="G98" s="424"/>
      <c r="H98" s="424"/>
      <c r="I98" s="424"/>
      <c r="J98" s="424"/>
      <c r="K98" s="424"/>
      <c r="L98" s="424"/>
      <c r="M98" s="424"/>
      <c r="N98" s="424"/>
      <c r="O98" s="424"/>
      <c r="P98" s="424"/>
      <c r="Q98" s="424"/>
      <c r="R98" s="424"/>
      <c r="S98" s="424"/>
      <c r="T98" s="424"/>
      <c r="U98" s="424"/>
      <c r="V98" s="424"/>
    </row>
    <row r="99" spans="1:22" x14ac:dyDescent="0.25">
      <c r="A99" s="424"/>
      <c r="B99" s="424"/>
      <c r="C99" s="427"/>
      <c r="D99" s="424"/>
      <c r="E99" s="424"/>
      <c r="F99" s="424"/>
      <c r="G99" s="424"/>
      <c r="H99" s="424"/>
      <c r="I99" s="424"/>
      <c r="J99" s="424"/>
      <c r="K99" s="424"/>
      <c r="L99" s="424"/>
      <c r="M99" s="424"/>
      <c r="N99" s="424"/>
      <c r="O99" s="424"/>
      <c r="P99" s="424"/>
      <c r="Q99" s="424"/>
      <c r="R99" s="424"/>
      <c r="S99" s="424"/>
      <c r="T99" s="424"/>
      <c r="U99" s="424"/>
      <c r="V99" s="424"/>
    </row>
    <row r="100" spans="1:22" x14ac:dyDescent="0.25">
      <c r="A100" s="424"/>
      <c r="B100" s="424"/>
      <c r="C100" s="427"/>
      <c r="D100" s="424"/>
      <c r="E100" s="424"/>
      <c r="F100" s="424"/>
      <c r="G100" s="424"/>
      <c r="H100" s="424"/>
      <c r="I100" s="424"/>
      <c r="J100" s="424"/>
      <c r="K100" s="424"/>
      <c r="L100" s="424"/>
      <c r="M100" s="424"/>
      <c r="N100" s="424"/>
      <c r="O100" s="424"/>
      <c r="P100" s="424"/>
      <c r="Q100" s="424"/>
      <c r="R100" s="424"/>
      <c r="S100" s="424"/>
      <c r="T100" s="424"/>
      <c r="U100" s="424"/>
      <c r="V100" s="424"/>
    </row>
    <row r="101" spans="1:22" x14ac:dyDescent="0.25">
      <c r="A101" s="424"/>
      <c r="B101" s="424"/>
      <c r="C101" s="427"/>
      <c r="D101" s="424"/>
      <c r="E101" s="424"/>
      <c r="F101" s="424"/>
      <c r="G101" s="424"/>
      <c r="H101" s="424"/>
      <c r="I101" s="424"/>
      <c r="J101" s="424"/>
      <c r="K101" s="424"/>
      <c r="L101" s="424"/>
      <c r="M101" s="424"/>
      <c r="N101" s="424"/>
      <c r="O101" s="424"/>
      <c r="P101" s="424"/>
      <c r="Q101" s="424"/>
      <c r="R101" s="424"/>
      <c r="S101" s="424"/>
      <c r="T101" s="424"/>
      <c r="U101" s="424"/>
      <c r="V101" s="424"/>
    </row>
    <row r="102" spans="1:22" x14ac:dyDescent="0.25">
      <c r="A102" s="424"/>
      <c r="B102" s="424"/>
      <c r="C102" s="427"/>
      <c r="D102" s="424"/>
      <c r="E102" s="424"/>
      <c r="F102" s="424"/>
      <c r="G102" s="424"/>
      <c r="H102" s="424"/>
      <c r="I102" s="424"/>
      <c r="J102" s="424"/>
      <c r="K102" s="424"/>
      <c r="L102" s="424"/>
      <c r="M102" s="424"/>
      <c r="N102" s="424"/>
      <c r="O102" s="424"/>
      <c r="P102" s="424"/>
      <c r="Q102" s="424"/>
      <c r="R102" s="424"/>
      <c r="S102" s="424"/>
      <c r="T102" s="424"/>
      <c r="U102" s="424"/>
      <c r="V102" s="424"/>
    </row>
    <row r="103" spans="1:22" x14ac:dyDescent="0.25">
      <c r="A103" s="424"/>
      <c r="B103" s="424"/>
      <c r="C103" s="427"/>
      <c r="D103" s="424"/>
      <c r="E103" s="424"/>
      <c r="F103" s="424"/>
      <c r="G103" s="424"/>
      <c r="H103" s="424"/>
      <c r="I103" s="424"/>
      <c r="J103" s="424"/>
      <c r="K103" s="424"/>
      <c r="L103" s="424"/>
      <c r="M103" s="424"/>
      <c r="N103" s="424"/>
      <c r="O103" s="424"/>
      <c r="P103" s="424"/>
      <c r="Q103" s="424"/>
      <c r="R103" s="424"/>
      <c r="S103" s="424"/>
      <c r="T103" s="424"/>
      <c r="U103" s="424"/>
      <c r="V103" s="424"/>
    </row>
    <row r="104" spans="1:22" x14ac:dyDescent="0.25">
      <c r="A104" s="424"/>
      <c r="B104" s="424"/>
      <c r="C104" s="427"/>
      <c r="D104" s="424"/>
      <c r="E104" s="424"/>
      <c r="F104" s="424"/>
      <c r="G104" s="424"/>
      <c r="H104" s="424"/>
      <c r="I104" s="424"/>
      <c r="J104" s="424"/>
      <c r="K104" s="424"/>
      <c r="L104" s="424"/>
      <c r="M104" s="424"/>
      <c r="N104" s="424"/>
      <c r="O104" s="424"/>
      <c r="P104" s="424"/>
      <c r="Q104" s="424"/>
      <c r="R104" s="424"/>
      <c r="S104" s="424"/>
      <c r="T104" s="424"/>
      <c r="U104" s="424"/>
      <c r="V104" s="424"/>
    </row>
    <row r="105" spans="1:22" x14ac:dyDescent="0.25">
      <c r="A105" s="424"/>
      <c r="B105" s="424"/>
      <c r="C105" s="427"/>
      <c r="D105" s="424"/>
      <c r="E105" s="424"/>
      <c r="F105" s="424"/>
      <c r="G105" s="424"/>
      <c r="H105" s="424"/>
      <c r="I105" s="424"/>
      <c r="J105" s="424"/>
      <c r="K105" s="424"/>
      <c r="L105" s="424"/>
      <c r="M105" s="424"/>
      <c r="N105" s="424"/>
      <c r="O105" s="424"/>
      <c r="P105" s="424"/>
      <c r="Q105" s="424"/>
      <c r="R105" s="424"/>
      <c r="S105" s="424"/>
      <c r="T105" s="424"/>
      <c r="U105" s="424"/>
      <c r="V105" s="424"/>
    </row>
    <row r="106" spans="1:22" x14ac:dyDescent="0.25">
      <c r="A106" s="424"/>
      <c r="B106" s="424"/>
      <c r="C106" s="427"/>
      <c r="D106" s="424"/>
      <c r="E106" s="424"/>
      <c r="F106" s="424"/>
      <c r="G106" s="424"/>
      <c r="H106" s="424"/>
      <c r="I106" s="424"/>
      <c r="J106" s="424"/>
      <c r="K106" s="424"/>
      <c r="L106" s="424"/>
      <c r="M106" s="424"/>
      <c r="N106" s="424"/>
      <c r="O106" s="424"/>
      <c r="P106" s="424"/>
      <c r="Q106" s="424"/>
      <c r="R106" s="424"/>
      <c r="S106" s="424"/>
      <c r="T106" s="424"/>
      <c r="U106" s="424"/>
      <c r="V106" s="424"/>
    </row>
    <row r="107" spans="1:22" x14ac:dyDescent="0.25">
      <c r="A107" s="424"/>
      <c r="B107" s="424"/>
      <c r="C107" s="427"/>
      <c r="D107" s="424"/>
      <c r="E107" s="424"/>
      <c r="F107" s="424"/>
      <c r="G107" s="424"/>
      <c r="H107" s="424"/>
      <c r="I107" s="424"/>
      <c r="J107" s="424"/>
      <c r="K107" s="424"/>
      <c r="L107" s="424"/>
      <c r="M107" s="424"/>
      <c r="N107" s="424"/>
      <c r="O107" s="424"/>
      <c r="P107" s="424"/>
      <c r="Q107" s="424"/>
      <c r="R107" s="424"/>
      <c r="S107" s="424"/>
      <c r="T107" s="424"/>
      <c r="U107" s="424"/>
      <c r="V107" s="424"/>
    </row>
    <row r="108" spans="1:22" x14ac:dyDescent="0.25">
      <c r="A108" s="424"/>
      <c r="B108" s="424"/>
      <c r="C108" s="427"/>
      <c r="D108" s="424"/>
      <c r="E108" s="424"/>
      <c r="F108" s="424"/>
      <c r="G108" s="424"/>
      <c r="H108" s="424"/>
      <c r="I108" s="424"/>
      <c r="J108" s="424"/>
      <c r="K108" s="424"/>
      <c r="L108" s="424"/>
      <c r="M108" s="424"/>
      <c r="N108" s="424"/>
      <c r="O108" s="424"/>
      <c r="P108" s="424"/>
      <c r="Q108" s="424"/>
      <c r="R108" s="424"/>
      <c r="S108" s="424"/>
      <c r="T108" s="424"/>
      <c r="U108" s="424"/>
      <c r="V108" s="424"/>
    </row>
    <row r="109" spans="1:22" x14ac:dyDescent="0.25">
      <c r="A109" s="424"/>
      <c r="B109" s="424"/>
      <c r="C109" s="427"/>
      <c r="D109" s="424"/>
      <c r="E109" s="424"/>
      <c r="F109" s="424"/>
      <c r="G109" s="424"/>
      <c r="H109" s="424"/>
      <c r="I109" s="424"/>
      <c r="J109" s="424"/>
      <c r="K109" s="424"/>
      <c r="L109" s="424"/>
      <c r="M109" s="424"/>
      <c r="N109" s="424"/>
      <c r="O109" s="424"/>
      <c r="P109" s="424"/>
      <c r="Q109" s="424"/>
      <c r="R109" s="424"/>
      <c r="S109" s="424"/>
      <c r="T109" s="424"/>
      <c r="U109" s="424"/>
      <c r="V109" s="424"/>
    </row>
    <row r="110" spans="1:22" x14ac:dyDescent="0.25">
      <c r="A110" s="424"/>
      <c r="B110" s="424"/>
      <c r="C110" s="427"/>
      <c r="D110" s="424"/>
      <c r="E110" s="424"/>
      <c r="F110" s="424"/>
      <c r="G110" s="424"/>
      <c r="H110" s="424"/>
      <c r="I110" s="424"/>
      <c r="J110" s="424"/>
      <c r="K110" s="424"/>
      <c r="L110" s="424"/>
      <c r="M110" s="424"/>
      <c r="N110" s="424"/>
      <c r="O110" s="424"/>
      <c r="P110" s="424"/>
      <c r="Q110" s="424"/>
      <c r="R110" s="424"/>
      <c r="S110" s="424"/>
      <c r="T110" s="424"/>
      <c r="U110" s="424"/>
      <c r="V110" s="424"/>
    </row>
    <row r="111" spans="1:22" x14ac:dyDescent="0.25">
      <c r="A111" s="424"/>
      <c r="B111" s="424"/>
      <c r="C111" s="427"/>
      <c r="D111" s="424"/>
      <c r="E111" s="424"/>
      <c r="F111" s="424"/>
      <c r="G111" s="424"/>
      <c r="H111" s="424"/>
      <c r="I111" s="424"/>
      <c r="J111" s="424"/>
      <c r="K111" s="424"/>
      <c r="L111" s="424"/>
      <c r="M111" s="424"/>
      <c r="N111" s="424"/>
      <c r="O111" s="424"/>
      <c r="P111" s="424"/>
      <c r="Q111" s="424"/>
      <c r="R111" s="424"/>
      <c r="S111" s="424"/>
      <c r="T111" s="424"/>
      <c r="U111" s="424"/>
      <c r="V111" s="424"/>
    </row>
    <row r="112" spans="1:22" x14ac:dyDescent="0.25">
      <c r="A112" s="424"/>
      <c r="B112" s="424"/>
      <c r="C112" s="427"/>
      <c r="D112" s="424"/>
      <c r="E112" s="424"/>
      <c r="F112" s="424"/>
      <c r="G112" s="424"/>
      <c r="H112" s="424"/>
      <c r="I112" s="424"/>
      <c r="J112" s="424"/>
      <c r="K112" s="424"/>
      <c r="L112" s="424"/>
      <c r="M112" s="424"/>
      <c r="N112" s="424"/>
      <c r="O112" s="424"/>
      <c r="P112" s="424"/>
      <c r="Q112" s="424"/>
      <c r="R112" s="424"/>
      <c r="S112" s="424"/>
      <c r="T112" s="424"/>
      <c r="U112" s="424"/>
      <c r="V112" s="424"/>
    </row>
    <row r="113" spans="1:22" x14ac:dyDescent="0.25">
      <c r="A113" s="424"/>
      <c r="B113" s="424"/>
      <c r="C113" s="427"/>
      <c r="D113" s="424"/>
      <c r="E113" s="424"/>
      <c r="F113" s="424"/>
      <c r="G113" s="424"/>
      <c r="H113" s="424"/>
      <c r="I113" s="424"/>
      <c r="J113" s="424"/>
      <c r="K113" s="424"/>
      <c r="L113" s="424"/>
      <c r="M113" s="424"/>
      <c r="N113" s="424"/>
      <c r="O113" s="424"/>
      <c r="P113" s="424"/>
      <c r="Q113" s="424"/>
      <c r="R113" s="424"/>
      <c r="S113" s="424"/>
      <c r="T113" s="424"/>
      <c r="U113" s="424"/>
      <c r="V113" s="424"/>
    </row>
    <row r="114" spans="1:22" x14ac:dyDescent="0.25">
      <c r="A114" s="424"/>
      <c r="B114" s="424"/>
      <c r="C114" s="427"/>
      <c r="D114" s="424"/>
      <c r="E114" s="424"/>
      <c r="F114" s="424"/>
      <c r="G114" s="424"/>
      <c r="H114" s="424"/>
      <c r="I114" s="424"/>
      <c r="J114" s="424"/>
      <c r="K114" s="424"/>
      <c r="L114" s="424"/>
      <c r="M114" s="424"/>
      <c r="N114" s="424"/>
      <c r="O114" s="424"/>
      <c r="P114" s="424"/>
      <c r="Q114" s="424"/>
      <c r="R114" s="424"/>
      <c r="S114" s="424"/>
      <c r="T114" s="424"/>
      <c r="U114" s="424"/>
      <c r="V114" s="424"/>
    </row>
    <row r="115" spans="1:22" x14ac:dyDescent="0.25">
      <c r="A115" s="424"/>
      <c r="B115" s="424"/>
      <c r="C115" s="427"/>
      <c r="D115" s="424"/>
      <c r="E115" s="424"/>
      <c r="F115" s="424"/>
      <c r="G115" s="424"/>
      <c r="H115" s="424"/>
      <c r="I115" s="424"/>
      <c r="J115" s="424"/>
      <c r="K115" s="424"/>
      <c r="L115" s="424"/>
      <c r="M115" s="424"/>
      <c r="N115" s="424"/>
      <c r="O115" s="424"/>
      <c r="P115" s="424"/>
      <c r="Q115" s="424"/>
      <c r="R115" s="424"/>
      <c r="S115" s="424"/>
      <c r="T115" s="424"/>
      <c r="U115" s="424"/>
      <c r="V115" s="424"/>
    </row>
    <row r="116" spans="1:22" x14ac:dyDescent="0.25">
      <c r="A116" s="424"/>
      <c r="B116" s="424"/>
      <c r="C116" s="427"/>
      <c r="D116" s="424"/>
      <c r="E116" s="424"/>
      <c r="F116" s="424"/>
      <c r="G116" s="424"/>
      <c r="H116" s="424"/>
      <c r="I116" s="424"/>
      <c r="J116" s="424"/>
      <c r="K116" s="424"/>
      <c r="L116" s="424"/>
      <c r="M116" s="424"/>
      <c r="N116" s="424"/>
      <c r="O116" s="424"/>
      <c r="P116" s="424"/>
      <c r="Q116" s="424"/>
      <c r="R116" s="424"/>
      <c r="S116" s="424"/>
      <c r="T116" s="424"/>
      <c r="U116" s="424"/>
      <c r="V116" s="424"/>
    </row>
    <row r="117" spans="1:22" x14ac:dyDescent="0.25">
      <c r="A117" s="424"/>
      <c r="B117" s="424"/>
      <c r="C117" s="427"/>
      <c r="D117" s="424"/>
      <c r="E117" s="424"/>
      <c r="F117" s="424"/>
      <c r="G117" s="424"/>
      <c r="H117" s="424"/>
      <c r="I117" s="424"/>
      <c r="J117" s="424"/>
      <c r="K117" s="424"/>
      <c r="L117" s="424"/>
      <c r="M117" s="424"/>
      <c r="N117" s="424"/>
      <c r="O117" s="424"/>
      <c r="P117" s="424"/>
      <c r="Q117" s="424"/>
      <c r="R117" s="424"/>
      <c r="S117" s="424"/>
      <c r="T117" s="424"/>
      <c r="U117" s="424"/>
      <c r="V117" s="424"/>
    </row>
    <row r="118" spans="1:22" x14ac:dyDescent="0.25">
      <c r="A118" s="424"/>
      <c r="B118" s="424"/>
      <c r="C118" s="427"/>
      <c r="D118" s="424"/>
      <c r="E118" s="424"/>
      <c r="F118" s="424"/>
      <c r="G118" s="424"/>
      <c r="H118" s="424"/>
      <c r="I118" s="424"/>
      <c r="J118" s="424"/>
      <c r="K118" s="424"/>
      <c r="L118" s="424"/>
      <c r="M118" s="424"/>
      <c r="N118" s="424"/>
      <c r="O118" s="424"/>
      <c r="P118" s="424"/>
      <c r="Q118" s="424"/>
      <c r="R118" s="424"/>
      <c r="S118" s="424"/>
      <c r="T118" s="424"/>
      <c r="U118" s="424"/>
      <c r="V118" s="424"/>
    </row>
    <row r="119" spans="1:22" x14ac:dyDescent="0.25">
      <c r="A119" s="424"/>
      <c r="B119" s="424"/>
      <c r="C119" s="427"/>
      <c r="D119" s="424"/>
      <c r="E119" s="424"/>
      <c r="F119" s="424"/>
      <c r="G119" s="424"/>
      <c r="H119" s="424"/>
      <c r="I119" s="424"/>
      <c r="J119" s="424"/>
      <c r="K119" s="424"/>
      <c r="L119" s="424"/>
      <c r="M119" s="424"/>
      <c r="N119" s="424"/>
      <c r="O119" s="424"/>
      <c r="P119" s="424"/>
      <c r="Q119" s="424"/>
      <c r="R119" s="424"/>
      <c r="S119" s="424"/>
      <c r="T119" s="424"/>
      <c r="U119" s="424"/>
      <c r="V119" s="424"/>
    </row>
    <row r="120" spans="1:22" x14ac:dyDescent="0.25">
      <c r="A120" s="424"/>
      <c r="B120" s="424"/>
      <c r="C120" s="427"/>
      <c r="D120" s="424"/>
      <c r="E120" s="424"/>
      <c r="F120" s="424"/>
      <c r="G120" s="424"/>
      <c r="H120" s="424"/>
      <c r="I120" s="424"/>
      <c r="J120" s="424"/>
      <c r="K120" s="424"/>
      <c r="L120" s="424"/>
      <c r="M120" s="424"/>
      <c r="N120" s="424"/>
      <c r="O120" s="424"/>
      <c r="P120" s="424"/>
      <c r="Q120" s="424"/>
      <c r="R120" s="424"/>
      <c r="S120" s="424"/>
      <c r="T120" s="424"/>
      <c r="U120" s="424"/>
      <c r="V120" s="424"/>
    </row>
    <row r="121" spans="1:22" x14ac:dyDescent="0.25">
      <c r="A121" s="424"/>
      <c r="B121" s="424"/>
      <c r="C121" s="427"/>
      <c r="D121" s="424"/>
      <c r="E121" s="424"/>
      <c r="F121" s="424"/>
      <c r="G121" s="424"/>
      <c r="H121" s="424"/>
      <c r="I121" s="424"/>
      <c r="J121" s="424"/>
      <c r="K121" s="424"/>
      <c r="L121" s="424"/>
      <c r="M121" s="424"/>
      <c r="N121" s="424"/>
      <c r="O121" s="424"/>
      <c r="P121" s="424"/>
      <c r="Q121" s="424"/>
      <c r="R121" s="424"/>
      <c r="S121" s="424"/>
      <c r="T121" s="424"/>
      <c r="U121" s="424"/>
      <c r="V121" s="424"/>
    </row>
    <row r="122" spans="1:22" x14ac:dyDescent="0.25">
      <c r="A122" s="424"/>
      <c r="B122" s="424"/>
      <c r="C122" s="427"/>
      <c r="D122" s="424"/>
      <c r="E122" s="424"/>
      <c r="F122" s="424"/>
      <c r="G122" s="424"/>
      <c r="H122" s="424"/>
      <c r="I122" s="424"/>
      <c r="J122" s="424"/>
      <c r="K122" s="424"/>
      <c r="L122" s="424"/>
      <c r="M122" s="424"/>
      <c r="N122" s="424"/>
      <c r="O122" s="424"/>
      <c r="P122" s="424"/>
      <c r="Q122" s="424"/>
      <c r="R122" s="424"/>
      <c r="S122" s="424"/>
      <c r="T122" s="424"/>
      <c r="U122" s="424"/>
      <c r="V122" s="424"/>
    </row>
    <row r="123" spans="1:22" x14ac:dyDescent="0.25">
      <c r="A123" s="424"/>
      <c r="B123" s="424"/>
      <c r="C123" s="427"/>
      <c r="D123" s="424"/>
      <c r="E123" s="424"/>
      <c r="F123" s="424"/>
      <c r="G123" s="424"/>
      <c r="H123" s="424"/>
      <c r="I123" s="424"/>
      <c r="J123" s="424"/>
      <c r="K123" s="424"/>
      <c r="L123" s="424"/>
      <c r="M123" s="424"/>
      <c r="N123" s="424"/>
      <c r="O123" s="424"/>
      <c r="P123" s="424"/>
      <c r="Q123" s="424"/>
      <c r="R123" s="424"/>
      <c r="S123" s="424"/>
      <c r="T123" s="424"/>
      <c r="U123" s="424"/>
      <c r="V123" s="424"/>
    </row>
    <row r="124" spans="1:22" x14ac:dyDescent="0.25">
      <c r="A124" s="424"/>
      <c r="B124" s="424"/>
      <c r="C124" s="427"/>
      <c r="D124" s="424"/>
      <c r="E124" s="424"/>
      <c r="F124" s="424"/>
      <c r="G124" s="424"/>
      <c r="H124" s="424"/>
      <c r="I124" s="424"/>
      <c r="J124" s="424"/>
      <c r="K124" s="424"/>
      <c r="L124" s="424"/>
      <c r="M124" s="424"/>
      <c r="N124" s="424"/>
      <c r="O124" s="424"/>
      <c r="P124" s="424"/>
      <c r="Q124" s="424"/>
      <c r="R124" s="424"/>
      <c r="S124" s="424"/>
      <c r="T124" s="424"/>
      <c r="U124" s="424"/>
      <c r="V124" s="424"/>
    </row>
    <row r="125" spans="1:22" x14ac:dyDescent="0.25">
      <c r="A125" s="424"/>
      <c r="B125" s="424"/>
      <c r="C125" s="427"/>
      <c r="D125" s="424"/>
      <c r="E125" s="424"/>
      <c r="F125" s="424"/>
      <c r="G125" s="424"/>
      <c r="H125" s="424"/>
      <c r="I125" s="424"/>
      <c r="J125" s="424"/>
      <c r="K125" s="424"/>
      <c r="L125" s="424"/>
      <c r="M125" s="424"/>
      <c r="N125" s="424"/>
      <c r="O125" s="424"/>
      <c r="P125" s="424"/>
      <c r="Q125" s="424"/>
      <c r="R125" s="424"/>
      <c r="S125" s="424"/>
      <c r="T125" s="424"/>
      <c r="U125" s="424"/>
      <c r="V125" s="424"/>
    </row>
    <row r="126" spans="1:22" x14ac:dyDescent="0.25">
      <c r="A126" s="424"/>
      <c r="B126" s="424"/>
      <c r="C126" s="427"/>
      <c r="D126" s="424"/>
      <c r="E126" s="424"/>
      <c r="F126" s="424"/>
      <c r="G126" s="424"/>
      <c r="H126" s="424"/>
      <c r="I126" s="424"/>
      <c r="J126" s="424"/>
      <c r="K126" s="424"/>
      <c r="L126" s="424"/>
      <c r="M126" s="424"/>
      <c r="N126" s="424"/>
      <c r="O126" s="424"/>
      <c r="P126" s="424"/>
      <c r="Q126" s="424"/>
      <c r="R126" s="424"/>
      <c r="S126" s="424"/>
      <c r="T126" s="424"/>
      <c r="U126" s="424"/>
      <c r="V126" s="424"/>
    </row>
    <row r="127" spans="1:22" x14ac:dyDescent="0.25">
      <c r="A127" s="424"/>
      <c r="B127" s="424"/>
      <c r="C127" s="427"/>
      <c r="D127" s="424"/>
      <c r="E127" s="424"/>
      <c r="F127" s="424"/>
      <c r="G127" s="424"/>
      <c r="H127" s="424"/>
      <c r="I127" s="424"/>
      <c r="J127" s="424"/>
      <c r="K127" s="424"/>
      <c r="L127" s="424"/>
      <c r="M127" s="424"/>
      <c r="N127" s="424"/>
      <c r="O127" s="424"/>
      <c r="P127" s="424"/>
      <c r="Q127" s="424"/>
      <c r="R127" s="424"/>
      <c r="S127" s="424"/>
      <c r="T127" s="424"/>
      <c r="U127" s="424"/>
      <c r="V127" s="424"/>
    </row>
    <row r="128" spans="1:22" x14ac:dyDescent="0.25">
      <c r="A128" s="424"/>
      <c r="B128" s="424"/>
      <c r="C128" s="427"/>
      <c r="D128" s="424"/>
      <c r="E128" s="424"/>
      <c r="F128" s="424"/>
      <c r="G128" s="424"/>
      <c r="H128" s="424"/>
      <c r="I128" s="424"/>
      <c r="J128" s="424"/>
      <c r="K128" s="424"/>
      <c r="L128" s="424"/>
      <c r="M128" s="424"/>
      <c r="N128" s="424"/>
      <c r="O128" s="424"/>
      <c r="P128" s="424"/>
      <c r="Q128" s="424"/>
      <c r="R128" s="424"/>
      <c r="S128" s="424"/>
      <c r="T128" s="424"/>
      <c r="U128" s="424"/>
      <c r="V128" s="424"/>
    </row>
    <row r="129" spans="1:22" x14ac:dyDescent="0.25">
      <c r="A129" s="424"/>
      <c r="B129" s="424"/>
      <c r="C129" s="427"/>
      <c r="D129" s="424"/>
      <c r="E129" s="424"/>
      <c r="F129" s="424"/>
      <c r="G129" s="424"/>
      <c r="H129" s="424"/>
      <c r="I129" s="424"/>
      <c r="J129" s="424"/>
      <c r="K129" s="424"/>
      <c r="L129" s="424"/>
      <c r="M129" s="424"/>
      <c r="N129" s="424"/>
      <c r="O129" s="424"/>
      <c r="P129" s="424"/>
      <c r="Q129" s="424"/>
      <c r="R129" s="424"/>
      <c r="S129" s="424"/>
      <c r="T129" s="424"/>
      <c r="U129" s="424"/>
      <c r="V129" s="424"/>
    </row>
    <row r="130" spans="1:22" x14ac:dyDescent="0.25">
      <c r="A130" s="424"/>
      <c r="B130" s="424"/>
      <c r="C130" s="427"/>
      <c r="D130" s="424"/>
      <c r="E130" s="424"/>
      <c r="F130" s="424"/>
      <c r="G130" s="424"/>
      <c r="H130" s="424"/>
      <c r="I130" s="424"/>
      <c r="J130" s="424"/>
      <c r="K130" s="424"/>
      <c r="L130" s="424"/>
      <c r="M130" s="424"/>
      <c r="N130" s="424"/>
      <c r="O130" s="424"/>
      <c r="P130" s="424"/>
      <c r="Q130" s="424"/>
      <c r="R130" s="424"/>
      <c r="S130" s="424"/>
      <c r="T130" s="424"/>
      <c r="U130" s="424"/>
      <c r="V130" s="424"/>
    </row>
    <row r="131" spans="1:22" x14ac:dyDescent="0.25">
      <c r="A131" s="424"/>
      <c r="B131" s="424"/>
      <c r="C131" s="427"/>
      <c r="D131" s="424"/>
      <c r="E131" s="424"/>
      <c r="F131" s="424"/>
      <c r="G131" s="424"/>
      <c r="H131" s="424"/>
      <c r="I131" s="424"/>
      <c r="J131" s="424"/>
      <c r="K131" s="424"/>
      <c r="L131" s="424"/>
      <c r="M131" s="424"/>
      <c r="N131" s="424"/>
      <c r="O131" s="424"/>
      <c r="P131" s="424"/>
      <c r="Q131" s="424"/>
      <c r="R131" s="424"/>
      <c r="S131" s="424"/>
      <c r="T131" s="424"/>
      <c r="U131" s="424"/>
      <c r="V131" s="424"/>
    </row>
    <row r="132" spans="1:22" x14ac:dyDescent="0.25">
      <c r="A132" s="424"/>
      <c r="B132" s="424"/>
      <c r="C132" s="427"/>
      <c r="D132" s="424"/>
      <c r="E132" s="424"/>
      <c r="F132" s="424"/>
      <c r="G132" s="424"/>
      <c r="H132" s="424"/>
      <c r="I132" s="424"/>
      <c r="J132" s="424"/>
      <c r="K132" s="424"/>
      <c r="L132" s="424"/>
      <c r="M132" s="424"/>
      <c r="N132" s="424"/>
      <c r="O132" s="424"/>
      <c r="P132" s="424"/>
      <c r="Q132" s="424"/>
      <c r="R132" s="424"/>
      <c r="S132" s="424"/>
      <c r="T132" s="424"/>
      <c r="U132" s="424"/>
      <c r="V132" s="424"/>
    </row>
    <row r="133" spans="1:22" x14ac:dyDescent="0.25">
      <c r="A133" s="424"/>
      <c r="B133" s="424"/>
      <c r="C133" s="427"/>
      <c r="D133" s="424"/>
      <c r="E133" s="424"/>
      <c r="F133" s="424"/>
      <c r="G133" s="424"/>
      <c r="H133" s="424"/>
      <c r="I133" s="424"/>
      <c r="J133" s="424"/>
      <c r="K133" s="424"/>
      <c r="L133" s="424"/>
      <c r="M133" s="424"/>
      <c r="N133" s="424"/>
      <c r="O133" s="424"/>
      <c r="P133" s="424"/>
      <c r="Q133" s="424"/>
      <c r="R133" s="424"/>
      <c r="S133" s="424"/>
      <c r="T133" s="424"/>
      <c r="U133" s="424"/>
      <c r="V133" s="424"/>
    </row>
    <row r="134" spans="1:22" x14ac:dyDescent="0.25">
      <c r="A134" s="424"/>
      <c r="B134" s="424"/>
      <c r="C134" s="427"/>
      <c r="D134" s="424"/>
      <c r="E134" s="424"/>
      <c r="F134" s="424"/>
      <c r="G134" s="424"/>
      <c r="H134" s="424"/>
      <c r="I134" s="424"/>
      <c r="J134" s="424"/>
      <c r="K134" s="424"/>
      <c r="L134" s="424"/>
      <c r="M134" s="424"/>
      <c r="N134" s="424"/>
      <c r="O134" s="424"/>
      <c r="P134" s="424"/>
      <c r="Q134" s="424"/>
      <c r="R134" s="424"/>
      <c r="S134" s="424"/>
      <c r="T134" s="424"/>
      <c r="U134" s="424"/>
      <c r="V134" s="424"/>
    </row>
    <row r="135" spans="1:22" x14ac:dyDescent="0.25">
      <c r="A135" s="424"/>
      <c r="B135" s="424"/>
      <c r="C135" s="427"/>
      <c r="D135" s="424"/>
      <c r="E135" s="424"/>
      <c r="F135" s="424"/>
      <c r="G135" s="424"/>
      <c r="H135" s="424"/>
      <c r="I135" s="424"/>
      <c r="J135" s="424"/>
      <c r="K135" s="424"/>
      <c r="L135" s="424"/>
      <c r="M135" s="424"/>
      <c r="N135" s="424"/>
      <c r="O135" s="424"/>
      <c r="P135" s="424"/>
      <c r="Q135" s="424"/>
      <c r="R135" s="424"/>
      <c r="S135" s="424"/>
      <c r="T135" s="424"/>
      <c r="U135" s="424"/>
      <c r="V135" s="424"/>
    </row>
    <row r="136" spans="1:22" x14ac:dyDescent="0.25">
      <c r="A136" s="424"/>
      <c r="B136" s="424"/>
      <c r="C136" s="427"/>
      <c r="D136" s="424"/>
      <c r="E136" s="424"/>
      <c r="F136" s="424"/>
      <c r="G136" s="424"/>
      <c r="H136" s="424"/>
      <c r="I136" s="424"/>
      <c r="J136" s="424"/>
      <c r="K136" s="424"/>
      <c r="L136" s="424"/>
      <c r="M136" s="424"/>
      <c r="N136" s="424"/>
      <c r="O136" s="424"/>
      <c r="P136" s="424"/>
      <c r="Q136" s="424"/>
      <c r="R136" s="424"/>
      <c r="S136" s="424"/>
      <c r="T136" s="424"/>
      <c r="U136" s="424"/>
      <c r="V136" s="424"/>
    </row>
    <row r="137" spans="1:22" x14ac:dyDescent="0.25">
      <c r="A137" s="424"/>
      <c r="B137" s="424"/>
      <c r="C137" s="427"/>
      <c r="D137" s="424"/>
      <c r="E137" s="424"/>
      <c r="F137" s="424"/>
      <c r="G137" s="424"/>
      <c r="H137" s="424"/>
      <c r="I137" s="424"/>
      <c r="J137" s="424"/>
      <c r="K137" s="424"/>
      <c r="L137" s="424"/>
      <c r="M137" s="424"/>
      <c r="N137" s="424"/>
      <c r="O137" s="424"/>
      <c r="P137" s="424"/>
      <c r="Q137" s="424"/>
      <c r="R137" s="424"/>
      <c r="S137" s="424"/>
      <c r="T137" s="424"/>
      <c r="U137" s="424"/>
      <c r="V137" s="424"/>
    </row>
    <row r="138" spans="1:22" x14ac:dyDescent="0.25">
      <c r="A138" s="424"/>
      <c r="B138" s="424"/>
      <c r="C138" s="427"/>
      <c r="D138" s="424"/>
      <c r="E138" s="424"/>
      <c r="F138" s="424"/>
      <c r="G138" s="424"/>
      <c r="H138" s="424"/>
      <c r="I138" s="424"/>
      <c r="J138" s="424"/>
      <c r="K138" s="424"/>
      <c r="L138" s="424"/>
      <c r="M138" s="424"/>
      <c r="N138" s="424"/>
      <c r="O138" s="424"/>
      <c r="P138" s="424"/>
      <c r="Q138" s="424"/>
      <c r="R138" s="424"/>
      <c r="S138" s="424"/>
      <c r="T138" s="424"/>
      <c r="U138" s="424"/>
      <c r="V138" s="424"/>
    </row>
    <row r="139" spans="1:22" x14ac:dyDescent="0.25">
      <c r="A139" s="424"/>
      <c r="B139" s="424"/>
      <c r="C139" s="427"/>
      <c r="D139" s="424"/>
      <c r="E139" s="424"/>
      <c r="F139" s="424"/>
      <c r="G139" s="424"/>
      <c r="H139" s="424"/>
      <c r="I139" s="424"/>
      <c r="J139" s="424"/>
      <c r="K139" s="424"/>
      <c r="L139" s="424"/>
      <c r="M139" s="424"/>
      <c r="N139" s="424"/>
      <c r="O139" s="424"/>
      <c r="P139" s="424"/>
      <c r="Q139" s="424"/>
      <c r="R139" s="424"/>
      <c r="S139" s="424"/>
      <c r="T139" s="424"/>
      <c r="U139" s="424"/>
      <c r="V139" s="424"/>
    </row>
    <row r="140" spans="1:22" x14ac:dyDescent="0.25">
      <c r="A140" s="424"/>
      <c r="B140" s="424"/>
      <c r="C140" s="427"/>
      <c r="D140" s="424"/>
      <c r="E140" s="424"/>
      <c r="F140" s="424"/>
      <c r="G140" s="424"/>
      <c r="H140" s="424"/>
      <c r="I140" s="424"/>
      <c r="J140" s="424"/>
      <c r="K140" s="424"/>
      <c r="L140" s="424"/>
      <c r="M140" s="424"/>
      <c r="N140" s="424"/>
      <c r="O140" s="424"/>
      <c r="P140" s="424"/>
      <c r="Q140" s="424"/>
      <c r="R140" s="424"/>
      <c r="S140" s="424"/>
      <c r="T140" s="424"/>
      <c r="U140" s="424"/>
      <c r="V140" s="424"/>
    </row>
    <row r="141" spans="1:22" x14ac:dyDescent="0.25">
      <c r="A141" s="424"/>
      <c r="B141" s="424"/>
      <c r="C141" s="427"/>
      <c r="D141" s="424"/>
      <c r="E141" s="424"/>
      <c r="F141" s="424"/>
      <c r="G141" s="424"/>
      <c r="H141" s="424"/>
      <c r="I141" s="424"/>
      <c r="J141" s="424"/>
      <c r="K141" s="424"/>
      <c r="L141" s="424"/>
      <c r="M141" s="424"/>
      <c r="N141" s="424"/>
      <c r="O141" s="424"/>
      <c r="P141" s="424"/>
      <c r="Q141" s="424"/>
      <c r="R141" s="424"/>
      <c r="S141" s="424"/>
      <c r="T141" s="424"/>
      <c r="U141" s="424"/>
      <c r="V141" s="424"/>
    </row>
    <row r="142" spans="1:22" x14ac:dyDescent="0.25">
      <c r="A142" s="424"/>
      <c r="B142" s="424"/>
      <c r="C142" s="427"/>
      <c r="D142" s="424"/>
      <c r="E142" s="424"/>
      <c r="F142" s="424"/>
      <c r="G142" s="424"/>
      <c r="H142" s="424"/>
      <c r="I142" s="424"/>
      <c r="J142" s="424"/>
      <c r="K142" s="424"/>
      <c r="L142" s="424"/>
      <c r="M142" s="424"/>
      <c r="N142" s="424"/>
      <c r="O142" s="424"/>
      <c r="P142" s="424"/>
      <c r="Q142" s="424"/>
      <c r="R142" s="424"/>
      <c r="S142" s="424"/>
      <c r="T142" s="424"/>
      <c r="U142" s="424"/>
      <c r="V142" s="424"/>
    </row>
    <row r="143" spans="1:22" x14ac:dyDescent="0.25">
      <c r="A143" s="424"/>
      <c r="B143" s="424"/>
      <c r="C143" s="427"/>
      <c r="D143" s="424"/>
      <c r="E143" s="424"/>
      <c r="F143" s="424"/>
      <c r="G143" s="424"/>
      <c r="H143" s="424"/>
      <c r="I143" s="424"/>
      <c r="J143" s="424"/>
      <c r="K143" s="424"/>
      <c r="L143" s="424"/>
      <c r="M143" s="424"/>
      <c r="N143" s="424"/>
      <c r="O143" s="424"/>
      <c r="P143" s="424"/>
      <c r="Q143" s="424"/>
      <c r="R143" s="424"/>
      <c r="S143" s="424"/>
      <c r="T143" s="424"/>
      <c r="U143" s="424"/>
      <c r="V143" s="424"/>
    </row>
    <row r="144" spans="1:22" x14ac:dyDescent="0.25">
      <c r="A144" s="424"/>
      <c r="B144" s="424"/>
      <c r="C144" s="427"/>
      <c r="D144" s="424"/>
      <c r="E144" s="424"/>
      <c r="F144" s="424"/>
      <c r="G144" s="424"/>
      <c r="H144" s="424"/>
      <c r="I144" s="424"/>
      <c r="J144" s="424"/>
      <c r="K144" s="424"/>
      <c r="L144" s="424"/>
      <c r="M144" s="424"/>
      <c r="N144" s="424"/>
      <c r="O144" s="424"/>
      <c r="P144" s="424"/>
      <c r="Q144" s="424"/>
      <c r="R144" s="424"/>
      <c r="S144" s="424"/>
      <c r="T144" s="424"/>
      <c r="U144" s="424"/>
      <c r="V144" s="424"/>
    </row>
    <row r="145" spans="1:22" x14ac:dyDescent="0.25">
      <c r="A145" s="424"/>
      <c r="B145" s="424"/>
      <c r="C145" s="427"/>
      <c r="D145" s="424"/>
      <c r="E145" s="424"/>
      <c r="F145" s="424"/>
      <c r="G145" s="424"/>
      <c r="H145" s="424"/>
      <c r="I145" s="424"/>
      <c r="J145" s="424"/>
      <c r="K145" s="424"/>
      <c r="L145" s="424"/>
      <c r="M145" s="424"/>
      <c r="N145" s="424"/>
      <c r="O145" s="424"/>
      <c r="P145" s="424"/>
      <c r="Q145" s="424"/>
      <c r="R145" s="424"/>
      <c r="S145" s="424"/>
      <c r="T145" s="424"/>
      <c r="U145" s="424"/>
      <c r="V145" s="424"/>
    </row>
    <row r="146" spans="1:22" x14ac:dyDescent="0.25">
      <c r="A146" s="424"/>
      <c r="B146" s="424"/>
      <c r="C146" s="427"/>
      <c r="D146" s="424"/>
      <c r="E146" s="424"/>
      <c r="F146" s="424"/>
      <c r="G146" s="424"/>
      <c r="H146" s="424"/>
      <c r="I146" s="424"/>
      <c r="J146" s="424"/>
      <c r="K146" s="424"/>
      <c r="L146" s="424"/>
      <c r="M146" s="424"/>
      <c r="N146" s="424"/>
      <c r="O146" s="424"/>
      <c r="P146" s="424"/>
      <c r="Q146" s="424"/>
      <c r="R146" s="424"/>
      <c r="S146" s="424"/>
      <c r="T146" s="424"/>
      <c r="U146" s="424"/>
      <c r="V146" s="424"/>
    </row>
    <row r="147" spans="1:22" x14ac:dyDescent="0.25">
      <c r="A147" s="424"/>
      <c r="B147" s="424"/>
      <c r="C147" s="427"/>
      <c r="D147" s="424"/>
      <c r="E147" s="424"/>
      <c r="F147" s="424"/>
      <c r="G147" s="424"/>
      <c r="H147" s="424"/>
      <c r="I147" s="424"/>
      <c r="J147" s="424"/>
      <c r="K147" s="424"/>
      <c r="L147" s="424"/>
      <c r="M147" s="424"/>
      <c r="N147" s="424"/>
      <c r="O147" s="424"/>
      <c r="P147" s="424"/>
      <c r="Q147" s="424"/>
      <c r="R147" s="424"/>
      <c r="S147" s="424"/>
      <c r="T147" s="424"/>
      <c r="U147" s="424"/>
      <c r="V147" s="424"/>
    </row>
    <row r="148" spans="1:22" x14ac:dyDescent="0.25">
      <c r="A148" s="424"/>
      <c r="B148" s="424"/>
      <c r="C148" s="427"/>
      <c r="D148" s="424"/>
      <c r="E148" s="424"/>
      <c r="F148" s="424"/>
      <c r="G148" s="424"/>
      <c r="H148" s="424"/>
      <c r="I148" s="424"/>
      <c r="J148" s="424"/>
      <c r="K148" s="424"/>
      <c r="L148" s="424"/>
      <c r="M148" s="424"/>
      <c r="N148" s="424"/>
      <c r="O148" s="424"/>
      <c r="P148" s="424"/>
      <c r="Q148" s="424"/>
      <c r="R148" s="424"/>
      <c r="S148" s="424"/>
      <c r="T148" s="424"/>
      <c r="U148" s="424"/>
      <c r="V148" s="424"/>
    </row>
    <row r="149" spans="1:22" x14ac:dyDescent="0.25">
      <c r="A149" s="424"/>
      <c r="B149" s="424"/>
      <c r="C149" s="427"/>
      <c r="D149" s="424"/>
      <c r="E149" s="424"/>
      <c r="F149" s="424"/>
      <c r="G149" s="424"/>
      <c r="H149" s="424"/>
      <c r="I149" s="424"/>
      <c r="J149" s="424"/>
      <c r="K149" s="424"/>
      <c r="L149" s="424"/>
      <c r="M149" s="424"/>
      <c r="N149" s="424"/>
      <c r="O149" s="424"/>
      <c r="P149" s="424"/>
      <c r="Q149" s="424"/>
      <c r="R149" s="424"/>
      <c r="S149" s="424"/>
      <c r="T149" s="424"/>
      <c r="U149" s="424"/>
      <c r="V149" s="424"/>
    </row>
    <row r="150" spans="1:22" x14ac:dyDescent="0.25">
      <c r="A150" s="424"/>
      <c r="B150" s="424"/>
      <c r="C150" s="427"/>
      <c r="D150" s="424"/>
      <c r="E150" s="424"/>
      <c r="F150" s="424"/>
      <c r="G150" s="424"/>
      <c r="H150" s="424"/>
      <c r="I150" s="424"/>
      <c r="J150" s="424"/>
      <c r="K150" s="424"/>
      <c r="L150" s="424"/>
      <c r="M150" s="424"/>
      <c r="N150" s="424"/>
      <c r="O150" s="424"/>
      <c r="P150" s="424"/>
      <c r="Q150" s="424"/>
      <c r="R150" s="424"/>
      <c r="S150" s="424"/>
      <c r="T150" s="424"/>
      <c r="U150" s="424"/>
      <c r="V150" s="424"/>
    </row>
    <row r="151" spans="1:22" x14ac:dyDescent="0.25">
      <c r="A151" s="424"/>
      <c r="B151" s="424"/>
      <c r="C151" s="427"/>
      <c r="D151" s="424"/>
      <c r="E151" s="424"/>
      <c r="F151" s="424"/>
      <c r="G151" s="424"/>
      <c r="H151" s="424"/>
      <c r="I151" s="424"/>
      <c r="J151" s="424"/>
      <c r="K151" s="424"/>
      <c r="L151" s="424"/>
      <c r="M151" s="424"/>
      <c r="N151" s="424"/>
      <c r="O151" s="424"/>
      <c r="P151" s="424"/>
      <c r="Q151" s="424"/>
      <c r="R151" s="424"/>
      <c r="S151" s="424"/>
      <c r="T151" s="424"/>
      <c r="U151" s="424"/>
      <c r="V151" s="424"/>
    </row>
    <row r="152" spans="1:22" x14ac:dyDescent="0.25">
      <c r="A152" s="424"/>
      <c r="B152" s="424"/>
      <c r="C152" s="427"/>
      <c r="D152" s="424"/>
      <c r="E152" s="424"/>
      <c r="F152" s="424"/>
      <c r="G152" s="424"/>
      <c r="H152" s="424"/>
      <c r="I152" s="424"/>
      <c r="J152" s="424"/>
      <c r="K152" s="424"/>
      <c r="L152" s="424"/>
      <c r="M152" s="424"/>
      <c r="N152" s="424"/>
      <c r="O152" s="424"/>
      <c r="P152" s="424"/>
      <c r="Q152" s="424"/>
      <c r="R152" s="424"/>
      <c r="S152" s="424"/>
      <c r="T152" s="424"/>
      <c r="U152" s="424"/>
      <c r="V152" s="424"/>
    </row>
    <row r="153" spans="1:22" x14ac:dyDescent="0.25">
      <c r="A153" s="424"/>
      <c r="B153" s="424"/>
      <c r="C153" s="427"/>
      <c r="D153" s="424"/>
      <c r="E153" s="424"/>
      <c r="F153" s="424"/>
      <c r="G153" s="424"/>
      <c r="H153" s="424"/>
      <c r="I153" s="424"/>
      <c r="J153" s="424"/>
      <c r="K153" s="424"/>
      <c r="L153" s="424"/>
      <c r="M153" s="424"/>
      <c r="N153" s="424"/>
      <c r="O153" s="424"/>
      <c r="P153" s="424"/>
      <c r="Q153" s="424"/>
      <c r="R153" s="424"/>
      <c r="S153" s="424"/>
      <c r="T153" s="424"/>
      <c r="U153" s="424"/>
      <c r="V153" s="424"/>
    </row>
    <row r="154" spans="1:22" x14ac:dyDescent="0.25">
      <c r="A154" s="424"/>
      <c r="B154" s="424"/>
      <c r="C154" s="427"/>
      <c r="D154" s="424"/>
      <c r="E154" s="424"/>
      <c r="F154" s="424"/>
      <c r="G154" s="424"/>
      <c r="H154" s="424"/>
      <c r="I154" s="424"/>
      <c r="J154" s="424"/>
      <c r="K154" s="424"/>
      <c r="L154" s="424"/>
      <c r="M154" s="424"/>
      <c r="N154" s="424"/>
      <c r="O154" s="424"/>
      <c r="P154" s="424"/>
      <c r="Q154" s="424"/>
      <c r="R154" s="424"/>
      <c r="S154" s="424"/>
      <c r="T154" s="424"/>
      <c r="U154" s="424"/>
      <c r="V154" s="424"/>
    </row>
    <row r="155" spans="1:22" x14ac:dyDescent="0.25">
      <c r="A155" s="424"/>
      <c r="B155" s="424"/>
      <c r="C155" s="427"/>
      <c r="D155" s="424"/>
      <c r="E155" s="424"/>
      <c r="F155" s="424"/>
      <c r="G155" s="424"/>
      <c r="H155" s="424"/>
      <c r="I155" s="424"/>
      <c r="J155" s="424"/>
      <c r="K155" s="424"/>
      <c r="L155" s="424"/>
      <c r="M155" s="424"/>
      <c r="N155" s="424"/>
      <c r="O155" s="424"/>
      <c r="P155" s="424"/>
      <c r="Q155" s="424"/>
      <c r="R155" s="424"/>
      <c r="S155" s="424"/>
      <c r="T155" s="424"/>
      <c r="U155" s="424"/>
      <c r="V155" s="424"/>
    </row>
    <row r="156" spans="1:22" x14ac:dyDescent="0.25">
      <c r="A156" s="424"/>
      <c r="B156" s="424"/>
      <c r="C156" s="427"/>
      <c r="D156" s="424"/>
      <c r="E156" s="424"/>
      <c r="F156" s="424"/>
      <c r="G156" s="424"/>
      <c r="H156" s="424"/>
      <c r="I156" s="424"/>
      <c r="J156" s="424"/>
      <c r="K156" s="424"/>
      <c r="L156" s="424"/>
      <c r="M156" s="424"/>
      <c r="N156" s="424"/>
      <c r="O156" s="424"/>
      <c r="P156" s="424"/>
      <c r="Q156" s="424"/>
      <c r="R156" s="424"/>
      <c r="S156" s="424"/>
      <c r="T156" s="424"/>
      <c r="U156" s="424"/>
      <c r="V156" s="424"/>
    </row>
    <row r="157" spans="1:22" x14ac:dyDescent="0.25">
      <c r="A157" s="424"/>
      <c r="B157" s="424"/>
      <c r="C157" s="427"/>
      <c r="D157" s="424"/>
      <c r="E157" s="424"/>
      <c r="F157" s="424"/>
      <c r="G157" s="424"/>
      <c r="H157" s="424"/>
      <c r="I157" s="424"/>
      <c r="J157" s="424"/>
      <c r="K157" s="424"/>
      <c r="L157" s="424"/>
      <c r="M157" s="424"/>
      <c r="N157" s="424"/>
      <c r="O157" s="424"/>
      <c r="P157" s="424"/>
      <c r="Q157" s="424"/>
      <c r="R157" s="424"/>
      <c r="S157" s="424"/>
      <c r="T157" s="424"/>
      <c r="U157" s="424"/>
      <c r="V157" s="424"/>
    </row>
    <row r="158" spans="1:22" x14ac:dyDescent="0.25">
      <c r="A158" s="424"/>
      <c r="B158" s="424"/>
      <c r="C158" s="427"/>
      <c r="D158" s="424"/>
      <c r="E158" s="424"/>
      <c r="F158" s="424"/>
      <c r="G158" s="424"/>
      <c r="H158" s="424"/>
      <c r="I158" s="424"/>
      <c r="J158" s="424"/>
      <c r="K158" s="424"/>
      <c r="L158" s="424"/>
      <c r="M158" s="424"/>
      <c r="N158" s="424"/>
      <c r="O158" s="424"/>
      <c r="P158" s="424"/>
      <c r="Q158" s="424"/>
      <c r="R158" s="424"/>
      <c r="S158" s="424"/>
      <c r="T158" s="424"/>
      <c r="U158" s="424"/>
      <c r="V158" s="424"/>
    </row>
    <row r="159" spans="1:22" x14ac:dyDescent="0.25">
      <c r="A159" s="424"/>
      <c r="B159" s="424"/>
      <c r="C159" s="427"/>
      <c r="D159" s="424"/>
      <c r="E159" s="424"/>
      <c r="F159" s="424"/>
      <c r="G159" s="424"/>
      <c r="H159" s="424"/>
      <c r="I159" s="424"/>
      <c r="J159" s="424"/>
      <c r="K159" s="424"/>
      <c r="L159" s="424"/>
      <c r="M159" s="424"/>
      <c r="N159" s="424"/>
      <c r="O159" s="424"/>
      <c r="P159" s="424"/>
      <c r="Q159" s="424"/>
      <c r="R159" s="424"/>
      <c r="S159" s="424"/>
      <c r="T159" s="424"/>
      <c r="U159" s="424"/>
      <c r="V159" s="424"/>
    </row>
    <row r="160" spans="1:22" x14ac:dyDescent="0.25">
      <c r="A160" s="424"/>
      <c r="B160" s="424"/>
      <c r="C160" s="427"/>
      <c r="D160" s="424"/>
      <c r="E160" s="424"/>
      <c r="F160" s="424"/>
      <c r="G160" s="424"/>
      <c r="H160" s="424"/>
      <c r="I160" s="424"/>
      <c r="J160" s="424"/>
      <c r="K160" s="424"/>
      <c r="L160" s="424"/>
      <c r="M160" s="424"/>
      <c r="N160" s="424"/>
      <c r="O160" s="424"/>
      <c r="P160" s="424"/>
      <c r="Q160" s="424"/>
      <c r="R160" s="424"/>
      <c r="S160" s="424"/>
      <c r="T160" s="424"/>
      <c r="U160" s="424"/>
      <c r="V160" s="424"/>
    </row>
    <row r="161" spans="1:22" x14ac:dyDescent="0.25">
      <c r="A161" s="424"/>
      <c r="B161" s="424"/>
      <c r="C161" s="427"/>
      <c r="D161" s="424"/>
      <c r="E161" s="424"/>
      <c r="F161" s="424"/>
      <c r="G161" s="424"/>
      <c r="H161" s="424"/>
      <c r="I161" s="424"/>
      <c r="J161" s="424"/>
      <c r="K161" s="424"/>
      <c r="L161" s="424"/>
      <c r="M161" s="424"/>
      <c r="N161" s="424"/>
      <c r="O161" s="424"/>
      <c r="P161" s="424"/>
      <c r="Q161" s="424"/>
      <c r="R161" s="424"/>
      <c r="S161" s="424"/>
      <c r="T161" s="424"/>
      <c r="U161" s="424"/>
      <c r="V161" s="424"/>
    </row>
    <row r="162" spans="1:22" x14ac:dyDescent="0.25">
      <c r="A162" s="424"/>
      <c r="B162" s="424"/>
      <c r="C162" s="427"/>
      <c r="D162" s="424"/>
      <c r="E162" s="424"/>
      <c r="F162" s="424"/>
      <c r="G162" s="424"/>
      <c r="H162" s="424"/>
      <c r="I162" s="424"/>
      <c r="J162" s="424"/>
      <c r="K162" s="424"/>
      <c r="L162" s="424"/>
      <c r="M162" s="424"/>
      <c r="N162" s="424"/>
      <c r="O162" s="424"/>
      <c r="P162" s="424"/>
      <c r="Q162" s="424"/>
      <c r="R162" s="424"/>
      <c r="S162" s="424"/>
      <c r="T162" s="424"/>
      <c r="U162" s="424"/>
      <c r="V162" s="424"/>
    </row>
    <row r="163" spans="1:22" x14ac:dyDescent="0.25">
      <c r="A163" s="424"/>
      <c r="B163" s="424"/>
      <c r="C163" s="427"/>
      <c r="D163" s="424"/>
      <c r="E163" s="424"/>
      <c r="F163" s="424"/>
      <c r="G163" s="424"/>
      <c r="H163" s="424"/>
      <c r="I163" s="424"/>
      <c r="J163" s="424"/>
      <c r="K163" s="424"/>
      <c r="L163" s="424"/>
      <c r="M163" s="424"/>
      <c r="N163" s="424"/>
      <c r="O163" s="424"/>
      <c r="P163" s="424"/>
      <c r="Q163" s="424"/>
      <c r="R163" s="424"/>
      <c r="S163" s="424"/>
      <c r="T163" s="424"/>
      <c r="U163" s="424"/>
      <c r="V163" s="424"/>
    </row>
    <row r="164" spans="1:22" x14ac:dyDescent="0.25">
      <c r="A164" s="424"/>
      <c r="B164" s="424"/>
      <c r="C164" s="427"/>
      <c r="D164" s="424"/>
      <c r="E164" s="424"/>
      <c r="F164" s="424"/>
      <c r="G164" s="424"/>
      <c r="H164" s="424"/>
      <c r="I164" s="424"/>
      <c r="J164" s="424"/>
      <c r="K164" s="424"/>
      <c r="L164" s="424"/>
      <c r="M164" s="424"/>
      <c r="N164" s="424"/>
      <c r="O164" s="424"/>
      <c r="P164" s="424"/>
      <c r="Q164" s="424"/>
      <c r="R164" s="424"/>
      <c r="S164" s="424"/>
      <c r="T164" s="424"/>
      <c r="U164" s="424"/>
      <c r="V164" s="424"/>
    </row>
    <row r="165" spans="1:22" x14ac:dyDescent="0.25">
      <c r="A165" s="424"/>
      <c r="B165" s="424"/>
      <c r="C165" s="427"/>
      <c r="D165" s="424"/>
      <c r="E165" s="424"/>
      <c r="F165" s="424"/>
      <c r="G165" s="424"/>
      <c r="H165" s="424"/>
      <c r="I165" s="424"/>
      <c r="J165" s="424"/>
      <c r="K165" s="424"/>
      <c r="L165" s="424"/>
      <c r="M165" s="424"/>
      <c r="N165" s="424"/>
      <c r="O165" s="424"/>
      <c r="P165" s="424"/>
      <c r="Q165" s="424"/>
      <c r="R165" s="424"/>
      <c r="S165" s="424"/>
      <c r="T165" s="424"/>
      <c r="U165" s="424"/>
      <c r="V165" s="424"/>
    </row>
    <row r="166" spans="1:22" x14ac:dyDescent="0.25">
      <c r="A166" s="424"/>
      <c r="B166" s="424"/>
      <c r="C166" s="427"/>
      <c r="D166" s="424"/>
      <c r="E166" s="424"/>
      <c r="F166" s="424"/>
      <c r="G166" s="424"/>
      <c r="H166" s="424"/>
      <c r="I166" s="424"/>
      <c r="J166" s="424"/>
      <c r="K166" s="424"/>
      <c r="L166" s="424"/>
      <c r="M166" s="424"/>
      <c r="N166" s="424"/>
      <c r="O166" s="424"/>
      <c r="P166" s="424"/>
      <c r="Q166" s="424"/>
      <c r="R166" s="424"/>
      <c r="S166" s="424"/>
      <c r="T166" s="424"/>
      <c r="U166" s="424"/>
      <c r="V166" s="424"/>
    </row>
    <row r="167" spans="1:22" x14ac:dyDescent="0.25">
      <c r="A167" s="424"/>
      <c r="B167" s="424"/>
      <c r="C167" s="427"/>
      <c r="D167" s="424"/>
      <c r="E167" s="424"/>
      <c r="F167" s="424"/>
      <c r="G167" s="424"/>
      <c r="H167" s="424"/>
      <c r="I167" s="424"/>
      <c r="J167" s="424"/>
      <c r="K167" s="424"/>
      <c r="L167" s="424"/>
      <c r="M167" s="424"/>
      <c r="N167" s="424"/>
      <c r="O167" s="424"/>
      <c r="P167" s="424"/>
      <c r="Q167" s="424"/>
      <c r="R167" s="424"/>
      <c r="S167" s="424"/>
      <c r="T167" s="424"/>
      <c r="U167" s="424"/>
      <c r="V167" s="424"/>
    </row>
    <row r="168" spans="1:22" x14ac:dyDescent="0.25">
      <c r="A168" s="424"/>
      <c r="B168" s="424"/>
      <c r="C168" s="427"/>
      <c r="D168" s="424"/>
      <c r="E168" s="424"/>
      <c r="F168" s="424"/>
      <c r="G168" s="424"/>
      <c r="H168" s="424"/>
      <c r="I168" s="424"/>
      <c r="J168" s="424"/>
      <c r="K168" s="424"/>
      <c r="L168" s="424"/>
      <c r="M168" s="424"/>
      <c r="N168" s="424"/>
      <c r="O168" s="424"/>
      <c r="P168" s="424"/>
      <c r="Q168" s="424"/>
      <c r="R168" s="424"/>
      <c r="S168" s="424"/>
      <c r="T168" s="424"/>
      <c r="U168" s="424"/>
      <c r="V168" s="424"/>
    </row>
    <row r="169" spans="1:22" x14ac:dyDescent="0.25">
      <c r="A169" s="424"/>
      <c r="B169" s="424"/>
      <c r="C169" s="427"/>
      <c r="D169" s="424"/>
      <c r="E169" s="424"/>
      <c r="F169" s="424"/>
      <c r="G169" s="424"/>
      <c r="H169" s="424"/>
      <c r="I169" s="424"/>
      <c r="J169" s="424"/>
      <c r="K169" s="424"/>
      <c r="L169" s="424"/>
      <c r="M169" s="424"/>
      <c r="N169" s="424"/>
      <c r="O169" s="424"/>
      <c r="P169" s="424"/>
      <c r="Q169" s="424"/>
      <c r="R169" s="424"/>
      <c r="S169" s="424"/>
      <c r="T169" s="424"/>
      <c r="U169" s="424"/>
      <c r="V169" s="424"/>
    </row>
    <row r="170" spans="1:22" x14ac:dyDescent="0.25">
      <c r="A170" s="424"/>
      <c r="B170" s="424"/>
      <c r="C170" s="427"/>
      <c r="D170" s="424"/>
      <c r="E170" s="424"/>
      <c r="F170" s="424"/>
      <c r="G170" s="424"/>
      <c r="H170" s="424"/>
      <c r="I170" s="424"/>
      <c r="J170" s="424"/>
      <c r="K170" s="424"/>
      <c r="L170" s="424"/>
      <c r="M170" s="424"/>
      <c r="N170" s="424"/>
      <c r="O170" s="424"/>
      <c r="P170" s="424"/>
      <c r="Q170" s="424"/>
      <c r="R170" s="424"/>
      <c r="S170" s="424"/>
      <c r="T170" s="424"/>
      <c r="U170" s="424"/>
      <c r="V170" s="424"/>
    </row>
    <row r="171" spans="1:22" x14ac:dyDescent="0.25">
      <c r="A171" s="424"/>
      <c r="B171" s="424"/>
      <c r="C171" s="427"/>
      <c r="D171" s="424"/>
      <c r="E171" s="424"/>
      <c r="F171" s="424"/>
      <c r="G171" s="424"/>
      <c r="H171" s="424"/>
      <c r="I171" s="424"/>
      <c r="J171" s="424"/>
      <c r="K171" s="424"/>
      <c r="L171" s="424"/>
      <c r="M171" s="424"/>
      <c r="N171" s="424"/>
      <c r="O171" s="424"/>
      <c r="P171" s="424"/>
      <c r="Q171" s="424"/>
      <c r="R171" s="424"/>
      <c r="S171" s="424"/>
      <c r="T171" s="424"/>
      <c r="U171" s="424"/>
      <c r="V171" s="424"/>
    </row>
    <row r="172" spans="1:22" x14ac:dyDescent="0.25">
      <c r="A172" s="424"/>
      <c r="B172" s="424"/>
      <c r="C172" s="427"/>
      <c r="D172" s="424"/>
      <c r="E172" s="424"/>
      <c r="F172" s="424"/>
      <c r="G172" s="424"/>
      <c r="H172" s="424"/>
      <c r="I172" s="424"/>
      <c r="J172" s="424"/>
      <c r="K172" s="424"/>
      <c r="L172" s="424"/>
      <c r="M172" s="424"/>
      <c r="N172" s="424"/>
      <c r="O172" s="424"/>
      <c r="P172" s="424"/>
      <c r="Q172" s="424"/>
      <c r="R172" s="424"/>
      <c r="S172" s="424"/>
      <c r="T172" s="424"/>
      <c r="U172" s="424"/>
      <c r="V172" s="424"/>
    </row>
    <row r="173" spans="1:22" x14ac:dyDescent="0.25">
      <c r="A173" s="424"/>
      <c r="B173" s="424"/>
      <c r="C173" s="427"/>
      <c r="D173" s="424"/>
      <c r="E173" s="424"/>
      <c r="F173" s="424"/>
      <c r="G173" s="424"/>
      <c r="H173" s="424"/>
      <c r="I173" s="424"/>
      <c r="J173" s="424"/>
      <c r="K173" s="424"/>
      <c r="L173" s="424"/>
      <c r="M173" s="424"/>
      <c r="N173" s="424"/>
      <c r="O173" s="424"/>
      <c r="P173" s="424"/>
      <c r="Q173" s="424"/>
      <c r="R173" s="424"/>
      <c r="S173" s="424"/>
      <c r="T173" s="424"/>
      <c r="U173" s="424"/>
      <c r="V173" s="424"/>
    </row>
    <row r="174" spans="1:22" x14ac:dyDescent="0.25">
      <c r="A174" s="424"/>
      <c r="B174" s="424"/>
      <c r="C174" s="427"/>
      <c r="D174" s="424"/>
      <c r="E174" s="424"/>
      <c r="F174" s="424"/>
      <c r="G174" s="424"/>
      <c r="H174" s="424"/>
      <c r="I174" s="424"/>
      <c r="J174" s="424"/>
      <c r="K174" s="424"/>
      <c r="L174" s="424"/>
      <c r="M174" s="424"/>
      <c r="N174" s="424"/>
      <c r="O174" s="424"/>
      <c r="P174" s="424"/>
      <c r="Q174" s="424"/>
      <c r="R174" s="424"/>
      <c r="S174" s="424"/>
      <c r="T174" s="424"/>
      <c r="U174" s="424"/>
      <c r="V174" s="424"/>
    </row>
    <row r="175" spans="1:22" x14ac:dyDescent="0.25">
      <c r="A175" s="424"/>
      <c r="B175" s="424"/>
      <c r="C175" s="427"/>
      <c r="D175" s="424"/>
      <c r="E175" s="424"/>
      <c r="F175" s="424"/>
      <c r="G175" s="424"/>
      <c r="H175" s="424"/>
      <c r="I175" s="424"/>
      <c r="J175" s="424"/>
      <c r="K175" s="424"/>
      <c r="L175" s="424"/>
      <c r="M175" s="424"/>
      <c r="N175" s="424"/>
      <c r="O175" s="424"/>
      <c r="P175" s="424"/>
      <c r="Q175" s="424"/>
      <c r="R175" s="424"/>
      <c r="S175" s="424"/>
      <c r="T175" s="424"/>
      <c r="U175" s="424"/>
      <c r="V175" s="424"/>
    </row>
    <row r="176" spans="1:22" x14ac:dyDescent="0.25">
      <c r="A176" s="424"/>
      <c r="B176" s="424"/>
      <c r="C176" s="427"/>
      <c r="D176" s="424"/>
      <c r="E176" s="424"/>
      <c r="F176" s="424"/>
      <c r="G176" s="424"/>
      <c r="H176" s="424"/>
      <c r="I176" s="424"/>
      <c r="J176" s="424"/>
      <c r="K176" s="424"/>
      <c r="L176" s="424"/>
      <c r="M176" s="424"/>
      <c r="N176" s="424"/>
      <c r="O176" s="424"/>
      <c r="P176" s="424"/>
      <c r="Q176" s="424"/>
      <c r="R176" s="424"/>
      <c r="S176" s="424"/>
      <c r="T176" s="424"/>
      <c r="U176" s="424"/>
      <c r="V176" s="424"/>
    </row>
    <row r="177" spans="1:22" x14ac:dyDescent="0.25">
      <c r="A177" s="424"/>
      <c r="B177" s="424"/>
      <c r="C177" s="427"/>
      <c r="D177" s="424"/>
      <c r="E177" s="424"/>
      <c r="F177" s="424"/>
      <c r="G177" s="424"/>
      <c r="H177" s="424"/>
      <c r="I177" s="424"/>
      <c r="J177" s="424"/>
      <c r="K177" s="424"/>
      <c r="L177" s="424"/>
      <c r="M177" s="424"/>
      <c r="N177" s="424"/>
      <c r="O177" s="424"/>
      <c r="P177" s="424"/>
      <c r="Q177" s="424"/>
      <c r="R177" s="424"/>
      <c r="S177" s="424"/>
      <c r="T177" s="424"/>
      <c r="U177" s="424"/>
      <c r="V177" s="424"/>
    </row>
    <row r="178" spans="1:22" x14ac:dyDescent="0.25">
      <c r="A178" s="424"/>
      <c r="B178" s="424"/>
      <c r="C178" s="427"/>
      <c r="D178" s="424"/>
      <c r="E178" s="424"/>
      <c r="F178" s="424"/>
      <c r="G178" s="424"/>
      <c r="H178" s="424"/>
      <c r="I178" s="424"/>
      <c r="J178" s="424"/>
      <c r="K178" s="424"/>
      <c r="L178" s="424"/>
      <c r="M178" s="424"/>
      <c r="N178" s="424"/>
      <c r="O178" s="424"/>
      <c r="P178" s="424"/>
      <c r="Q178" s="424"/>
      <c r="R178" s="424"/>
      <c r="S178" s="424"/>
      <c r="T178" s="424"/>
      <c r="U178" s="424"/>
      <c r="V178" s="424"/>
    </row>
    <row r="179" spans="1:22" x14ac:dyDescent="0.25">
      <c r="A179" s="424"/>
      <c r="B179" s="424"/>
      <c r="C179" s="427"/>
      <c r="D179" s="424"/>
      <c r="E179" s="424"/>
      <c r="F179" s="424"/>
      <c r="G179" s="424"/>
      <c r="H179" s="424"/>
      <c r="I179" s="424"/>
      <c r="J179" s="424"/>
      <c r="K179" s="424"/>
      <c r="L179" s="424"/>
      <c r="M179" s="424"/>
      <c r="N179" s="424"/>
      <c r="O179" s="424"/>
      <c r="P179" s="424"/>
      <c r="Q179" s="424"/>
      <c r="R179" s="424"/>
      <c r="S179" s="424"/>
      <c r="T179" s="424"/>
      <c r="U179" s="424"/>
      <c r="V179" s="424"/>
    </row>
    <row r="180" spans="1:22" x14ac:dyDescent="0.25">
      <c r="A180" s="424"/>
      <c r="B180" s="424"/>
      <c r="C180" s="427"/>
      <c r="D180" s="424"/>
      <c r="E180" s="424"/>
      <c r="F180" s="424"/>
      <c r="G180" s="424"/>
      <c r="H180" s="424"/>
      <c r="I180" s="424"/>
      <c r="J180" s="424"/>
      <c r="K180" s="424"/>
      <c r="L180" s="424"/>
      <c r="M180" s="424"/>
      <c r="N180" s="424"/>
      <c r="O180" s="424"/>
      <c r="P180" s="424"/>
      <c r="Q180" s="424"/>
      <c r="R180" s="424"/>
      <c r="S180" s="424"/>
      <c r="T180" s="424"/>
      <c r="U180" s="424"/>
      <c r="V180" s="424"/>
    </row>
    <row r="181" spans="1:22" x14ac:dyDescent="0.25">
      <c r="A181" s="424"/>
      <c r="B181" s="424"/>
      <c r="C181" s="427"/>
      <c r="D181" s="424"/>
      <c r="E181" s="424"/>
      <c r="F181" s="424"/>
      <c r="G181" s="424"/>
      <c r="H181" s="424"/>
      <c r="I181" s="424"/>
      <c r="J181" s="424"/>
      <c r="K181" s="424"/>
      <c r="L181" s="424"/>
      <c r="M181" s="424"/>
      <c r="N181" s="424"/>
      <c r="O181" s="424"/>
      <c r="P181" s="424"/>
      <c r="Q181" s="424"/>
      <c r="R181" s="424"/>
      <c r="S181" s="424"/>
      <c r="T181" s="424"/>
      <c r="U181" s="424"/>
      <c r="V181" s="424"/>
    </row>
    <row r="182" spans="1:22" x14ac:dyDescent="0.25">
      <c r="A182" s="424"/>
      <c r="B182" s="424"/>
      <c r="C182" s="427"/>
      <c r="D182" s="424"/>
      <c r="E182" s="424"/>
      <c r="F182" s="424"/>
      <c r="G182" s="424"/>
      <c r="H182" s="424"/>
      <c r="I182" s="424"/>
      <c r="J182" s="424"/>
      <c r="K182" s="424"/>
      <c r="L182" s="424"/>
      <c r="M182" s="424"/>
      <c r="N182" s="424"/>
      <c r="O182" s="424"/>
      <c r="P182" s="424"/>
      <c r="Q182" s="424"/>
      <c r="R182" s="424"/>
      <c r="S182" s="424"/>
      <c r="T182" s="424"/>
      <c r="U182" s="424"/>
      <c r="V182" s="424"/>
    </row>
    <row r="183" spans="1:22" x14ac:dyDescent="0.25">
      <c r="A183" s="424"/>
      <c r="B183" s="424"/>
      <c r="C183" s="427"/>
      <c r="D183" s="424"/>
      <c r="E183" s="424"/>
      <c r="F183" s="424"/>
      <c r="G183" s="424"/>
      <c r="H183" s="424"/>
      <c r="I183" s="424"/>
      <c r="J183" s="424"/>
      <c r="K183" s="424"/>
      <c r="L183" s="424"/>
      <c r="M183" s="424"/>
      <c r="N183" s="424"/>
      <c r="O183" s="424"/>
      <c r="P183" s="424"/>
      <c r="Q183" s="424"/>
      <c r="R183" s="424"/>
      <c r="S183" s="424"/>
      <c r="T183" s="424"/>
      <c r="U183" s="424"/>
      <c r="V183" s="424"/>
    </row>
    <row r="184" spans="1:22" x14ac:dyDescent="0.25">
      <c r="A184" s="424"/>
      <c r="B184" s="424"/>
      <c r="C184" s="427"/>
      <c r="D184" s="424"/>
      <c r="E184" s="424"/>
      <c r="F184" s="424"/>
      <c r="G184" s="424"/>
      <c r="H184" s="424"/>
      <c r="I184" s="424"/>
      <c r="J184" s="424"/>
      <c r="K184" s="424"/>
      <c r="L184" s="424"/>
      <c r="M184" s="424"/>
      <c r="N184" s="424"/>
      <c r="O184" s="424"/>
      <c r="P184" s="424"/>
      <c r="Q184" s="424"/>
      <c r="R184" s="424"/>
      <c r="S184" s="424"/>
      <c r="T184" s="424"/>
      <c r="U184" s="424"/>
      <c r="V184" s="424"/>
    </row>
    <row r="185" spans="1:22" x14ac:dyDescent="0.25">
      <c r="A185" s="424"/>
      <c r="B185" s="424"/>
      <c r="C185" s="427"/>
      <c r="D185" s="424"/>
      <c r="E185" s="424"/>
      <c r="F185" s="424"/>
      <c r="G185" s="424"/>
      <c r="H185" s="424"/>
      <c r="I185" s="424"/>
      <c r="J185" s="424"/>
      <c r="K185" s="424"/>
      <c r="L185" s="424"/>
      <c r="M185" s="424"/>
      <c r="N185" s="424"/>
      <c r="O185" s="424"/>
      <c r="P185" s="424"/>
      <c r="Q185" s="424"/>
      <c r="R185" s="424"/>
      <c r="S185" s="424"/>
      <c r="T185" s="424"/>
      <c r="U185" s="424"/>
      <c r="V185" s="424"/>
    </row>
    <row r="186" spans="1:22" x14ac:dyDescent="0.25">
      <c r="A186" s="424"/>
      <c r="B186" s="424"/>
      <c r="C186" s="427"/>
      <c r="D186" s="424"/>
      <c r="E186" s="424"/>
      <c r="F186" s="424"/>
      <c r="G186" s="424"/>
      <c r="H186" s="424"/>
      <c r="I186" s="424"/>
      <c r="J186" s="424"/>
      <c r="K186" s="424"/>
      <c r="L186" s="424"/>
      <c r="M186" s="424"/>
      <c r="N186" s="424"/>
      <c r="O186" s="424"/>
      <c r="P186" s="424"/>
      <c r="Q186" s="424"/>
      <c r="R186" s="424"/>
      <c r="S186" s="424"/>
      <c r="T186" s="424"/>
      <c r="U186" s="424"/>
      <c r="V186" s="424"/>
    </row>
    <row r="187" spans="1:22" x14ac:dyDescent="0.25">
      <c r="A187" s="424"/>
      <c r="B187" s="424"/>
      <c r="C187" s="427"/>
      <c r="D187" s="424"/>
      <c r="E187" s="424"/>
      <c r="F187" s="424"/>
      <c r="G187" s="424"/>
      <c r="H187" s="424"/>
      <c r="I187" s="424"/>
      <c r="J187" s="424"/>
      <c r="K187" s="424"/>
      <c r="L187" s="424"/>
      <c r="M187" s="424"/>
      <c r="N187" s="424"/>
      <c r="O187" s="424"/>
      <c r="P187" s="424"/>
      <c r="Q187" s="424"/>
      <c r="R187" s="424"/>
      <c r="S187" s="424"/>
      <c r="T187" s="424"/>
      <c r="U187" s="424"/>
      <c r="V187" s="424"/>
    </row>
    <row r="188" spans="1:22" x14ac:dyDescent="0.25">
      <c r="A188" s="424"/>
      <c r="B188" s="424"/>
      <c r="C188" s="427"/>
      <c r="D188" s="424"/>
      <c r="E188" s="424"/>
      <c r="F188" s="424"/>
      <c r="G188" s="424"/>
      <c r="H188" s="424"/>
      <c r="I188" s="424"/>
      <c r="J188" s="424"/>
      <c r="K188" s="424"/>
      <c r="L188" s="424"/>
      <c r="M188" s="424"/>
      <c r="N188" s="424"/>
      <c r="O188" s="424"/>
      <c r="P188" s="424"/>
      <c r="Q188" s="424"/>
      <c r="R188" s="424"/>
      <c r="S188" s="424"/>
      <c r="T188" s="424"/>
      <c r="U188" s="424"/>
      <c r="V188" s="424"/>
    </row>
    <row r="189" spans="1:22" x14ac:dyDescent="0.25">
      <c r="A189" s="424"/>
      <c r="B189" s="424"/>
      <c r="C189" s="427"/>
      <c r="D189" s="424"/>
      <c r="E189" s="424"/>
      <c r="F189" s="424"/>
      <c r="G189" s="424"/>
      <c r="H189" s="424"/>
      <c r="I189" s="424"/>
      <c r="J189" s="424"/>
      <c r="K189" s="424"/>
      <c r="L189" s="424"/>
      <c r="M189" s="424"/>
      <c r="N189" s="424"/>
      <c r="O189" s="424"/>
      <c r="P189" s="424"/>
      <c r="Q189" s="424"/>
      <c r="R189" s="424"/>
      <c r="S189" s="424"/>
      <c r="T189" s="424"/>
      <c r="U189" s="424"/>
      <c r="V189" s="424"/>
    </row>
    <row r="190" spans="1:22" x14ac:dyDescent="0.25">
      <c r="A190" s="424"/>
      <c r="B190" s="424"/>
      <c r="C190" s="427"/>
      <c r="D190" s="424"/>
      <c r="E190" s="424"/>
      <c r="F190" s="424"/>
      <c r="G190" s="424"/>
      <c r="H190" s="424"/>
      <c r="I190" s="424"/>
      <c r="J190" s="424"/>
      <c r="K190" s="424"/>
      <c r="L190" s="424"/>
      <c r="M190" s="424"/>
      <c r="N190" s="424"/>
      <c r="O190" s="424"/>
      <c r="P190" s="424"/>
      <c r="Q190" s="424"/>
      <c r="R190" s="424"/>
      <c r="S190" s="424"/>
      <c r="T190" s="424"/>
      <c r="U190" s="424"/>
      <c r="V190" s="424"/>
    </row>
    <row r="191" spans="1:22" x14ac:dyDescent="0.25">
      <c r="A191" s="424"/>
      <c r="B191" s="424"/>
      <c r="C191" s="427"/>
      <c r="D191" s="424"/>
      <c r="E191" s="424"/>
      <c r="F191" s="424"/>
      <c r="G191" s="424"/>
      <c r="H191" s="424"/>
      <c r="I191" s="424"/>
      <c r="J191" s="424"/>
      <c r="K191" s="424"/>
      <c r="L191" s="424"/>
      <c r="M191" s="424"/>
      <c r="N191" s="424"/>
      <c r="O191" s="424"/>
      <c r="P191" s="424"/>
      <c r="Q191" s="424"/>
      <c r="R191" s="424"/>
      <c r="S191" s="424"/>
      <c r="T191" s="424"/>
      <c r="U191" s="424"/>
      <c r="V191" s="424"/>
    </row>
    <row r="192" spans="1:22" x14ac:dyDescent="0.25">
      <c r="A192" s="424"/>
      <c r="B192" s="424"/>
      <c r="C192" s="427"/>
      <c r="D192" s="424"/>
      <c r="E192" s="424"/>
      <c r="F192" s="424"/>
      <c r="G192" s="424"/>
      <c r="H192" s="424"/>
      <c r="I192" s="424"/>
      <c r="J192" s="424"/>
      <c r="K192" s="424"/>
      <c r="L192" s="424"/>
      <c r="M192" s="424"/>
      <c r="N192" s="424"/>
      <c r="O192" s="424"/>
      <c r="P192" s="424"/>
      <c r="Q192" s="424"/>
      <c r="R192" s="424"/>
      <c r="S192" s="424"/>
      <c r="T192" s="424"/>
      <c r="U192" s="424"/>
      <c r="V192" s="424"/>
    </row>
    <row r="193" spans="1:22" x14ac:dyDescent="0.25">
      <c r="A193" s="424"/>
      <c r="B193" s="424"/>
      <c r="C193" s="427"/>
      <c r="D193" s="424"/>
      <c r="E193" s="424"/>
      <c r="F193" s="424"/>
      <c r="G193" s="424"/>
      <c r="H193" s="424"/>
      <c r="I193" s="424"/>
      <c r="J193" s="424"/>
      <c r="K193" s="424"/>
      <c r="L193" s="424"/>
      <c r="M193" s="424"/>
      <c r="N193" s="424"/>
      <c r="O193" s="424"/>
      <c r="P193" s="424"/>
      <c r="Q193" s="424"/>
      <c r="R193" s="424"/>
      <c r="S193" s="424"/>
      <c r="T193" s="424"/>
      <c r="U193" s="424"/>
      <c r="V193" s="424"/>
    </row>
    <row r="194" spans="1:22" x14ac:dyDescent="0.25">
      <c r="A194" s="424"/>
      <c r="B194" s="424"/>
      <c r="C194" s="427"/>
      <c r="D194" s="424"/>
      <c r="E194" s="424"/>
      <c r="F194" s="424"/>
      <c r="G194" s="424"/>
      <c r="H194" s="424"/>
      <c r="I194" s="424"/>
      <c r="J194" s="424"/>
      <c r="K194" s="424"/>
      <c r="L194" s="424"/>
      <c r="M194" s="424"/>
      <c r="N194" s="424"/>
      <c r="O194" s="424"/>
      <c r="P194" s="424"/>
      <c r="Q194" s="424"/>
      <c r="R194" s="424"/>
      <c r="S194" s="424"/>
      <c r="T194" s="424"/>
      <c r="U194" s="424"/>
      <c r="V194" s="424"/>
    </row>
    <row r="195" spans="1:22" x14ac:dyDescent="0.25">
      <c r="A195" s="424"/>
      <c r="B195" s="424"/>
      <c r="C195" s="427"/>
      <c r="D195" s="424"/>
      <c r="E195" s="424"/>
      <c r="F195" s="424"/>
      <c r="G195" s="424"/>
      <c r="H195" s="424"/>
      <c r="I195" s="424"/>
      <c r="J195" s="424"/>
      <c r="K195" s="424"/>
      <c r="L195" s="424"/>
      <c r="M195" s="424"/>
      <c r="N195" s="424"/>
      <c r="O195" s="424"/>
      <c r="P195" s="424"/>
      <c r="Q195" s="424"/>
      <c r="R195" s="424"/>
      <c r="S195" s="424"/>
      <c r="T195" s="424"/>
      <c r="U195" s="424"/>
      <c r="V195" s="424"/>
    </row>
    <row r="196" spans="1:22" x14ac:dyDescent="0.25">
      <c r="A196" s="424"/>
      <c r="B196" s="424"/>
      <c r="C196" s="427"/>
      <c r="D196" s="424"/>
      <c r="E196" s="424"/>
      <c r="F196" s="424"/>
      <c r="G196" s="424"/>
      <c r="H196" s="424"/>
      <c r="I196" s="424"/>
      <c r="J196" s="424"/>
      <c r="K196" s="424"/>
      <c r="L196" s="424"/>
      <c r="M196" s="424"/>
      <c r="N196" s="424"/>
      <c r="O196" s="424"/>
      <c r="P196" s="424"/>
      <c r="Q196" s="424"/>
      <c r="R196" s="424"/>
      <c r="S196" s="424"/>
      <c r="T196" s="424"/>
      <c r="U196" s="424"/>
      <c r="V196" s="424"/>
    </row>
    <row r="197" spans="1:22" x14ac:dyDescent="0.25">
      <c r="A197" s="424"/>
      <c r="B197" s="424"/>
      <c r="C197" s="427"/>
      <c r="D197" s="424"/>
      <c r="E197" s="424"/>
      <c r="F197" s="424"/>
      <c r="G197" s="424"/>
      <c r="H197" s="424"/>
      <c r="I197" s="424"/>
      <c r="J197" s="424"/>
      <c r="K197" s="424"/>
      <c r="L197" s="424"/>
      <c r="M197" s="424"/>
      <c r="N197" s="424"/>
      <c r="O197" s="424"/>
      <c r="P197" s="424"/>
      <c r="Q197" s="424"/>
      <c r="R197" s="424"/>
      <c r="S197" s="424"/>
      <c r="T197" s="424"/>
      <c r="U197" s="424"/>
      <c r="V197" s="424"/>
    </row>
    <row r="198" spans="1:22" x14ac:dyDescent="0.25">
      <c r="A198" s="424"/>
      <c r="B198" s="424"/>
      <c r="C198" s="427"/>
      <c r="D198" s="424"/>
      <c r="E198" s="424"/>
      <c r="F198" s="424"/>
      <c r="G198" s="424"/>
      <c r="H198" s="424"/>
      <c r="I198" s="424"/>
      <c r="J198" s="424"/>
      <c r="K198" s="424"/>
      <c r="L198" s="424"/>
      <c r="M198" s="424"/>
      <c r="N198" s="424"/>
      <c r="O198" s="424"/>
      <c r="P198" s="424"/>
      <c r="Q198" s="424"/>
      <c r="R198" s="424"/>
      <c r="S198" s="424"/>
      <c r="T198" s="424"/>
      <c r="U198" s="424"/>
      <c r="V198" s="424"/>
    </row>
    <row r="199" spans="1:22" x14ac:dyDescent="0.25">
      <c r="A199" s="424"/>
      <c r="B199" s="424"/>
      <c r="C199" s="427"/>
      <c r="D199" s="424"/>
      <c r="E199" s="424"/>
      <c r="F199" s="424"/>
      <c r="G199" s="424"/>
      <c r="H199" s="424"/>
      <c r="I199" s="424"/>
      <c r="J199" s="424"/>
      <c r="K199" s="424"/>
      <c r="L199" s="424"/>
      <c r="M199" s="424"/>
      <c r="N199" s="424"/>
      <c r="O199" s="424"/>
      <c r="P199" s="424"/>
      <c r="Q199" s="424"/>
      <c r="R199" s="424"/>
      <c r="S199" s="424"/>
      <c r="T199" s="424"/>
      <c r="U199" s="424"/>
      <c r="V199" s="424"/>
    </row>
    <row r="200" spans="1:22" x14ac:dyDescent="0.25">
      <c r="A200" s="424"/>
      <c r="B200" s="424"/>
      <c r="C200" s="427"/>
      <c r="D200" s="424"/>
      <c r="E200" s="424"/>
      <c r="F200" s="424"/>
      <c r="G200" s="424"/>
      <c r="H200" s="424"/>
      <c r="I200" s="424"/>
      <c r="J200" s="424"/>
      <c r="K200" s="424"/>
      <c r="L200" s="424"/>
      <c r="M200" s="424"/>
      <c r="N200" s="424"/>
      <c r="O200" s="424"/>
      <c r="P200" s="424"/>
      <c r="Q200" s="424"/>
      <c r="R200" s="424"/>
      <c r="S200" s="424"/>
      <c r="T200" s="424"/>
      <c r="U200" s="424"/>
      <c r="V200" s="424"/>
    </row>
    <row r="201" spans="1:22" x14ac:dyDescent="0.25">
      <c r="A201" s="424"/>
      <c r="B201" s="424"/>
      <c r="C201" s="427"/>
      <c r="D201" s="424"/>
      <c r="E201" s="424"/>
      <c r="F201" s="424"/>
      <c r="G201" s="424"/>
      <c r="H201" s="424"/>
      <c r="I201" s="424"/>
      <c r="J201" s="424"/>
      <c r="K201" s="424"/>
      <c r="L201" s="424"/>
      <c r="M201" s="424"/>
      <c r="N201" s="424"/>
      <c r="O201" s="424"/>
      <c r="P201" s="424"/>
      <c r="Q201" s="424"/>
      <c r="R201" s="424"/>
      <c r="S201" s="424"/>
      <c r="T201" s="424"/>
      <c r="U201" s="424"/>
      <c r="V201" s="424"/>
    </row>
    <row r="202" spans="1:22" x14ac:dyDescent="0.25">
      <c r="A202" s="424"/>
      <c r="B202" s="424"/>
      <c r="C202" s="427"/>
      <c r="D202" s="424"/>
      <c r="E202" s="424"/>
      <c r="F202" s="424"/>
      <c r="G202" s="424"/>
      <c r="H202" s="424"/>
      <c r="I202" s="424"/>
      <c r="J202" s="424"/>
      <c r="K202" s="424"/>
      <c r="L202" s="424"/>
      <c r="M202" s="424"/>
      <c r="N202" s="424"/>
      <c r="O202" s="424"/>
      <c r="P202" s="424"/>
      <c r="Q202" s="424"/>
      <c r="R202" s="424"/>
      <c r="S202" s="424"/>
      <c r="T202" s="424"/>
      <c r="U202" s="424"/>
      <c r="V202" s="424"/>
    </row>
    <row r="203" spans="1:22" x14ac:dyDescent="0.25">
      <c r="A203" s="424"/>
      <c r="B203" s="424"/>
      <c r="C203" s="427"/>
      <c r="D203" s="424"/>
      <c r="E203" s="424"/>
      <c r="F203" s="424"/>
      <c r="G203" s="424"/>
      <c r="H203" s="424"/>
      <c r="I203" s="424"/>
      <c r="J203" s="424"/>
      <c r="K203" s="424"/>
      <c r="L203" s="424"/>
      <c r="M203" s="424"/>
      <c r="N203" s="424"/>
      <c r="O203" s="424"/>
      <c r="P203" s="424"/>
      <c r="Q203" s="424"/>
      <c r="R203" s="424"/>
      <c r="S203" s="424"/>
      <c r="T203" s="424"/>
      <c r="U203" s="424"/>
      <c r="V203" s="424"/>
    </row>
    <row r="204" spans="1:22" x14ac:dyDescent="0.25">
      <c r="A204" s="424"/>
      <c r="B204" s="424"/>
      <c r="C204" s="427"/>
      <c r="D204" s="424"/>
      <c r="E204" s="424"/>
      <c r="F204" s="424"/>
      <c r="G204" s="424"/>
      <c r="H204" s="424"/>
      <c r="I204" s="424"/>
      <c r="J204" s="424"/>
      <c r="K204" s="424"/>
      <c r="L204" s="424"/>
      <c r="M204" s="424"/>
      <c r="N204" s="424"/>
      <c r="O204" s="424"/>
      <c r="P204" s="424"/>
      <c r="Q204" s="424"/>
      <c r="R204" s="424"/>
      <c r="S204" s="424"/>
      <c r="T204" s="424"/>
      <c r="U204" s="424"/>
      <c r="V204" s="424"/>
    </row>
    <row r="205" spans="1:22" x14ac:dyDescent="0.25">
      <c r="A205" s="424"/>
      <c r="B205" s="424"/>
      <c r="C205" s="427"/>
      <c r="D205" s="424"/>
      <c r="E205" s="424"/>
      <c r="F205" s="424"/>
      <c r="G205" s="424"/>
      <c r="H205" s="424"/>
      <c r="I205" s="424"/>
      <c r="J205" s="424"/>
      <c r="K205" s="424"/>
      <c r="L205" s="424"/>
      <c r="M205" s="424"/>
      <c r="N205" s="424"/>
      <c r="O205" s="424"/>
      <c r="P205" s="424"/>
      <c r="Q205" s="424"/>
      <c r="R205" s="424"/>
      <c r="S205" s="424"/>
      <c r="T205" s="424"/>
      <c r="U205" s="424"/>
      <c r="V205" s="424"/>
    </row>
    <row r="206" spans="1:22" x14ac:dyDescent="0.25">
      <c r="A206" s="424"/>
      <c r="B206" s="424"/>
      <c r="C206" s="427"/>
      <c r="D206" s="424"/>
      <c r="E206" s="424"/>
      <c r="F206" s="424"/>
      <c r="G206" s="424"/>
      <c r="H206" s="424"/>
      <c r="I206" s="424"/>
      <c r="J206" s="424"/>
      <c r="K206" s="424"/>
      <c r="L206" s="424"/>
      <c r="M206" s="424"/>
      <c r="N206" s="424"/>
      <c r="O206" s="424"/>
      <c r="P206" s="424"/>
      <c r="Q206" s="424"/>
      <c r="R206" s="424"/>
      <c r="S206" s="424"/>
      <c r="T206" s="424"/>
      <c r="U206" s="424"/>
      <c r="V206" s="424"/>
    </row>
    <row r="207" spans="1:22" x14ac:dyDescent="0.25">
      <c r="A207" s="424"/>
      <c r="B207" s="424"/>
      <c r="C207" s="427"/>
      <c r="D207" s="424"/>
      <c r="E207" s="424"/>
      <c r="F207" s="424"/>
      <c r="G207" s="424"/>
      <c r="H207" s="424"/>
      <c r="I207" s="424"/>
      <c r="J207" s="424"/>
      <c r="K207" s="424"/>
      <c r="L207" s="424"/>
      <c r="M207" s="424"/>
      <c r="N207" s="424"/>
      <c r="O207" s="424"/>
      <c r="P207" s="424"/>
      <c r="Q207" s="424"/>
      <c r="R207" s="424"/>
      <c r="S207" s="424"/>
      <c r="T207" s="424"/>
      <c r="U207" s="424"/>
      <c r="V207" s="424"/>
    </row>
    <row r="208" spans="1:22" x14ac:dyDescent="0.25">
      <c r="A208" s="424"/>
      <c r="B208" s="424"/>
      <c r="C208" s="427"/>
      <c r="D208" s="424"/>
      <c r="E208" s="424"/>
      <c r="F208" s="424"/>
      <c r="G208" s="424"/>
      <c r="H208" s="424"/>
      <c r="I208" s="424"/>
      <c r="J208" s="424"/>
      <c r="K208" s="424"/>
      <c r="L208" s="424"/>
      <c r="M208" s="424"/>
      <c r="N208" s="424"/>
      <c r="O208" s="424"/>
      <c r="P208" s="424"/>
      <c r="Q208" s="424"/>
      <c r="R208" s="424"/>
      <c r="S208" s="424"/>
      <c r="T208" s="424"/>
      <c r="U208" s="424"/>
      <c r="V208" s="424"/>
    </row>
    <row r="209" spans="1:22" x14ac:dyDescent="0.25">
      <c r="A209" s="424"/>
      <c r="B209" s="424"/>
      <c r="C209" s="427"/>
      <c r="D209" s="424"/>
      <c r="E209" s="424"/>
      <c r="F209" s="424"/>
      <c r="G209" s="424"/>
      <c r="H209" s="424"/>
      <c r="I209" s="424"/>
      <c r="J209" s="424"/>
      <c r="K209" s="424"/>
      <c r="L209" s="424"/>
      <c r="M209" s="424"/>
      <c r="N209" s="424"/>
      <c r="O209" s="424"/>
      <c r="P209" s="424"/>
      <c r="Q209" s="424"/>
      <c r="R209" s="424"/>
      <c r="S209" s="424"/>
      <c r="T209" s="424"/>
      <c r="U209" s="424"/>
      <c r="V209" s="424"/>
    </row>
    <row r="210" spans="1:22" x14ac:dyDescent="0.25">
      <c r="A210" s="424"/>
      <c r="B210" s="424"/>
      <c r="C210" s="427"/>
      <c r="D210" s="424"/>
      <c r="E210" s="424"/>
      <c r="F210" s="424"/>
      <c r="G210" s="424"/>
      <c r="H210" s="424"/>
      <c r="I210" s="424"/>
      <c r="J210" s="424"/>
      <c r="K210" s="424"/>
      <c r="L210" s="424"/>
      <c r="M210" s="424"/>
      <c r="N210" s="424"/>
      <c r="O210" s="424"/>
      <c r="P210" s="424"/>
      <c r="Q210" s="424"/>
      <c r="R210" s="424"/>
      <c r="S210" s="424"/>
      <c r="T210" s="424"/>
      <c r="U210" s="424"/>
      <c r="V210" s="424"/>
    </row>
    <row r="211" spans="1:22" x14ac:dyDescent="0.25">
      <c r="A211" s="424"/>
      <c r="B211" s="424"/>
      <c r="C211" s="427"/>
      <c r="D211" s="424"/>
      <c r="E211" s="424"/>
      <c r="F211" s="424"/>
      <c r="G211" s="424"/>
      <c r="H211" s="424"/>
      <c r="I211" s="424"/>
      <c r="J211" s="424"/>
      <c r="K211" s="424"/>
      <c r="L211" s="424"/>
      <c r="M211" s="424"/>
      <c r="N211" s="424"/>
      <c r="O211" s="424"/>
      <c r="P211" s="424"/>
      <c r="Q211" s="424"/>
      <c r="R211" s="424"/>
      <c r="S211" s="424"/>
      <c r="T211" s="424"/>
      <c r="U211" s="424"/>
      <c r="V211" s="424"/>
    </row>
    <row r="212" spans="1:22" x14ac:dyDescent="0.25">
      <c r="A212" s="424"/>
      <c r="B212" s="424"/>
      <c r="C212" s="427"/>
      <c r="D212" s="424"/>
      <c r="E212" s="424"/>
      <c r="F212" s="424"/>
      <c r="G212" s="424"/>
      <c r="H212" s="424"/>
      <c r="I212" s="424"/>
      <c r="J212" s="424"/>
      <c r="K212" s="424"/>
      <c r="L212" s="424"/>
      <c r="M212" s="424"/>
      <c r="N212" s="424"/>
      <c r="O212" s="424"/>
      <c r="P212" s="424"/>
      <c r="Q212" s="424"/>
      <c r="R212" s="424"/>
      <c r="S212" s="424"/>
      <c r="T212" s="424"/>
      <c r="U212" s="424"/>
      <c r="V212" s="424"/>
    </row>
    <row r="213" spans="1:22" x14ac:dyDescent="0.25">
      <c r="A213" s="424"/>
      <c r="B213" s="424"/>
      <c r="C213" s="427"/>
      <c r="D213" s="424"/>
      <c r="E213" s="424"/>
      <c r="F213" s="424"/>
      <c r="G213" s="424"/>
      <c r="H213" s="424"/>
      <c r="I213" s="424"/>
      <c r="J213" s="424"/>
      <c r="K213" s="424"/>
      <c r="L213" s="424"/>
      <c r="M213" s="424"/>
      <c r="N213" s="424"/>
      <c r="O213" s="424"/>
      <c r="P213" s="424"/>
      <c r="Q213" s="424"/>
      <c r="R213" s="424"/>
      <c r="S213" s="424"/>
      <c r="T213" s="424"/>
      <c r="U213" s="424"/>
      <c r="V213" s="424"/>
    </row>
    <row r="214" spans="1:22" x14ac:dyDescent="0.25">
      <c r="A214" s="424"/>
      <c r="B214" s="424"/>
      <c r="C214" s="427"/>
      <c r="D214" s="424"/>
      <c r="E214" s="424"/>
      <c r="F214" s="424"/>
      <c r="G214" s="424"/>
      <c r="H214" s="424"/>
      <c r="I214" s="424"/>
      <c r="J214" s="424"/>
      <c r="K214" s="424"/>
      <c r="L214" s="424"/>
      <c r="M214" s="424"/>
      <c r="N214" s="424"/>
      <c r="O214" s="424"/>
      <c r="P214" s="424"/>
      <c r="Q214" s="424"/>
      <c r="R214" s="424"/>
      <c r="S214" s="424"/>
      <c r="T214" s="424"/>
      <c r="U214" s="424"/>
      <c r="V214" s="424"/>
    </row>
    <row r="215" spans="1:22" x14ac:dyDescent="0.25">
      <c r="A215" s="424"/>
      <c r="B215" s="424"/>
      <c r="C215" s="427"/>
      <c r="D215" s="424"/>
      <c r="E215" s="424"/>
      <c r="F215" s="424"/>
      <c r="G215" s="424"/>
      <c r="H215" s="424"/>
      <c r="I215" s="424"/>
      <c r="J215" s="424"/>
      <c r="K215" s="424"/>
      <c r="L215" s="424"/>
      <c r="M215" s="424"/>
      <c r="N215" s="424"/>
      <c r="O215" s="424"/>
      <c r="P215" s="424"/>
      <c r="Q215" s="424"/>
      <c r="R215" s="424"/>
      <c r="S215" s="424"/>
      <c r="T215" s="424"/>
      <c r="U215" s="424"/>
      <c r="V215" s="424"/>
    </row>
    <row r="216" spans="1:22" x14ac:dyDescent="0.25">
      <c r="A216" s="424"/>
      <c r="B216" s="424"/>
      <c r="C216" s="427"/>
      <c r="D216" s="424"/>
      <c r="E216" s="424"/>
      <c r="F216" s="424"/>
      <c r="G216" s="424"/>
      <c r="H216" s="424"/>
      <c r="I216" s="424"/>
      <c r="J216" s="424"/>
      <c r="K216" s="424"/>
      <c r="L216" s="424"/>
      <c r="M216" s="424"/>
      <c r="N216" s="424"/>
      <c r="O216" s="424"/>
      <c r="P216" s="424"/>
      <c r="Q216" s="424"/>
      <c r="R216" s="424"/>
      <c r="S216" s="424"/>
      <c r="T216" s="424"/>
      <c r="U216" s="424"/>
      <c r="V216" s="424"/>
    </row>
    <row r="217" spans="1:22" x14ac:dyDescent="0.25">
      <c r="A217" s="424"/>
      <c r="B217" s="424"/>
      <c r="C217" s="427"/>
      <c r="D217" s="424"/>
      <c r="E217" s="424"/>
      <c r="F217" s="424"/>
      <c r="G217" s="424"/>
      <c r="H217" s="424"/>
      <c r="I217" s="424"/>
      <c r="J217" s="424"/>
      <c r="K217" s="424"/>
      <c r="L217" s="424"/>
      <c r="M217" s="424"/>
      <c r="N217" s="424"/>
      <c r="O217" s="424"/>
      <c r="P217" s="424"/>
      <c r="Q217" s="424"/>
      <c r="R217" s="424"/>
      <c r="S217" s="424"/>
      <c r="T217" s="424"/>
      <c r="U217" s="424"/>
      <c r="V217" s="424"/>
    </row>
    <row r="218" spans="1:22" x14ac:dyDescent="0.25">
      <c r="A218" s="424"/>
      <c r="B218" s="424"/>
      <c r="C218" s="427"/>
      <c r="D218" s="424"/>
      <c r="E218" s="424"/>
      <c r="F218" s="424"/>
      <c r="G218" s="424"/>
      <c r="H218" s="424"/>
      <c r="I218" s="424"/>
      <c r="J218" s="424"/>
      <c r="K218" s="424"/>
      <c r="L218" s="424"/>
      <c r="M218" s="424"/>
      <c r="N218" s="424"/>
      <c r="O218" s="424"/>
      <c r="P218" s="424"/>
      <c r="Q218" s="424"/>
      <c r="R218" s="424"/>
      <c r="S218" s="424"/>
      <c r="T218" s="424"/>
      <c r="U218" s="424"/>
      <c r="V218" s="424"/>
    </row>
    <row r="219" spans="1:22" x14ac:dyDescent="0.25">
      <c r="A219" s="424"/>
      <c r="B219" s="424"/>
      <c r="C219" s="427"/>
      <c r="D219" s="424"/>
      <c r="E219" s="424"/>
      <c r="F219" s="424"/>
      <c r="G219" s="424"/>
      <c r="H219" s="424"/>
      <c r="I219" s="424"/>
      <c r="J219" s="424"/>
      <c r="K219" s="424"/>
      <c r="L219" s="424"/>
      <c r="M219" s="424"/>
      <c r="N219" s="424"/>
      <c r="O219" s="424"/>
      <c r="P219" s="424"/>
      <c r="Q219" s="424"/>
      <c r="R219" s="424"/>
      <c r="S219" s="424"/>
      <c r="T219" s="424"/>
      <c r="U219" s="424"/>
      <c r="V219" s="424"/>
    </row>
    <row r="220" spans="1:22" x14ac:dyDescent="0.25">
      <c r="A220" s="424"/>
      <c r="B220" s="424"/>
      <c r="C220" s="427"/>
      <c r="D220" s="424"/>
      <c r="E220" s="424"/>
      <c r="F220" s="424"/>
      <c r="G220" s="424"/>
      <c r="H220" s="424"/>
      <c r="I220" s="424"/>
      <c r="J220" s="424"/>
      <c r="K220" s="424"/>
      <c r="L220" s="424"/>
      <c r="M220" s="424"/>
      <c r="N220" s="424"/>
      <c r="O220" s="424"/>
      <c r="P220" s="424"/>
      <c r="Q220" s="424"/>
      <c r="R220" s="424"/>
      <c r="S220" s="424"/>
      <c r="T220" s="424"/>
      <c r="U220" s="424"/>
      <c r="V220" s="424"/>
    </row>
    <row r="221" spans="1:22" x14ac:dyDescent="0.25">
      <c r="A221" s="424"/>
      <c r="B221" s="424"/>
      <c r="C221" s="427"/>
      <c r="D221" s="424"/>
      <c r="E221" s="424"/>
      <c r="F221" s="424"/>
      <c r="G221" s="424"/>
      <c r="H221" s="424"/>
      <c r="I221" s="424"/>
      <c r="J221" s="424"/>
      <c r="K221" s="424"/>
      <c r="L221" s="424"/>
      <c r="M221" s="424"/>
      <c r="N221" s="424"/>
      <c r="O221" s="424"/>
      <c r="P221" s="424"/>
      <c r="Q221" s="424"/>
      <c r="R221" s="424"/>
      <c r="S221" s="424"/>
      <c r="T221" s="424"/>
      <c r="U221" s="424"/>
      <c r="V221" s="424"/>
    </row>
    <row r="222" spans="1:22" x14ac:dyDescent="0.25">
      <c r="A222" s="424"/>
      <c r="B222" s="424"/>
      <c r="C222" s="427"/>
      <c r="D222" s="424"/>
      <c r="E222" s="424"/>
      <c r="F222" s="424"/>
      <c r="G222" s="424"/>
      <c r="H222" s="424"/>
      <c r="I222" s="424"/>
      <c r="J222" s="424"/>
      <c r="K222" s="424"/>
      <c r="L222" s="424"/>
      <c r="M222" s="424"/>
      <c r="N222" s="424"/>
      <c r="O222" s="424"/>
      <c r="P222" s="424"/>
      <c r="Q222" s="424"/>
      <c r="R222" s="424"/>
      <c r="S222" s="424"/>
      <c r="T222" s="424"/>
      <c r="U222" s="424"/>
      <c r="V222" s="424"/>
    </row>
    <row r="223" spans="1:22" x14ac:dyDescent="0.25">
      <c r="A223" s="424"/>
      <c r="B223" s="424"/>
      <c r="C223" s="427"/>
      <c r="D223" s="424"/>
      <c r="E223" s="424"/>
      <c r="F223" s="424"/>
      <c r="G223" s="424"/>
      <c r="H223" s="424"/>
      <c r="I223" s="424"/>
      <c r="J223" s="424"/>
      <c r="K223" s="424"/>
      <c r="L223" s="424"/>
      <c r="M223" s="424"/>
      <c r="N223" s="424"/>
      <c r="O223" s="424"/>
      <c r="P223" s="424"/>
      <c r="Q223" s="424"/>
      <c r="R223" s="424"/>
      <c r="S223" s="424"/>
      <c r="T223" s="424"/>
      <c r="U223" s="424"/>
      <c r="V223" s="424"/>
    </row>
    <row r="224" spans="1:22" x14ac:dyDescent="0.25">
      <c r="A224" s="424"/>
      <c r="B224" s="424"/>
      <c r="C224" s="427"/>
      <c r="D224" s="424"/>
      <c r="E224" s="424"/>
      <c r="F224" s="424"/>
      <c r="G224" s="424"/>
      <c r="H224" s="424"/>
      <c r="I224" s="424"/>
      <c r="J224" s="424"/>
      <c r="K224" s="424"/>
      <c r="L224" s="424"/>
      <c r="M224" s="424"/>
      <c r="N224" s="424"/>
      <c r="O224" s="424"/>
      <c r="P224" s="424"/>
      <c r="Q224" s="424"/>
      <c r="R224" s="424"/>
      <c r="S224" s="424"/>
      <c r="T224" s="424"/>
      <c r="U224" s="424"/>
      <c r="V224" s="424"/>
    </row>
    <row r="225" spans="1:22" x14ac:dyDescent="0.25">
      <c r="A225" s="424"/>
      <c r="B225" s="424"/>
      <c r="C225" s="427"/>
      <c r="D225" s="424"/>
      <c r="E225" s="424"/>
      <c r="F225" s="424"/>
      <c r="G225" s="424"/>
      <c r="H225" s="424"/>
      <c r="I225" s="424"/>
      <c r="J225" s="424"/>
      <c r="K225" s="424"/>
      <c r="L225" s="424"/>
      <c r="M225" s="424"/>
      <c r="N225" s="424"/>
      <c r="O225" s="424"/>
      <c r="P225" s="424"/>
      <c r="Q225" s="424"/>
      <c r="R225" s="424"/>
      <c r="S225" s="424"/>
      <c r="T225" s="424"/>
      <c r="U225" s="424"/>
      <c r="V225" s="424"/>
    </row>
    <row r="226" spans="1:22" x14ac:dyDescent="0.25">
      <c r="A226" s="424"/>
      <c r="B226" s="424"/>
      <c r="C226" s="427"/>
      <c r="D226" s="424"/>
      <c r="E226" s="424"/>
      <c r="F226" s="424"/>
      <c r="G226" s="424"/>
      <c r="H226" s="424"/>
      <c r="I226" s="424"/>
      <c r="J226" s="424"/>
      <c r="K226" s="424"/>
      <c r="L226" s="424"/>
      <c r="M226" s="424"/>
      <c r="N226" s="424"/>
      <c r="O226" s="424"/>
      <c r="P226" s="424"/>
      <c r="Q226" s="424"/>
      <c r="R226" s="424"/>
      <c r="S226" s="424"/>
      <c r="T226" s="424"/>
      <c r="U226" s="424"/>
      <c r="V226" s="424"/>
    </row>
    <row r="227" spans="1:22" x14ac:dyDescent="0.25">
      <c r="A227" s="424"/>
      <c r="B227" s="424"/>
      <c r="C227" s="427"/>
      <c r="D227" s="424"/>
      <c r="E227" s="424"/>
      <c r="F227" s="424"/>
      <c r="G227" s="424"/>
      <c r="H227" s="424"/>
      <c r="I227" s="424"/>
      <c r="J227" s="424"/>
      <c r="K227" s="424"/>
      <c r="L227" s="424"/>
      <c r="M227" s="424"/>
      <c r="N227" s="424"/>
      <c r="O227" s="424"/>
      <c r="P227" s="424"/>
      <c r="Q227" s="424"/>
      <c r="R227" s="424"/>
      <c r="S227" s="424"/>
      <c r="T227" s="424"/>
      <c r="U227" s="424"/>
      <c r="V227" s="424"/>
    </row>
    <row r="228" spans="1:22" x14ac:dyDescent="0.25">
      <c r="A228" s="424"/>
      <c r="B228" s="424"/>
      <c r="C228" s="427"/>
      <c r="D228" s="424"/>
      <c r="E228" s="424"/>
      <c r="F228" s="424"/>
      <c r="G228" s="424"/>
      <c r="H228" s="424"/>
      <c r="I228" s="424"/>
      <c r="J228" s="424"/>
      <c r="K228" s="424"/>
      <c r="L228" s="424"/>
      <c r="M228" s="424"/>
      <c r="N228" s="424"/>
      <c r="O228" s="424"/>
      <c r="P228" s="424"/>
      <c r="Q228" s="424"/>
      <c r="R228" s="424"/>
      <c r="S228" s="424"/>
      <c r="T228" s="424"/>
      <c r="U228" s="424"/>
      <c r="V228" s="424"/>
    </row>
    <row r="229" spans="1:22" x14ac:dyDescent="0.25">
      <c r="A229" s="424"/>
      <c r="B229" s="424"/>
      <c r="C229" s="427"/>
      <c r="D229" s="424"/>
      <c r="E229" s="424"/>
      <c r="F229" s="424"/>
      <c r="G229" s="424"/>
      <c r="H229" s="424"/>
      <c r="I229" s="424"/>
      <c r="J229" s="424"/>
      <c r="K229" s="424"/>
      <c r="L229" s="424"/>
      <c r="M229" s="424"/>
      <c r="N229" s="424"/>
      <c r="O229" s="424"/>
      <c r="P229" s="424"/>
      <c r="Q229" s="424"/>
      <c r="R229" s="424"/>
      <c r="S229" s="424"/>
      <c r="T229" s="424"/>
      <c r="U229" s="424"/>
      <c r="V229" s="424"/>
    </row>
    <row r="230" spans="1:22" x14ac:dyDescent="0.25">
      <c r="A230" s="424"/>
      <c r="B230" s="424"/>
      <c r="C230" s="427"/>
      <c r="D230" s="424"/>
      <c r="E230" s="424"/>
      <c r="F230" s="424"/>
      <c r="G230" s="424"/>
      <c r="H230" s="424"/>
      <c r="I230" s="424"/>
      <c r="J230" s="424"/>
      <c r="K230" s="424"/>
      <c r="L230" s="424"/>
      <c r="M230" s="424"/>
      <c r="N230" s="424"/>
      <c r="O230" s="424"/>
      <c r="P230" s="424"/>
      <c r="Q230" s="424"/>
      <c r="R230" s="424"/>
      <c r="S230" s="424"/>
      <c r="T230" s="424"/>
      <c r="U230" s="424"/>
      <c r="V230" s="424"/>
    </row>
    <row r="231" spans="1:22" x14ac:dyDescent="0.25">
      <c r="A231" s="424"/>
      <c r="B231" s="424"/>
      <c r="C231" s="427"/>
      <c r="D231" s="424"/>
      <c r="E231" s="424"/>
      <c r="F231" s="424"/>
      <c r="G231" s="424"/>
      <c r="H231" s="424"/>
      <c r="I231" s="424"/>
      <c r="J231" s="424"/>
      <c r="K231" s="424"/>
      <c r="L231" s="424"/>
      <c r="M231" s="424"/>
      <c r="N231" s="424"/>
      <c r="O231" s="424"/>
      <c r="P231" s="424"/>
      <c r="Q231" s="424"/>
      <c r="R231" s="424"/>
      <c r="S231" s="424"/>
      <c r="T231" s="424"/>
      <c r="U231" s="424"/>
      <c r="V231" s="424"/>
    </row>
    <row r="232" spans="1:22" x14ac:dyDescent="0.25">
      <c r="A232" s="424"/>
      <c r="B232" s="424"/>
      <c r="C232" s="427"/>
      <c r="D232" s="424"/>
      <c r="E232" s="424"/>
      <c r="F232" s="424"/>
      <c r="G232" s="424"/>
      <c r="H232" s="424"/>
      <c r="I232" s="424"/>
      <c r="J232" s="424"/>
      <c r="K232" s="424"/>
      <c r="L232" s="424"/>
      <c r="M232" s="424"/>
      <c r="N232" s="424"/>
      <c r="O232" s="424"/>
      <c r="P232" s="424"/>
      <c r="Q232" s="424"/>
      <c r="R232" s="424"/>
      <c r="S232" s="424"/>
      <c r="T232" s="424"/>
      <c r="U232" s="424"/>
      <c r="V232" s="424"/>
    </row>
    <row r="233" spans="1:22" x14ac:dyDescent="0.25">
      <c r="A233" s="424"/>
      <c r="B233" s="424"/>
      <c r="C233" s="427"/>
      <c r="D233" s="424"/>
      <c r="E233" s="424"/>
      <c r="F233" s="424"/>
      <c r="G233" s="424"/>
      <c r="H233" s="424"/>
      <c r="I233" s="424"/>
      <c r="J233" s="424"/>
      <c r="K233" s="424"/>
      <c r="L233" s="424"/>
      <c r="M233" s="424"/>
      <c r="N233" s="424"/>
      <c r="O233" s="424"/>
      <c r="P233" s="424"/>
      <c r="Q233" s="424"/>
      <c r="R233" s="424"/>
      <c r="S233" s="424"/>
      <c r="T233" s="424"/>
      <c r="U233" s="424"/>
      <c r="V233" s="424"/>
    </row>
    <row r="234" spans="1:22" x14ac:dyDescent="0.25">
      <c r="A234" s="424"/>
      <c r="B234" s="424"/>
      <c r="C234" s="427"/>
      <c r="D234" s="424"/>
      <c r="E234" s="424"/>
      <c r="F234" s="424"/>
      <c r="G234" s="424"/>
      <c r="H234" s="424"/>
      <c r="I234" s="424"/>
      <c r="J234" s="424"/>
      <c r="K234" s="424"/>
      <c r="L234" s="424"/>
      <c r="M234" s="424"/>
      <c r="N234" s="424"/>
      <c r="O234" s="424"/>
      <c r="P234" s="424"/>
      <c r="Q234" s="424"/>
      <c r="R234" s="424"/>
      <c r="S234" s="424"/>
      <c r="T234" s="424"/>
      <c r="U234" s="424"/>
      <c r="V234" s="424"/>
    </row>
    <row r="235" spans="1:22" x14ac:dyDescent="0.25">
      <c r="A235" s="424"/>
      <c r="B235" s="424"/>
      <c r="C235" s="427"/>
      <c r="D235" s="424"/>
      <c r="E235" s="424"/>
      <c r="F235" s="424"/>
      <c r="G235" s="424"/>
      <c r="H235" s="424"/>
      <c r="I235" s="424"/>
      <c r="J235" s="424"/>
      <c r="K235" s="424"/>
      <c r="L235" s="424"/>
      <c r="M235" s="424"/>
      <c r="N235" s="424"/>
      <c r="O235" s="424"/>
      <c r="P235" s="424"/>
      <c r="Q235" s="424"/>
      <c r="R235" s="424"/>
      <c r="S235" s="424"/>
      <c r="T235" s="424"/>
      <c r="U235" s="424"/>
      <c r="V235" s="424"/>
    </row>
    <row r="236" spans="1:22" x14ac:dyDescent="0.25">
      <c r="A236" s="424"/>
      <c r="B236" s="424"/>
      <c r="C236" s="427"/>
      <c r="D236" s="424"/>
      <c r="E236" s="424"/>
      <c r="F236" s="424"/>
      <c r="G236" s="424"/>
      <c r="H236" s="424"/>
      <c r="I236" s="424"/>
      <c r="J236" s="424"/>
      <c r="K236" s="424"/>
      <c r="L236" s="424"/>
      <c r="M236" s="424"/>
      <c r="N236" s="424"/>
      <c r="O236" s="424"/>
      <c r="P236" s="424"/>
      <c r="Q236" s="424"/>
      <c r="R236" s="424"/>
      <c r="S236" s="424"/>
      <c r="T236" s="424"/>
      <c r="U236" s="424"/>
      <c r="V236" s="424"/>
    </row>
    <row r="237" spans="1:22" x14ac:dyDescent="0.25">
      <c r="A237" s="424"/>
      <c r="B237" s="424"/>
      <c r="C237" s="427"/>
      <c r="D237" s="424"/>
      <c r="E237" s="424"/>
      <c r="F237" s="424"/>
      <c r="G237" s="424"/>
      <c r="H237" s="424"/>
      <c r="I237" s="424"/>
      <c r="J237" s="424"/>
      <c r="K237" s="424"/>
      <c r="L237" s="424"/>
      <c r="M237" s="424"/>
      <c r="N237" s="424"/>
      <c r="O237" s="424"/>
      <c r="P237" s="424"/>
      <c r="Q237" s="424"/>
      <c r="R237" s="424"/>
      <c r="S237" s="424"/>
      <c r="T237" s="424"/>
      <c r="U237" s="424"/>
      <c r="V237" s="424"/>
    </row>
    <row r="238" spans="1:22" x14ac:dyDescent="0.25">
      <c r="A238" s="424"/>
      <c r="B238" s="424"/>
      <c r="C238" s="427"/>
      <c r="D238" s="424"/>
      <c r="E238" s="424"/>
      <c r="F238" s="424"/>
      <c r="G238" s="424"/>
      <c r="H238" s="424"/>
      <c r="I238" s="424"/>
      <c r="J238" s="424"/>
      <c r="K238" s="424"/>
      <c r="L238" s="424"/>
      <c r="M238" s="424"/>
      <c r="N238" s="424"/>
      <c r="O238" s="424"/>
      <c r="P238" s="424"/>
      <c r="Q238" s="424"/>
      <c r="R238" s="424"/>
      <c r="S238" s="424"/>
      <c r="T238" s="424"/>
      <c r="U238" s="424"/>
      <c r="V238" s="424"/>
    </row>
    <row r="239" spans="1:22" x14ac:dyDescent="0.25">
      <c r="A239" s="424"/>
      <c r="B239" s="424"/>
      <c r="C239" s="427"/>
      <c r="D239" s="424"/>
      <c r="E239" s="424"/>
      <c r="F239" s="424"/>
      <c r="G239" s="424"/>
      <c r="H239" s="424"/>
      <c r="I239" s="424"/>
      <c r="J239" s="424"/>
      <c r="K239" s="424"/>
      <c r="L239" s="424"/>
      <c r="M239" s="424"/>
      <c r="N239" s="424"/>
      <c r="O239" s="424"/>
      <c r="P239" s="424"/>
      <c r="Q239" s="424"/>
      <c r="R239" s="424"/>
      <c r="S239" s="424"/>
      <c r="T239" s="424"/>
      <c r="U239" s="424"/>
      <c r="V239" s="424"/>
    </row>
    <row r="240" spans="1:22" x14ac:dyDescent="0.25">
      <c r="A240" s="424"/>
      <c r="B240" s="424"/>
      <c r="C240" s="427"/>
      <c r="D240" s="424"/>
      <c r="E240" s="424"/>
      <c r="F240" s="424"/>
      <c r="G240" s="424"/>
      <c r="H240" s="424"/>
      <c r="I240" s="424"/>
      <c r="J240" s="424"/>
      <c r="K240" s="424"/>
      <c r="L240" s="424"/>
      <c r="M240" s="424"/>
      <c r="N240" s="424"/>
      <c r="O240" s="424"/>
      <c r="P240" s="424"/>
      <c r="Q240" s="424"/>
      <c r="R240" s="424"/>
      <c r="S240" s="424"/>
      <c r="T240" s="424"/>
      <c r="U240" s="424"/>
      <c r="V240" s="424"/>
    </row>
    <row r="241" spans="1:22" x14ac:dyDescent="0.25">
      <c r="A241" s="424"/>
      <c r="B241" s="424"/>
      <c r="C241" s="427"/>
      <c r="D241" s="424"/>
      <c r="E241" s="424"/>
      <c r="F241" s="424"/>
      <c r="G241" s="424"/>
      <c r="H241" s="424"/>
      <c r="I241" s="424"/>
      <c r="J241" s="424"/>
      <c r="K241" s="424"/>
      <c r="L241" s="424"/>
      <c r="M241" s="424"/>
      <c r="N241" s="424"/>
      <c r="O241" s="424"/>
      <c r="P241" s="424"/>
      <c r="Q241" s="424"/>
      <c r="R241" s="424"/>
      <c r="S241" s="424"/>
      <c r="T241" s="424"/>
      <c r="U241" s="424"/>
      <c r="V241" s="424"/>
    </row>
    <row r="242" spans="1:22" x14ac:dyDescent="0.25">
      <c r="A242" s="424"/>
      <c r="B242" s="424"/>
      <c r="C242" s="427"/>
      <c r="D242" s="424"/>
      <c r="E242" s="424"/>
      <c r="F242" s="424"/>
      <c r="G242" s="424"/>
      <c r="H242" s="424"/>
      <c r="I242" s="424"/>
      <c r="J242" s="424"/>
      <c r="K242" s="424"/>
      <c r="L242" s="424"/>
      <c r="M242" s="424"/>
      <c r="N242" s="424"/>
      <c r="O242" s="424"/>
      <c r="P242" s="424"/>
      <c r="Q242" s="424"/>
      <c r="R242" s="424"/>
      <c r="S242" s="424"/>
      <c r="T242" s="424"/>
      <c r="U242" s="424"/>
      <c r="V242" s="424"/>
    </row>
    <row r="243" spans="1:22" x14ac:dyDescent="0.25">
      <c r="A243" s="424"/>
      <c r="B243" s="424"/>
      <c r="C243" s="427"/>
      <c r="D243" s="424"/>
      <c r="E243" s="424"/>
      <c r="F243" s="424"/>
      <c r="G243" s="424"/>
      <c r="H243" s="424"/>
      <c r="I243" s="424"/>
      <c r="J243" s="424"/>
      <c r="K243" s="424"/>
      <c r="L243" s="424"/>
      <c r="M243" s="424"/>
      <c r="N243" s="424"/>
      <c r="O243" s="424"/>
      <c r="P243" s="424"/>
      <c r="Q243" s="424"/>
      <c r="R243" s="424"/>
      <c r="S243" s="424"/>
      <c r="T243" s="424"/>
      <c r="U243" s="424"/>
      <c r="V243" s="424"/>
    </row>
    <row r="244" spans="1:22" x14ac:dyDescent="0.25">
      <c r="A244" s="424"/>
      <c r="B244" s="424"/>
      <c r="C244" s="427"/>
      <c r="D244" s="424"/>
      <c r="E244" s="424"/>
      <c r="F244" s="424"/>
      <c r="G244" s="424"/>
      <c r="H244" s="424"/>
      <c r="I244" s="424"/>
      <c r="J244" s="424"/>
      <c r="K244" s="424"/>
      <c r="L244" s="424"/>
      <c r="M244" s="424"/>
      <c r="N244" s="424"/>
      <c r="O244" s="424"/>
      <c r="P244" s="424"/>
      <c r="Q244" s="424"/>
      <c r="R244" s="424"/>
      <c r="S244" s="424"/>
      <c r="T244" s="424"/>
      <c r="U244" s="424"/>
      <c r="V244" s="424"/>
    </row>
    <row r="245" spans="1:22" x14ac:dyDescent="0.25">
      <c r="A245" s="424"/>
      <c r="B245" s="424"/>
      <c r="C245" s="427"/>
      <c r="D245" s="424"/>
      <c r="E245" s="424"/>
      <c r="F245" s="424"/>
      <c r="G245" s="424"/>
      <c r="H245" s="424"/>
      <c r="I245" s="424"/>
      <c r="J245" s="424"/>
      <c r="K245" s="424"/>
      <c r="L245" s="424"/>
      <c r="M245" s="424"/>
      <c r="N245" s="424"/>
      <c r="O245" s="424"/>
      <c r="P245" s="424"/>
      <c r="Q245" s="424"/>
      <c r="R245" s="424"/>
      <c r="S245" s="424"/>
      <c r="T245" s="424"/>
      <c r="U245" s="424"/>
      <c r="V245" s="424"/>
    </row>
    <row r="246" spans="1:22" x14ac:dyDescent="0.25">
      <c r="A246" s="424"/>
      <c r="B246" s="424"/>
      <c r="C246" s="427"/>
      <c r="D246" s="424"/>
      <c r="E246" s="424"/>
      <c r="F246" s="424"/>
      <c r="G246" s="424"/>
      <c r="H246" s="424"/>
      <c r="I246" s="424"/>
      <c r="J246" s="424"/>
      <c r="K246" s="424"/>
      <c r="L246" s="424"/>
      <c r="M246" s="424"/>
      <c r="N246" s="424"/>
      <c r="O246" s="424"/>
      <c r="P246" s="424"/>
      <c r="Q246" s="424"/>
      <c r="R246" s="424"/>
      <c r="S246" s="424"/>
      <c r="T246" s="424"/>
      <c r="U246" s="424"/>
      <c r="V246" s="424"/>
    </row>
    <row r="247" spans="1:22" x14ac:dyDescent="0.25">
      <c r="A247" s="424"/>
      <c r="B247" s="424"/>
      <c r="C247" s="427"/>
      <c r="D247" s="424"/>
      <c r="E247" s="424"/>
      <c r="F247" s="424"/>
      <c r="G247" s="424"/>
      <c r="H247" s="424"/>
      <c r="I247" s="424"/>
      <c r="J247" s="424"/>
      <c r="K247" s="424"/>
      <c r="L247" s="424"/>
      <c r="M247" s="424"/>
      <c r="N247" s="424"/>
      <c r="O247" s="424"/>
      <c r="P247" s="424"/>
      <c r="Q247" s="424"/>
      <c r="R247" s="424"/>
      <c r="S247" s="424"/>
      <c r="T247" s="424"/>
      <c r="U247" s="424"/>
      <c r="V247" s="424"/>
    </row>
    <row r="248" spans="1:22" x14ac:dyDescent="0.25">
      <c r="A248" s="424"/>
      <c r="B248" s="424"/>
      <c r="C248" s="427"/>
      <c r="D248" s="424"/>
      <c r="E248" s="424"/>
      <c r="F248" s="424"/>
      <c r="G248" s="424"/>
      <c r="H248" s="424"/>
      <c r="I248" s="424"/>
      <c r="J248" s="424"/>
      <c r="K248" s="424"/>
      <c r="L248" s="424"/>
      <c r="M248" s="424"/>
      <c r="N248" s="424"/>
      <c r="O248" s="424"/>
      <c r="P248" s="424"/>
      <c r="Q248" s="424"/>
      <c r="R248" s="424"/>
      <c r="S248" s="424"/>
      <c r="T248" s="424"/>
      <c r="U248" s="424"/>
      <c r="V248" s="424"/>
    </row>
    <row r="249" spans="1:22" x14ac:dyDescent="0.25">
      <c r="A249" s="424"/>
      <c r="B249" s="424"/>
      <c r="C249" s="427"/>
      <c r="D249" s="424"/>
      <c r="E249" s="424"/>
      <c r="F249" s="424"/>
      <c r="G249" s="424"/>
      <c r="H249" s="424"/>
      <c r="I249" s="424"/>
      <c r="J249" s="424"/>
      <c r="K249" s="424"/>
      <c r="L249" s="424"/>
      <c r="M249" s="424"/>
      <c r="N249" s="424"/>
      <c r="O249" s="424"/>
      <c r="P249" s="424"/>
      <c r="Q249" s="424"/>
      <c r="R249" s="424"/>
      <c r="S249" s="424"/>
      <c r="T249" s="424"/>
      <c r="U249" s="424"/>
      <c r="V249" s="424"/>
    </row>
    <row r="250" spans="1:22" x14ac:dyDescent="0.25">
      <c r="A250" s="424"/>
      <c r="B250" s="424"/>
      <c r="C250" s="427"/>
      <c r="D250" s="424"/>
      <c r="E250" s="424"/>
      <c r="F250" s="424"/>
      <c r="G250" s="424"/>
      <c r="H250" s="424"/>
      <c r="I250" s="424"/>
      <c r="J250" s="424"/>
      <c r="K250" s="424"/>
      <c r="L250" s="424"/>
      <c r="M250" s="424"/>
      <c r="N250" s="424"/>
      <c r="O250" s="424"/>
      <c r="P250" s="424"/>
      <c r="Q250" s="424"/>
      <c r="R250" s="424"/>
      <c r="S250" s="424"/>
      <c r="T250" s="424"/>
      <c r="U250" s="424"/>
      <c r="V250" s="424"/>
    </row>
    <row r="251" spans="1:22" x14ac:dyDescent="0.25">
      <c r="A251" s="424"/>
      <c r="B251" s="424"/>
      <c r="C251" s="427"/>
      <c r="D251" s="424"/>
      <c r="E251" s="424"/>
      <c r="F251" s="424"/>
      <c r="G251" s="424"/>
      <c r="H251" s="424"/>
      <c r="I251" s="424"/>
      <c r="J251" s="424"/>
      <c r="K251" s="424"/>
      <c r="L251" s="424"/>
      <c r="M251" s="424"/>
      <c r="N251" s="424"/>
      <c r="O251" s="424"/>
      <c r="P251" s="424"/>
      <c r="Q251" s="424"/>
      <c r="R251" s="424"/>
      <c r="S251" s="424"/>
      <c r="T251" s="424"/>
      <c r="U251" s="424"/>
      <c r="V251" s="424"/>
    </row>
    <row r="252" spans="1:22" x14ac:dyDescent="0.25">
      <c r="A252" s="424"/>
      <c r="B252" s="424"/>
      <c r="C252" s="427"/>
      <c r="D252" s="424"/>
      <c r="E252" s="424"/>
      <c r="F252" s="424"/>
      <c r="G252" s="424"/>
      <c r="H252" s="424"/>
      <c r="I252" s="424"/>
      <c r="J252" s="424"/>
      <c r="K252" s="424"/>
      <c r="L252" s="424"/>
      <c r="M252" s="424"/>
      <c r="N252" s="424"/>
      <c r="O252" s="424"/>
      <c r="P252" s="424"/>
      <c r="Q252" s="424"/>
      <c r="R252" s="424"/>
      <c r="S252" s="424"/>
      <c r="T252" s="424"/>
      <c r="U252" s="424"/>
      <c r="V252" s="424"/>
    </row>
    <row r="253" spans="1:22" x14ac:dyDescent="0.25">
      <c r="A253" s="424"/>
      <c r="B253" s="424"/>
      <c r="C253" s="427"/>
      <c r="D253" s="424"/>
      <c r="E253" s="424"/>
      <c r="F253" s="424"/>
      <c r="G253" s="424"/>
      <c r="H253" s="424"/>
      <c r="I253" s="424"/>
      <c r="J253" s="424"/>
      <c r="K253" s="424"/>
      <c r="L253" s="424"/>
      <c r="M253" s="424"/>
      <c r="N253" s="424"/>
      <c r="O253" s="424"/>
      <c r="P253" s="424"/>
      <c r="Q253" s="424"/>
      <c r="R253" s="424"/>
      <c r="S253" s="424"/>
      <c r="T253" s="424"/>
      <c r="U253" s="424"/>
      <c r="V253" s="424"/>
    </row>
    <row r="254" spans="1:22" x14ac:dyDescent="0.25">
      <c r="A254" s="424"/>
      <c r="B254" s="424"/>
      <c r="C254" s="427"/>
      <c r="D254" s="424"/>
      <c r="E254" s="424"/>
      <c r="F254" s="424"/>
      <c r="G254" s="424"/>
      <c r="H254" s="424"/>
      <c r="I254" s="424"/>
      <c r="J254" s="424"/>
      <c r="K254" s="424"/>
      <c r="L254" s="424"/>
      <c r="M254" s="424"/>
      <c r="N254" s="424"/>
      <c r="O254" s="424"/>
      <c r="P254" s="424"/>
      <c r="Q254" s="424"/>
      <c r="R254" s="424"/>
      <c r="S254" s="424"/>
      <c r="T254" s="424"/>
      <c r="U254" s="424"/>
      <c r="V254" s="424"/>
    </row>
    <row r="255" spans="1:22" x14ac:dyDescent="0.25">
      <c r="A255" s="424"/>
      <c r="B255" s="424"/>
      <c r="C255" s="427"/>
      <c r="D255" s="424"/>
      <c r="E255" s="424"/>
      <c r="F255" s="424"/>
      <c r="G255" s="424"/>
      <c r="H255" s="424"/>
      <c r="I255" s="424"/>
      <c r="J255" s="424"/>
      <c r="K255" s="424"/>
      <c r="L255" s="424"/>
      <c r="M255" s="424"/>
      <c r="N255" s="424"/>
      <c r="O255" s="424"/>
      <c r="P255" s="424"/>
      <c r="Q255" s="424"/>
      <c r="R255" s="424"/>
      <c r="S255" s="424"/>
      <c r="T255" s="424"/>
      <c r="U255" s="424"/>
      <c r="V255" s="424"/>
    </row>
    <row r="256" spans="1:22" x14ac:dyDescent="0.25">
      <c r="A256" s="424"/>
      <c r="B256" s="424"/>
      <c r="C256" s="427"/>
      <c r="D256" s="424"/>
      <c r="E256" s="424"/>
      <c r="F256" s="424"/>
      <c r="G256" s="424"/>
      <c r="H256" s="424"/>
      <c r="I256" s="424"/>
      <c r="J256" s="424"/>
      <c r="K256" s="424"/>
      <c r="L256" s="424"/>
      <c r="M256" s="424"/>
      <c r="N256" s="424"/>
      <c r="O256" s="424"/>
      <c r="P256" s="424"/>
      <c r="Q256" s="424"/>
      <c r="R256" s="424"/>
      <c r="S256" s="424"/>
      <c r="T256" s="424"/>
      <c r="U256" s="424"/>
      <c r="V256" s="424"/>
    </row>
    <row r="257" spans="1:22" x14ac:dyDescent="0.25">
      <c r="A257" s="424"/>
      <c r="B257" s="424"/>
      <c r="C257" s="427"/>
      <c r="D257" s="424"/>
      <c r="E257" s="424"/>
      <c r="F257" s="424"/>
      <c r="G257" s="424"/>
      <c r="H257" s="424"/>
      <c r="I257" s="424"/>
      <c r="J257" s="424"/>
      <c r="K257" s="424"/>
      <c r="L257" s="424"/>
      <c r="M257" s="424"/>
      <c r="N257" s="424"/>
      <c r="O257" s="424"/>
      <c r="P257" s="424"/>
      <c r="Q257" s="424"/>
      <c r="R257" s="424"/>
      <c r="S257" s="424"/>
      <c r="T257" s="424"/>
      <c r="U257" s="424"/>
      <c r="V257" s="424"/>
    </row>
    <row r="258" spans="1:22" x14ac:dyDescent="0.25">
      <c r="A258" s="424"/>
      <c r="B258" s="424"/>
      <c r="C258" s="427"/>
      <c r="D258" s="424"/>
      <c r="E258" s="424"/>
      <c r="F258" s="424"/>
      <c r="G258" s="424"/>
      <c r="H258" s="424"/>
      <c r="I258" s="424"/>
      <c r="J258" s="424"/>
      <c r="K258" s="424"/>
      <c r="L258" s="424"/>
      <c r="M258" s="424"/>
      <c r="N258" s="424"/>
      <c r="O258" s="424"/>
      <c r="P258" s="424"/>
      <c r="Q258" s="424"/>
      <c r="R258" s="424"/>
      <c r="S258" s="424"/>
      <c r="T258" s="424"/>
      <c r="U258" s="424"/>
      <c r="V258" s="424"/>
    </row>
    <row r="259" spans="1:22" x14ac:dyDescent="0.25">
      <c r="A259" s="424"/>
      <c r="B259" s="424"/>
      <c r="C259" s="427"/>
      <c r="D259" s="424"/>
      <c r="E259" s="424"/>
      <c r="F259" s="424"/>
      <c r="G259" s="424"/>
      <c r="H259" s="424"/>
      <c r="I259" s="424"/>
      <c r="J259" s="424"/>
      <c r="K259" s="424"/>
      <c r="L259" s="424"/>
      <c r="M259" s="424"/>
      <c r="N259" s="424"/>
      <c r="O259" s="424"/>
      <c r="P259" s="424"/>
      <c r="Q259" s="424"/>
      <c r="R259" s="424"/>
      <c r="S259" s="424"/>
      <c r="T259" s="424"/>
      <c r="U259" s="424"/>
      <c r="V259" s="424"/>
    </row>
    <row r="260" spans="1:22" x14ac:dyDescent="0.25">
      <c r="A260" s="424"/>
      <c r="B260" s="424"/>
      <c r="C260" s="427"/>
      <c r="D260" s="424"/>
      <c r="E260" s="424"/>
      <c r="F260" s="424"/>
      <c r="G260" s="424"/>
      <c r="H260" s="424"/>
      <c r="I260" s="424"/>
      <c r="J260" s="424"/>
      <c r="K260" s="424"/>
      <c r="L260" s="424"/>
      <c r="M260" s="424"/>
      <c r="N260" s="424"/>
      <c r="O260" s="424"/>
      <c r="P260" s="424"/>
      <c r="Q260" s="424"/>
      <c r="R260" s="424"/>
      <c r="S260" s="424"/>
      <c r="T260" s="424"/>
      <c r="U260" s="424"/>
      <c r="V260" s="424"/>
    </row>
    <row r="261" spans="1:22" x14ac:dyDescent="0.25">
      <c r="A261" s="424"/>
      <c r="B261" s="424"/>
      <c r="C261" s="427"/>
      <c r="D261" s="424"/>
      <c r="E261" s="424"/>
      <c r="F261" s="424"/>
      <c r="G261" s="424"/>
      <c r="H261" s="424"/>
      <c r="I261" s="424"/>
      <c r="J261" s="424"/>
      <c r="K261" s="424"/>
      <c r="L261" s="424"/>
      <c r="M261" s="424"/>
      <c r="N261" s="424"/>
      <c r="O261" s="424"/>
      <c r="P261" s="424"/>
      <c r="Q261" s="424"/>
      <c r="R261" s="424"/>
      <c r="S261" s="424"/>
      <c r="T261" s="424"/>
      <c r="U261" s="424"/>
      <c r="V261" s="424"/>
    </row>
    <row r="262" spans="1:22" x14ac:dyDescent="0.25">
      <c r="A262" s="424"/>
      <c r="B262" s="424"/>
      <c r="C262" s="427"/>
      <c r="D262" s="424"/>
      <c r="E262" s="424"/>
      <c r="F262" s="424"/>
      <c r="G262" s="424"/>
      <c r="H262" s="424"/>
      <c r="I262" s="424"/>
      <c r="J262" s="424"/>
      <c r="K262" s="424"/>
      <c r="L262" s="424"/>
      <c r="M262" s="424"/>
      <c r="N262" s="424"/>
      <c r="O262" s="424"/>
      <c r="P262" s="424"/>
      <c r="Q262" s="424"/>
      <c r="R262" s="424"/>
      <c r="S262" s="424"/>
      <c r="T262" s="424"/>
      <c r="U262" s="424"/>
      <c r="V262" s="424"/>
    </row>
    <row r="263" spans="1:22" x14ac:dyDescent="0.25">
      <c r="A263" s="424"/>
      <c r="B263" s="424"/>
      <c r="C263" s="427"/>
      <c r="D263" s="424"/>
      <c r="E263" s="424"/>
      <c r="F263" s="424"/>
      <c r="G263" s="424"/>
      <c r="H263" s="424"/>
      <c r="I263" s="424"/>
      <c r="J263" s="424"/>
      <c r="K263" s="424"/>
      <c r="L263" s="424"/>
      <c r="M263" s="424"/>
      <c r="N263" s="424"/>
      <c r="O263" s="424"/>
      <c r="P263" s="424"/>
      <c r="Q263" s="424"/>
      <c r="R263" s="424"/>
      <c r="S263" s="424"/>
      <c r="T263" s="424"/>
      <c r="U263" s="424"/>
      <c r="V263" s="424"/>
    </row>
    <row r="264" spans="1:22" x14ac:dyDescent="0.25">
      <c r="A264" s="424"/>
      <c r="B264" s="424"/>
      <c r="C264" s="427"/>
      <c r="D264" s="424"/>
      <c r="E264" s="424"/>
      <c r="F264" s="424"/>
      <c r="G264" s="424"/>
      <c r="H264" s="424"/>
      <c r="I264" s="424"/>
      <c r="J264" s="424"/>
      <c r="K264" s="424"/>
      <c r="L264" s="424"/>
      <c r="M264" s="424"/>
      <c r="N264" s="424"/>
      <c r="O264" s="424"/>
      <c r="P264" s="424"/>
      <c r="Q264" s="424"/>
      <c r="R264" s="424"/>
      <c r="S264" s="424"/>
      <c r="T264" s="424"/>
      <c r="U264" s="424"/>
      <c r="V264" s="424"/>
    </row>
    <row r="265" spans="1:22" x14ac:dyDescent="0.25">
      <c r="A265" s="424"/>
      <c r="B265" s="424"/>
      <c r="C265" s="427"/>
      <c r="D265" s="424"/>
      <c r="E265" s="424"/>
      <c r="F265" s="424"/>
      <c r="G265" s="424"/>
      <c r="H265" s="424"/>
      <c r="I265" s="424"/>
      <c r="J265" s="424"/>
      <c r="K265" s="424"/>
      <c r="L265" s="424"/>
      <c r="M265" s="424"/>
      <c r="N265" s="424"/>
      <c r="O265" s="424"/>
      <c r="P265" s="424"/>
      <c r="Q265" s="424"/>
      <c r="R265" s="424"/>
      <c r="S265" s="424"/>
      <c r="T265" s="424"/>
      <c r="U265" s="424"/>
      <c r="V265" s="424"/>
    </row>
    <row r="266" spans="1:22" x14ac:dyDescent="0.25">
      <c r="A266" s="424"/>
      <c r="B266" s="424"/>
      <c r="C266" s="427"/>
      <c r="D266" s="424"/>
      <c r="E266" s="424"/>
      <c r="F266" s="424"/>
      <c r="G266" s="424"/>
      <c r="H266" s="424"/>
      <c r="I266" s="424"/>
      <c r="J266" s="424"/>
      <c r="K266" s="424"/>
      <c r="L266" s="424"/>
      <c r="M266" s="424"/>
      <c r="N266" s="424"/>
      <c r="O266" s="424"/>
      <c r="P266" s="424"/>
      <c r="Q266" s="424"/>
      <c r="R266" s="424"/>
      <c r="S266" s="424"/>
      <c r="T266" s="424"/>
      <c r="U266" s="424"/>
      <c r="V266" s="424"/>
    </row>
    <row r="267" spans="1:22" x14ac:dyDescent="0.25">
      <c r="A267" s="424"/>
      <c r="B267" s="424"/>
      <c r="C267" s="427"/>
      <c r="D267" s="424"/>
      <c r="E267" s="424"/>
      <c r="F267" s="424"/>
      <c r="G267" s="424"/>
      <c r="H267" s="424"/>
      <c r="I267" s="424"/>
      <c r="J267" s="424"/>
      <c r="K267" s="424"/>
      <c r="L267" s="424"/>
      <c r="M267" s="424"/>
      <c r="N267" s="424"/>
      <c r="O267" s="424"/>
      <c r="P267" s="424"/>
      <c r="Q267" s="424"/>
      <c r="R267" s="424"/>
      <c r="S267" s="424"/>
      <c r="T267" s="424"/>
      <c r="U267" s="424"/>
      <c r="V267" s="424"/>
    </row>
    <row r="268" spans="1:22" x14ac:dyDescent="0.25">
      <c r="A268" s="424"/>
      <c r="B268" s="424"/>
      <c r="C268" s="427"/>
      <c r="D268" s="424"/>
      <c r="E268" s="424"/>
      <c r="F268" s="424"/>
      <c r="G268" s="424"/>
      <c r="H268" s="424"/>
      <c r="I268" s="424"/>
      <c r="J268" s="424"/>
      <c r="K268" s="424"/>
      <c r="L268" s="424"/>
      <c r="M268" s="424"/>
      <c r="N268" s="424"/>
      <c r="O268" s="424"/>
      <c r="P268" s="424"/>
      <c r="Q268" s="424"/>
      <c r="R268" s="424"/>
      <c r="S268" s="424"/>
      <c r="T268" s="424"/>
      <c r="U268" s="424"/>
      <c r="V268" s="424"/>
    </row>
    <row r="269" spans="1:22" x14ac:dyDescent="0.25">
      <c r="A269" s="424"/>
      <c r="B269" s="424"/>
      <c r="C269" s="427"/>
      <c r="D269" s="424"/>
      <c r="E269" s="424"/>
      <c r="F269" s="424"/>
      <c r="G269" s="424"/>
      <c r="H269" s="424"/>
      <c r="I269" s="424"/>
      <c r="J269" s="424"/>
      <c r="K269" s="424"/>
      <c r="L269" s="424"/>
      <c r="M269" s="424"/>
      <c r="N269" s="424"/>
      <c r="O269" s="424"/>
      <c r="P269" s="424"/>
      <c r="Q269" s="424"/>
      <c r="R269" s="424"/>
      <c r="S269" s="424"/>
      <c r="T269" s="424"/>
      <c r="U269" s="424"/>
      <c r="V269" s="424"/>
    </row>
    <row r="270" spans="1:22" x14ac:dyDescent="0.25">
      <c r="A270" s="424"/>
      <c r="B270" s="424"/>
      <c r="C270" s="427"/>
      <c r="D270" s="424"/>
      <c r="E270" s="424"/>
      <c r="F270" s="424"/>
      <c r="G270" s="424"/>
      <c r="H270" s="424"/>
      <c r="I270" s="424"/>
      <c r="J270" s="424"/>
      <c r="K270" s="424"/>
      <c r="L270" s="424"/>
      <c r="M270" s="424"/>
      <c r="N270" s="424"/>
      <c r="O270" s="424"/>
      <c r="P270" s="424"/>
      <c r="Q270" s="424"/>
      <c r="R270" s="424"/>
      <c r="S270" s="424"/>
      <c r="T270" s="424"/>
      <c r="U270" s="424"/>
      <c r="V270" s="424"/>
    </row>
    <row r="271" spans="1:22" x14ac:dyDescent="0.25">
      <c r="A271" s="424"/>
      <c r="B271" s="424"/>
      <c r="C271" s="427"/>
      <c r="D271" s="424"/>
      <c r="E271" s="424"/>
      <c r="F271" s="424"/>
      <c r="G271" s="424"/>
      <c r="H271" s="424"/>
      <c r="I271" s="424"/>
      <c r="J271" s="424"/>
      <c r="K271" s="424"/>
      <c r="L271" s="424"/>
      <c r="M271" s="424"/>
      <c r="N271" s="424"/>
      <c r="O271" s="424"/>
      <c r="P271" s="424"/>
      <c r="Q271" s="424"/>
      <c r="R271" s="424"/>
      <c r="S271" s="424"/>
      <c r="T271" s="424"/>
      <c r="U271" s="424"/>
      <c r="V271" s="424"/>
    </row>
    <row r="272" spans="1:22" x14ac:dyDescent="0.25">
      <c r="A272" s="424"/>
      <c r="B272" s="424"/>
      <c r="C272" s="427"/>
      <c r="D272" s="424"/>
      <c r="E272" s="424"/>
      <c r="F272" s="424"/>
      <c r="G272" s="424"/>
      <c r="H272" s="424"/>
      <c r="I272" s="424"/>
      <c r="J272" s="424"/>
      <c r="K272" s="424"/>
      <c r="L272" s="424"/>
      <c r="M272" s="424"/>
      <c r="N272" s="424"/>
      <c r="O272" s="424"/>
      <c r="P272" s="424"/>
      <c r="Q272" s="424"/>
      <c r="R272" s="424"/>
      <c r="S272" s="424"/>
      <c r="T272" s="424"/>
      <c r="U272" s="424"/>
      <c r="V272" s="424"/>
    </row>
    <row r="273" spans="1:22" x14ac:dyDescent="0.25">
      <c r="A273" s="424"/>
      <c r="B273" s="424"/>
      <c r="C273" s="427"/>
      <c r="D273" s="424"/>
      <c r="E273" s="424"/>
      <c r="F273" s="424"/>
      <c r="G273" s="424"/>
      <c r="H273" s="424"/>
      <c r="I273" s="424"/>
      <c r="J273" s="424"/>
      <c r="K273" s="424"/>
      <c r="L273" s="424"/>
      <c r="M273" s="424"/>
      <c r="N273" s="424"/>
      <c r="O273" s="424"/>
      <c r="P273" s="424"/>
      <c r="Q273" s="424"/>
      <c r="R273" s="424"/>
      <c r="S273" s="424"/>
      <c r="T273" s="424"/>
      <c r="U273" s="424"/>
      <c r="V273" s="424"/>
    </row>
    <row r="274" spans="1:22" x14ac:dyDescent="0.25">
      <c r="A274" s="424"/>
      <c r="B274" s="424"/>
      <c r="C274" s="427"/>
      <c r="D274" s="424"/>
      <c r="E274" s="424"/>
      <c r="F274" s="424"/>
      <c r="G274" s="424"/>
      <c r="H274" s="424"/>
      <c r="I274" s="424"/>
      <c r="J274" s="424"/>
      <c r="K274" s="424"/>
      <c r="L274" s="424"/>
      <c r="M274" s="424"/>
      <c r="N274" s="424"/>
      <c r="O274" s="424"/>
      <c r="P274" s="424"/>
      <c r="Q274" s="424"/>
      <c r="R274" s="424"/>
      <c r="S274" s="424"/>
      <c r="T274" s="424"/>
      <c r="U274" s="424"/>
      <c r="V274" s="424"/>
    </row>
    <row r="275" spans="1:22" x14ac:dyDescent="0.25">
      <c r="A275" s="424"/>
      <c r="B275" s="424"/>
      <c r="C275" s="427"/>
      <c r="D275" s="424"/>
      <c r="E275" s="424"/>
      <c r="F275" s="424"/>
      <c r="G275" s="424"/>
      <c r="H275" s="424"/>
      <c r="I275" s="424"/>
      <c r="J275" s="424"/>
      <c r="K275" s="424"/>
      <c r="L275" s="424"/>
      <c r="M275" s="424"/>
      <c r="N275" s="424"/>
      <c r="O275" s="424"/>
      <c r="P275" s="424"/>
      <c r="Q275" s="424"/>
      <c r="R275" s="424"/>
      <c r="S275" s="424"/>
      <c r="T275" s="424"/>
      <c r="U275" s="424"/>
      <c r="V275" s="424"/>
    </row>
    <row r="276" spans="1:22" x14ac:dyDescent="0.25">
      <c r="A276" s="424"/>
      <c r="B276" s="424"/>
      <c r="C276" s="427"/>
      <c r="D276" s="424"/>
      <c r="E276" s="424"/>
      <c r="F276" s="424"/>
      <c r="G276" s="424"/>
      <c r="H276" s="424"/>
      <c r="I276" s="424"/>
      <c r="J276" s="424"/>
      <c r="K276" s="424"/>
      <c r="L276" s="424"/>
      <c r="M276" s="424"/>
      <c r="N276" s="424"/>
      <c r="O276" s="424"/>
      <c r="P276" s="424"/>
      <c r="Q276" s="424"/>
      <c r="R276" s="424"/>
      <c r="S276" s="424"/>
      <c r="T276" s="424"/>
      <c r="U276" s="424"/>
      <c r="V276" s="424"/>
    </row>
    <row r="277" spans="1:22" x14ac:dyDescent="0.25">
      <c r="A277" s="424"/>
      <c r="B277" s="424"/>
      <c r="C277" s="427"/>
      <c r="D277" s="424"/>
      <c r="E277" s="424"/>
      <c r="F277" s="424"/>
      <c r="G277" s="424"/>
      <c r="H277" s="424"/>
      <c r="I277" s="424"/>
      <c r="J277" s="424"/>
      <c r="K277" s="424"/>
      <c r="L277" s="424"/>
      <c r="M277" s="424"/>
      <c r="N277" s="424"/>
      <c r="O277" s="424"/>
      <c r="P277" s="424"/>
      <c r="Q277" s="424"/>
      <c r="R277" s="424"/>
      <c r="S277" s="424"/>
      <c r="T277" s="424"/>
      <c r="U277" s="424"/>
      <c r="V277" s="424"/>
    </row>
    <row r="278" spans="1:22" x14ac:dyDescent="0.25">
      <c r="A278" s="424"/>
      <c r="B278" s="424"/>
      <c r="C278" s="427"/>
      <c r="D278" s="424"/>
      <c r="E278" s="424"/>
      <c r="F278" s="424"/>
      <c r="G278" s="424"/>
      <c r="H278" s="424"/>
      <c r="I278" s="424"/>
      <c r="J278" s="424"/>
      <c r="K278" s="424"/>
      <c r="L278" s="424"/>
      <c r="M278" s="424"/>
      <c r="N278" s="424"/>
      <c r="O278" s="424"/>
      <c r="P278" s="424"/>
      <c r="Q278" s="424"/>
      <c r="R278" s="424"/>
      <c r="S278" s="424"/>
      <c r="T278" s="424"/>
      <c r="U278" s="424"/>
      <c r="V278" s="424"/>
    </row>
    <row r="279" spans="1:22" x14ac:dyDescent="0.25">
      <c r="A279" s="424"/>
      <c r="B279" s="424"/>
      <c r="C279" s="427"/>
      <c r="D279" s="424"/>
      <c r="E279" s="424"/>
      <c r="F279" s="424"/>
      <c r="G279" s="424"/>
      <c r="H279" s="424"/>
      <c r="I279" s="424"/>
      <c r="J279" s="424"/>
      <c r="K279" s="424"/>
      <c r="L279" s="424"/>
      <c r="M279" s="424"/>
      <c r="N279" s="424"/>
      <c r="O279" s="424"/>
      <c r="P279" s="424"/>
      <c r="Q279" s="424"/>
      <c r="R279" s="424"/>
      <c r="S279" s="424"/>
      <c r="T279" s="424"/>
      <c r="U279" s="424"/>
      <c r="V279" s="424"/>
    </row>
    <row r="280" spans="1:22" x14ac:dyDescent="0.25">
      <c r="A280" s="424"/>
      <c r="B280" s="424"/>
      <c r="C280" s="427"/>
      <c r="D280" s="424"/>
      <c r="E280" s="424"/>
      <c r="F280" s="424"/>
      <c r="G280" s="424"/>
      <c r="H280" s="424"/>
      <c r="I280" s="424"/>
      <c r="J280" s="424"/>
      <c r="K280" s="424"/>
      <c r="L280" s="424"/>
      <c r="M280" s="424"/>
      <c r="N280" s="424"/>
      <c r="O280" s="424"/>
      <c r="P280" s="424"/>
      <c r="Q280" s="424"/>
      <c r="R280" s="424"/>
      <c r="S280" s="424"/>
      <c r="T280" s="424"/>
      <c r="U280" s="424"/>
      <c r="V280" s="424"/>
    </row>
    <row r="281" spans="1:22" x14ac:dyDescent="0.25">
      <c r="A281" s="424"/>
      <c r="B281" s="424"/>
      <c r="C281" s="427"/>
      <c r="D281" s="424"/>
      <c r="E281" s="424"/>
      <c r="F281" s="424"/>
      <c r="G281" s="424"/>
      <c r="H281" s="424"/>
      <c r="I281" s="424"/>
      <c r="J281" s="424"/>
      <c r="K281" s="424"/>
      <c r="L281" s="424"/>
      <c r="M281" s="424"/>
      <c r="N281" s="424"/>
      <c r="O281" s="424"/>
      <c r="P281" s="424"/>
      <c r="Q281" s="424"/>
      <c r="R281" s="424"/>
      <c r="S281" s="424"/>
      <c r="T281" s="424"/>
      <c r="U281" s="424"/>
      <c r="V281" s="424"/>
    </row>
    <row r="282" spans="1:22" x14ac:dyDescent="0.25">
      <c r="A282" s="424"/>
      <c r="B282" s="424"/>
      <c r="C282" s="427"/>
      <c r="D282" s="424"/>
      <c r="E282" s="424"/>
      <c r="F282" s="424"/>
      <c r="G282" s="424"/>
      <c r="H282" s="424"/>
      <c r="I282" s="424"/>
      <c r="J282" s="424"/>
      <c r="K282" s="424"/>
      <c r="L282" s="424"/>
      <c r="M282" s="424"/>
      <c r="N282" s="424"/>
      <c r="O282" s="424"/>
      <c r="P282" s="424"/>
      <c r="Q282" s="424"/>
      <c r="R282" s="424"/>
      <c r="S282" s="424"/>
      <c r="T282" s="424"/>
      <c r="U282" s="424"/>
      <c r="V282" s="424"/>
    </row>
    <row r="283" spans="1:22" x14ac:dyDescent="0.25">
      <c r="A283" s="424"/>
      <c r="B283" s="424"/>
      <c r="C283" s="427"/>
      <c r="D283" s="424"/>
      <c r="E283" s="424"/>
      <c r="F283" s="424"/>
      <c r="G283" s="424"/>
      <c r="H283" s="424"/>
      <c r="I283" s="424"/>
      <c r="J283" s="424"/>
      <c r="K283" s="424"/>
      <c r="L283" s="424"/>
      <c r="M283" s="424"/>
      <c r="N283" s="424"/>
      <c r="O283" s="424"/>
      <c r="P283" s="424"/>
      <c r="Q283" s="424"/>
      <c r="R283" s="424"/>
      <c r="S283" s="424"/>
      <c r="T283" s="424"/>
      <c r="U283" s="424"/>
      <c r="V283" s="424"/>
    </row>
    <row r="284" spans="1:22" x14ac:dyDescent="0.25">
      <c r="A284" s="424"/>
      <c r="B284" s="424"/>
      <c r="C284" s="427"/>
      <c r="D284" s="424"/>
      <c r="E284" s="424"/>
      <c r="F284" s="424"/>
      <c r="G284" s="424"/>
      <c r="H284" s="424"/>
      <c r="I284" s="424"/>
      <c r="J284" s="424"/>
      <c r="K284" s="424"/>
      <c r="L284" s="424"/>
      <c r="M284" s="424"/>
      <c r="N284" s="424"/>
      <c r="O284" s="424"/>
      <c r="P284" s="424"/>
      <c r="Q284" s="424"/>
      <c r="R284" s="424"/>
      <c r="S284" s="424"/>
      <c r="T284" s="424"/>
      <c r="U284" s="424"/>
      <c r="V284" s="424"/>
    </row>
    <row r="285" spans="1:22" x14ac:dyDescent="0.25">
      <c r="A285" s="424"/>
      <c r="B285" s="424"/>
      <c r="C285" s="427"/>
      <c r="D285" s="424"/>
      <c r="E285" s="424"/>
      <c r="F285" s="424"/>
      <c r="G285" s="424"/>
      <c r="H285" s="424"/>
      <c r="I285" s="424"/>
      <c r="J285" s="424"/>
      <c r="K285" s="424"/>
      <c r="L285" s="424"/>
      <c r="M285" s="424"/>
      <c r="N285" s="424"/>
      <c r="O285" s="424"/>
      <c r="P285" s="424"/>
      <c r="Q285" s="424"/>
      <c r="R285" s="424"/>
      <c r="S285" s="424"/>
      <c r="T285" s="424"/>
      <c r="U285" s="424"/>
      <c r="V285" s="424"/>
    </row>
    <row r="286" spans="1:22" x14ac:dyDescent="0.25">
      <c r="A286" s="424"/>
      <c r="B286" s="424"/>
      <c r="C286" s="427"/>
      <c r="D286" s="424"/>
      <c r="E286" s="424"/>
      <c r="F286" s="424"/>
      <c r="G286" s="424"/>
      <c r="H286" s="424"/>
      <c r="I286" s="424"/>
      <c r="J286" s="424"/>
      <c r="K286" s="424"/>
      <c r="L286" s="424"/>
      <c r="M286" s="424"/>
      <c r="N286" s="424"/>
      <c r="O286" s="424"/>
      <c r="P286" s="424"/>
      <c r="Q286" s="424"/>
      <c r="R286" s="424"/>
      <c r="S286" s="424"/>
      <c r="T286" s="424"/>
      <c r="U286" s="424"/>
      <c r="V286" s="424"/>
    </row>
    <row r="287" spans="1:22" x14ac:dyDescent="0.25">
      <c r="A287" s="424"/>
      <c r="B287" s="424"/>
      <c r="C287" s="427"/>
      <c r="D287" s="424"/>
      <c r="E287" s="424"/>
      <c r="F287" s="424"/>
      <c r="G287" s="424"/>
      <c r="H287" s="424"/>
      <c r="I287" s="424"/>
      <c r="J287" s="424"/>
      <c r="K287" s="424"/>
      <c r="L287" s="424"/>
      <c r="M287" s="424"/>
      <c r="N287" s="424"/>
      <c r="O287" s="424"/>
      <c r="P287" s="424"/>
      <c r="Q287" s="424"/>
      <c r="R287" s="424"/>
      <c r="S287" s="424"/>
      <c r="T287" s="424"/>
      <c r="U287" s="424"/>
      <c r="V287" s="424"/>
    </row>
    <row r="288" spans="1:22" x14ac:dyDescent="0.25">
      <c r="A288" s="424"/>
      <c r="B288" s="424"/>
      <c r="C288" s="427"/>
      <c r="D288" s="424"/>
      <c r="E288" s="424"/>
      <c r="F288" s="424"/>
      <c r="G288" s="424"/>
      <c r="H288" s="424"/>
      <c r="I288" s="424"/>
      <c r="J288" s="424"/>
      <c r="K288" s="424"/>
      <c r="L288" s="424"/>
      <c r="M288" s="424"/>
      <c r="N288" s="424"/>
      <c r="O288" s="424"/>
      <c r="P288" s="424"/>
      <c r="Q288" s="424"/>
      <c r="R288" s="424"/>
      <c r="S288" s="424"/>
      <c r="T288" s="424"/>
      <c r="U288" s="424"/>
      <c r="V288" s="424"/>
    </row>
    <row r="289" spans="1:22" x14ac:dyDescent="0.25">
      <c r="A289" s="424"/>
      <c r="B289" s="424"/>
      <c r="C289" s="427"/>
      <c r="D289" s="424"/>
      <c r="E289" s="424"/>
      <c r="F289" s="424"/>
      <c r="G289" s="424"/>
      <c r="H289" s="424"/>
      <c r="I289" s="424"/>
      <c r="J289" s="424"/>
      <c r="K289" s="424"/>
      <c r="L289" s="424"/>
      <c r="M289" s="424"/>
      <c r="N289" s="424"/>
      <c r="O289" s="424"/>
      <c r="P289" s="424"/>
      <c r="Q289" s="424"/>
      <c r="R289" s="424"/>
      <c r="S289" s="424"/>
      <c r="T289" s="424"/>
      <c r="U289" s="424"/>
      <c r="V289" s="424"/>
    </row>
    <row r="290" spans="1:22" x14ac:dyDescent="0.25">
      <c r="A290" s="424"/>
      <c r="B290" s="424"/>
      <c r="C290" s="427"/>
      <c r="D290" s="424"/>
      <c r="E290" s="424"/>
      <c r="F290" s="424"/>
      <c r="G290" s="424"/>
      <c r="H290" s="424"/>
      <c r="I290" s="424"/>
      <c r="J290" s="424"/>
      <c r="K290" s="424"/>
      <c r="L290" s="424"/>
      <c r="M290" s="424"/>
      <c r="N290" s="424"/>
      <c r="O290" s="424"/>
      <c r="P290" s="424"/>
      <c r="Q290" s="424"/>
      <c r="R290" s="424"/>
      <c r="S290" s="424"/>
      <c r="T290" s="424"/>
      <c r="U290" s="424"/>
      <c r="V290" s="424"/>
    </row>
    <row r="291" spans="1:22" x14ac:dyDescent="0.25">
      <c r="A291" s="424"/>
      <c r="B291" s="424"/>
      <c r="C291" s="427"/>
      <c r="D291" s="424"/>
      <c r="E291" s="424"/>
      <c r="F291" s="424"/>
      <c r="G291" s="424"/>
      <c r="H291" s="424"/>
      <c r="I291" s="424"/>
      <c r="J291" s="424"/>
      <c r="K291" s="424"/>
      <c r="L291" s="424"/>
      <c r="M291" s="424"/>
      <c r="N291" s="424"/>
      <c r="O291" s="424"/>
      <c r="P291" s="424"/>
      <c r="Q291" s="424"/>
      <c r="R291" s="424"/>
      <c r="S291" s="424"/>
      <c r="T291" s="424"/>
      <c r="U291" s="424"/>
      <c r="V291" s="424"/>
    </row>
    <row r="292" spans="1:22" x14ac:dyDescent="0.25">
      <c r="A292" s="424"/>
      <c r="B292" s="424"/>
      <c r="C292" s="427"/>
      <c r="D292" s="424"/>
      <c r="E292" s="424"/>
      <c r="F292" s="424"/>
      <c r="G292" s="424"/>
      <c r="H292" s="424"/>
      <c r="I292" s="424"/>
      <c r="J292" s="424"/>
      <c r="K292" s="424"/>
      <c r="L292" s="424"/>
      <c r="M292" s="424"/>
      <c r="N292" s="424"/>
      <c r="O292" s="424"/>
      <c r="P292" s="424"/>
      <c r="Q292" s="424"/>
      <c r="R292" s="424"/>
      <c r="S292" s="424"/>
      <c r="T292" s="424"/>
      <c r="U292" s="424"/>
      <c r="V292" s="424"/>
    </row>
    <row r="293" spans="1:22" x14ac:dyDescent="0.25">
      <c r="A293" s="424"/>
      <c r="B293" s="424"/>
      <c r="C293" s="427"/>
      <c r="D293" s="424"/>
      <c r="E293" s="424"/>
      <c r="F293" s="424"/>
      <c r="G293" s="424"/>
      <c r="H293" s="424"/>
      <c r="I293" s="424"/>
      <c r="J293" s="424"/>
      <c r="K293" s="424"/>
      <c r="L293" s="424"/>
      <c r="M293" s="424"/>
      <c r="N293" s="424"/>
      <c r="O293" s="424"/>
      <c r="P293" s="424"/>
      <c r="Q293" s="424"/>
      <c r="R293" s="424"/>
      <c r="S293" s="424"/>
      <c r="T293" s="424"/>
      <c r="U293" s="424"/>
      <c r="V293" s="424"/>
    </row>
    <row r="294" spans="1:22" x14ac:dyDescent="0.25">
      <c r="A294" s="424"/>
      <c r="B294" s="424"/>
      <c r="C294" s="427"/>
      <c r="D294" s="424"/>
      <c r="E294" s="424"/>
      <c r="F294" s="424"/>
      <c r="G294" s="424"/>
      <c r="H294" s="424"/>
      <c r="I294" s="424"/>
      <c r="J294" s="424"/>
      <c r="K294" s="424"/>
      <c r="L294" s="424"/>
      <c r="M294" s="424"/>
      <c r="N294" s="424"/>
      <c r="O294" s="424"/>
      <c r="P294" s="424"/>
      <c r="Q294" s="424"/>
      <c r="R294" s="424"/>
      <c r="S294" s="424"/>
      <c r="T294" s="424"/>
      <c r="U294" s="424"/>
      <c r="V294" s="424"/>
    </row>
    <row r="295" spans="1:22" x14ac:dyDescent="0.25">
      <c r="A295" s="424"/>
      <c r="B295" s="424"/>
      <c r="C295" s="427"/>
      <c r="D295" s="424"/>
      <c r="E295" s="424"/>
      <c r="F295" s="424"/>
      <c r="G295" s="424"/>
      <c r="H295" s="424"/>
      <c r="I295" s="424"/>
      <c r="J295" s="424"/>
      <c r="K295" s="424"/>
      <c r="L295" s="424"/>
      <c r="M295" s="424"/>
      <c r="N295" s="424"/>
      <c r="O295" s="424"/>
      <c r="P295" s="424"/>
      <c r="Q295" s="424"/>
      <c r="R295" s="424"/>
      <c r="S295" s="424"/>
      <c r="T295" s="424"/>
      <c r="U295" s="424"/>
      <c r="V295" s="424"/>
    </row>
    <row r="296" spans="1:22" x14ac:dyDescent="0.25">
      <c r="A296" s="424"/>
      <c r="B296" s="424"/>
      <c r="C296" s="427"/>
      <c r="D296" s="424"/>
      <c r="E296" s="424"/>
      <c r="F296" s="424"/>
      <c r="G296" s="424"/>
      <c r="H296" s="424"/>
      <c r="I296" s="424"/>
      <c r="J296" s="424"/>
      <c r="K296" s="424"/>
      <c r="L296" s="424"/>
      <c r="M296" s="424"/>
      <c r="N296" s="424"/>
      <c r="O296" s="424"/>
      <c r="P296" s="424"/>
      <c r="Q296" s="424"/>
      <c r="R296" s="424"/>
      <c r="S296" s="424"/>
      <c r="T296" s="424"/>
      <c r="U296" s="424"/>
      <c r="V296" s="424"/>
    </row>
    <row r="297" spans="1:22" x14ac:dyDescent="0.25">
      <c r="A297" s="424"/>
      <c r="B297" s="424"/>
      <c r="C297" s="427"/>
      <c r="D297" s="424"/>
      <c r="E297" s="424"/>
      <c r="F297" s="424"/>
      <c r="G297" s="424"/>
      <c r="H297" s="424"/>
      <c r="I297" s="424"/>
      <c r="J297" s="424"/>
      <c r="K297" s="424"/>
      <c r="L297" s="424"/>
      <c r="M297" s="424"/>
      <c r="N297" s="424"/>
      <c r="O297" s="424"/>
      <c r="P297" s="424"/>
      <c r="Q297" s="424"/>
      <c r="R297" s="424"/>
      <c r="S297" s="424"/>
      <c r="T297" s="424"/>
      <c r="U297" s="424"/>
      <c r="V297" s="424"/>
    </row>
    <row r="298" spans="1:22" x14ac:dyDescent="0.25">
      <c r="A298" s="424"/>
      <c r="B298" s="424"/>
      <c r="C298" s="427"/>
      <c r="D298" s="424"/>
      <c r="E298" s="424"/>
      <c r="F298" s="424"/>
      <c r="G298" s="424"/>
      <c r="H298" s="424"/>
      <c r="I298" s="424"/>
      <c r="J298" s="424"/>
      <c r="K298" s="424"/>
      <c r="L298" s="424"/>
      <c r="M298" s="424"/>
      <c r="N298" s="424"/>
      <c r="O298" s="424"/>
      <c r="P298" s="424"/>
      <c r="Q298" s="424"/>
      <c r="R298" s="424"/>
      <c r="S298" s="424"/>
      <c r="T298" s="424"/>
      <c r="U298" s="424"/>
      <c r="V298" s="424"/>
    </row>
    <row r="299" spans="1:22" x14ac:dyDescent="0.25">
      <c r="A299" s="424"/>
      <c r="B299" s="424"/>
      <c r="C299" s="427"/>
      <c r="D299" s="424"/>
      <c r="E299" s="424"/>
      <c r="F299" s="424"/>
      <c r="G299" s="424"/>
      <c r="H299" s="424"/>
      <c r="I299" s="424"/>
      <c r="J299" s="424"/>
      <c r="K299" s="424"/>
      <c r="L299" s="424"/>
      <c r="M299" s="424"/>
      <c r="N299" s="424"/>
      <c r="O299" s="424"/>
      <c r="P299" s="424"/>
      <c r="Q299" s="424"/>
      <c r="R299" s="424"/>
      <c r="S299" s="424"/>
      <c r="T299" s="424"/>
      <c r="U299" s="424"/>
      <c r="V299" s="424"/>
    </row>
    <row r="300" spans="1:22" x14ac:dyDescent="0.25">
      <c r="A300" s="424"/>
      <c r="B300" s="424"/>
      <c r="C300" s="427"/>
      <c r="D300" s="424"/>
      <c r="E300" s="424"/>
      <c r="F300" s="424"/>
      <c r="G300" s="424"/>
      <c r="H300" s="424"/>
      <c r="I300" s="424"/>
      <c r="J300" s="424"/>
      <c r="K300" s="424"/>
      <c r="L300" s="424"/>
      <c r="M300" s="424"/>
      <c r="N300" s="424"/>
      <c r="O300" s="424"/>
      <c r="P300" s="424"/>
      <c r="Q300" s="424"/>
      <c r="R300" s="424"/>
      <c r="S300" s="424"/>
      <c r="T300" s="424"/>
      <c r="U300" s="424"/>
      <c r="V300" s="424"/>
    </row>
    <row r="301" spans="1:22" x14ac:dyDescent="0.25">
      <c r="A301" s="424"/>
      <c r="B301" s="424"/>
      <c r="C301" s="427"/>
      <c r="D301" s="424"/>
      <c r="E301" s="424"/>
      <c r="F301" s="424"/>
      <c r="G301" s="424"/>
      <c r="H301" s="424"/>
      <c r="I301" s="424"/>
      <c r="J301" s="424"/>
      <c r="K301" s="424"/>
      <c r="L301" s="424"/>
      <c r="M301" s="424"/>
      <c r="N301" s="424"/>
      <c r="O301" s="424"/>
      <c r="P301" s="424"/>
      <c r="Q301" s="424"/>
      <c r="R301" s="424"/>
      <c r="S301" s="424"/>
      <c r="T301" s="424"/>
      <c r="U301" s="424"/>
      <c r="V301" s="424"/>
    </row>
    <row r="302" spans="1:22" x14ac:dyDescent="0.25">
      <c r="A302" s="424"/>
      <c r="B302" s="424"/>
      <c r="C302" s="427"/>
      <c r="D302" s="424"/>
      <c r="E302" s="424"/>
      <c r="F302" s="424"/>
      <c r="G302" s="424"/>
      <c r="H302" s="424"/>
      <c r="I302" s="424"/>
      <c r="J302" s="424"/>
      <c r="K302" s="424"/>
      <c r="L302" s="424"/>
      <c r="M302" s="424"/>
      <c r="N302" s="424"/>
      <c r="O302" s="424"/>
      <c r="P302" s="424"/>
      <c r="Q302" s="424"/>
      <c r="R302" s="424"/>
      <c r="S302" s="424"/>
      <c r="T302" s="424"/>
      <c r="U302" s="424"/>
      <c r="V302" s="424"/>
    </row>
    <row r="303" spans="1:22" x14ac:dyDescent="0.25">
      <c r="A303" s="424"/>
      <c r="B303" s="424"/>
      <c r="C303" s="427"/>
      <c r="D303" s="424"/>
      <c r="E303" s="424"/>
      <c r="F303" s="424"/>
      <c r="G303" s="424"/>
      <c r="H303" s="424"/>
      <c r="I303" s="424"/>
      <c r="J303" s="424"/>
      <c r="K303" s="424"/>
      <c r="L303" s="424"/>
      <c r="M303" s="424"/>
      <c r="N303" s="424"/>
      <c r="O303" s="424"/>
      <c r="P303" s="424"/>
      <c r="Q303" s="424"/>
      <c r="R303" s="424"/>
      <c r="S303" s="424"/>
      <c r="T303" s="424"/>
      <c r="U303" s="424"/>
      <c r="V303" s="424"/>
    </row>
    <row r="304" spans="1:22" x14ac:dyDescent="0.25">
      <c r="A304" s="424"/>
      <c r="B304" s="424"/>
      <c r="C304" s="427"/>
      <c r="D304" s="424"/>
      <c r="E304" s="424"/>
      <c r="F304" s="424"/>
      <c r="G304" s="424"/>
      <c r="H304" s="424"/>
      <c r="I304" s="424"/>
      <c r="J304" s="424"/>
      <c r="K304" s="424"/>
      <c r="L304" s="424"/>
      <c r="M304" s="424"/>
      <c r="N304" s="424"/>
      <c r="O304" s="424"/>
      <c r="P304" s="424"/>
      <c r="Q304" s="424"/>
      <c r="R304" s="424"/>
      <c r="S304" s="424"/>
      <c r="T304" s="424"/>
      <c r="U304" s="424"/>
      <c r="V304" s="424"/>
    </row>
    <row r="305" spans="1:22" x14ac:dyDescent="0.25">
      <c r="A305" s="424"/>
      <c r="B305" s="424"/>
      <c r="C305" s="427"/>
      <c r="D305" s="424"/>
      <c r="E305" s="424"/>
      <c r="F305" s="424"/>
      <c r="G305" s="424"/>
      <c r="H305" s="424"/>
      <c r="I305" s="424"/>
      <c r="J305" s="424"/>
      <c r="K305" s="424"/>
      <c r="L305" s="424"/>
      <c r="M305" s="424"/>
      <c r="N305" s="424"/>
      <c r="O305" s="424"/>
      <c r="P305" s="424"/>
      <c r="Q305" s="424"/>
      <c r="R305" s="424"/>
      <c r="S305" s="424"/>
      <c r="T305" s="424"/>
      <c r="U305" s="424"/>
      <c r="V305" s="424"/>
    </row>
    <row r="306" spans="1:22" x14ac:dyDescent="0.25">
      <c r="A306" s="424"/>
      <c r="B306" s="424"/>
      <c r="C306" s="427"/>
      <c r="D306" s="424"/>
      <c r="E306" s="424"/>
      <c r="F306" s="424"/>
      <c r="G306" s="424"/>
      <c r="H306" s="424"/>
      <c r="I306" s="424"/>
      <c r="J306" s="424"/>
      <c r="K306" s="424"/>
      <c r="L306" s="424"/>
      <c r="M306" s="424"/>
      <c r="N306" s="424"/>
      <c r="O306" s="424"/>
      <c r="P306" s="424"/>
      <c r="Q306" s="424"/>
      <c r="R306" s="424"/>
      <c r="S306" s="424"/>
      <c r="T306" s="424"/>
      <c r="U306" s="424"/>
      <c r="V306" s="424"/>
    </row>
    <row r="307" spans="1:22" x14ac:dyDescent="0.25">
      <c r="A307" s="424"/>
      <c r="B307" s="424"/>
      <c r="C307" s="427"/>
      <c r="D307" s="424"/>
      <c r="E307" s="424"/>
      <c r="F307" s="424"/>
      <c r="G307" s="424"/>
      <c r="H307" s="424"/>
      <c r="I307" s="424"/>
      <c r="J307" s="424"/>
      <c r="K307" s="424"/>
      <c r="L307" s="424"/>
      <c r="M307" s="424"/>
      <c r="N307" s="424"/>
      <c r="O307" s="424"/>
      <c r="P307" s="424"/>
      <c r="Q307" s="424"/>
      <c r="R307" s="424"/>
      <c r="S307" s="424"/>
      <c r="T307" s="424"/>
      <c r="U307" s="424"/>
      <c r="V307" s="424"/>
    </row>
    <row r="308" spans="1:22" x14ac:dyDescent="0.25">
      <c r="A308" s="424"/>
      <c r="B308" s="424"/>
      <c r="C308" s="427"/>
      <c r="D308" s="424"/>
      <c r="E308" s="424"/>
      <c r="F308" s="424"/>
      <c r="G308" s="424"/>
      <c r="H308" s="424"/>
      <c r="I308" s="424"/>
      <c r="J308" s="424"/>
      <c r="K308" s="424"/>
      <c r="L308" s="424"/>
      <c r="M308" s="424"/>
      <c r="N308" s="424"/>
      <c r="O308" s="424"/>
      <c r="P308" s="424"/>
      <c r="Q308" s="424"/>
      <c r="R308" s="424"/>
      <c r="S308" s="424"/>
      <c r="T308" s="424"/>
      <c r="U308" s="424"/>
      <c r="V308" s="424"/>
    </row>
    <row r="309" spans="1:22" x14ac:dyDescent="0.25">
      <c r="A309" s="424"/>
      <c r="B309" s="424"/>
      <c r="C309" s="427"/>
      <c r="D309" s="424"/>
      <c r="E309" s="424"/>
      <c r="F309" s="424"/>
      <c r="G309" s="424"/>
      <c r="H309" s="424"/>
      <c r="I309" s="424"/>
      <c r="J309" s="424"/>
      <c r="K309" s="424"/>
      <c r="L309" s="424"/>
      <c r="M309" s="424"/>
      <c r="N309" s="424"/>
      <c r="O309" s="424"/>
      <c r="P309" s="424"/>
      <c r="Q309" s="424"/>
      <c r="R309" s="424"/>
      <c r="S309" s="424"/>
      <c r="T309" s="424"/>
      <c r="U309" s="424"/>
      <c r="V309" s="424"/>
    </row>
    <row r="310" spans="1:22" x14ac:dyDescent="0.25">
      <c r="A310" s="424"/>
      <c r="B310" s="424"/>
      <c r="C310" s="427"/>
      <c r="D310" s="424"/>
      <c r="E310" s="424"/>
      <c r="F310" s="424"/>
      <c r="G310" s="424"/>
      <c r="H310" s="424"/>
      <c r="I310" s="424"/>
      <c r="J310" s="424"/>
      <c r="K310" s="424"/>
      <c r="L310" s="424"/>
      <c r="M310" s="424"/>
      <c r="N310" s="424"/>
      <c r="O310" s="424"/>
      <c r="P310" s="424"/>
      <c r="Q310" s="424"/>
      <c r="R310" s="424"/>
      <c r="S310" s="424"/>
      <c r="T310" s="424"/>
      <c r="U310" s="424"/>
      <c r="V310" s="424"/>
    </row>
    <row r="311" spans="1:22" x14ac:dyDescent="0.25">
      <c r="A311" s="424"/>
      <c r="B311" s="424"/>
      <c r="C311" s="427"/>
      <c r="D311" s="424"/>
      <c r="E311" s="424"/>
      <c r="F311" s="424"/>
      <c r="G311" s="424"/>
      <c r="H311" s="424"/>
      <c r="I311" s="424"/>
      <c r="J311" s="424"/>
      <c r="K311" s="424"/>
      <c r="L311" s="424"/>
      <c r="M311" s="424"/>
      <c r="N311" s="424"/>
      <c r="O311" s="424"/>
      <c r="P311" s="424"/>
      <c r="Q311" s="424"/>
      <c r="R311" s="424"/>
      <c r="S311" s="424"/>
      <c r="T311" s="424"/>
      <c r="U311" s="424"/>
      <c r="V311" s="424"/>
    </row>
    <row r="312" spans="1:22" x14ac:dyDescent="0.25">
      <c r="A312" s="424"/>
      <c r="B312" s="424"/>
      <c r="C312" s="427"/>
      <c r="D312" s="424"/>
      <c r="E312" s="424"/>
      <c r="F312" s="424"/>
      <c r="G312" s="424"/>
      <c r="H312" s="424"/>
      <c r="I312" s="424"/>
      <c r="J312" s="424"/>
      <c r="K312" s="424"/>
      <c r="L312" s="424"/>
      <c r="M312" s="424"/>
      <c r="N312" s="424"/>
      <c r="O312" s="424"/>
      <c r="P312" s="424"/>
      <c r="Q312" s="424"/>
      <c r="R312" s="424"/>
      <c r="S312" s="424"/>
      <c r="T312" s="424"/>
      <c r="U312" s="424"/>
      <c r="V312" s="424"/>
    </row>
    <row r="313" spans="1:22" x14ac:dyDescent="0.25">
      <c r="A313" s="424"/>
      <c r="B313" s="424"/>
      <c r="C313" s="427"/>
      <c r="D313" s="424"/>
      <c r="E313" s="424"/>
      <c r="F313" s="424"/>
      <c r="G313" s="424"/>
      <c r="H313" s="424"/>
      <c r="I313" s="424"/>
      <c r="J313" s="424"/>
      <c r="K313" s="424"/>
      <c r="L313" s="424"/>
      <c r="M313" s="424"/>
      <c r="N313" s="424"/>
      <c r="O313" s="424"/>
      <c r="P313" s="424"/>
      <c r="Q313" s="424"/>
      <c r="R313" s="424"/>
      <c r="S313" s="424"/>
      <c r="T313" s="424"/>
      <c r="U313" s="424"/>
      <c r="V313" s="424"/>
    </row>
    <row r="314" spans="1:22" x14ac:dyDescent="0.25">
      <c r="A314" s="424"/>
      <c r="B314" s="424"/>
      <c r="C314" s="427"/>
      <c r="D314" s="424"/>
      <c r="E314" s="424"/>
      <c r="F314" s="424"/>
      <c r="G314" s="424"/>
      <c r="H314" s="424"/>
      <c r="I314" s="424"/>
      <c r="J314" s="424"/>
      <c r="K314" s="424"/>
      <c r="L314" s="424"/>
      <c r="M314" s="424"/>
      <c r="N314" s="424"/>
      <c r="O314" s="424"/>
      <c r="P314" s="424"/>
      <c r="Q314" s="424"/>
      <c r="R314" s="424"/>
      <c r="S314" s="424"/>
      <c r="T314" s="424"/>
      <c r="U314" s="424"/>
      <c r="V314" s="424"/>
    </row>
    <row r="315" spans="1:22" x14ac:dyDescent="0.25">
      <c r="A315" s="424"/>
      <c r="B315" s="424"/>
      <c r="C315" s="427"/>
      <c r="D315" s="424"/>
      <c r="E315" s="424"/>
      <c r="F315" s="424"/>
      <c r="G315" s="424"/>
      <c r="H315" s="424"/>
      <c r="I315" s="424"/>
      <c r="J315" s="424"/>
      <c r="K315" s="424"/>
      <c r="L315" s="424"/>
      <c r="M315" s="424"/>
      <c r="N315" s="424"/>
      <c r="O315" s="424"/>
      <c r="P315" s="424"/>
      <c r="Q315" s="424"/>
      <c r="R315" s="424"/>
      <c r="S315" s="424"/>
      <c r="T315" s="424"/>
      <c r="U315" s="424"/>
      <c r="V315" s="424"/>
    </row>
    <row r="316" spans="1:22" x14ac:dyDescent="0.25">
      <c r="A316" s="424"/>
      <c r="B316" s="424"/>
      <c r="C316" s="427"/>
      <c r="D316" s="424"/>
      <c r="E316" s="424"/>
      <c r="F316" s="424"/>
      <c r="G316" s="424"/>
      <c r="H316" s="424"/>
      <c r="I316" s="424"/>
      <c r="J316" s="424"/>
      <c r="K316" s="424"/>
      <c r="L316" s="424"/>
      <c r="M316" s="424"/>
      <c r="N316" s="424"/>
      <c r="O316" s="424"/>
      <c r="P316" s="424"/>
      <c r="Q316" s="424"/>
      <c r="R316" s="424"/>
      <c r="S316" s="424"/>
      <c r="T316" s="424"/>
      <c r="U316" s="424"/>
      <c r="V316" s="424"/>
    </row>
    <row r="317" spans="1:22" x14ac:dyDescent="0.25">
      <c r="A317" s="424"/>
      <c r="B317" s="424"/>
      <c r="C317" s="427"/>
      <c r="D317" s="424"/>
      <c r="E317" s="424"/>
      <c r="F317" s="424"/>
      <c r="G317" s="424"/>
      <c r="H317" s="424"/>
      <c r="I317" s="424"/>
      <c r="J317" s="424"/>
      <c r="K317" s="424"/>
      <c r="L317" s="424"/>
      <c r="M317" s="424"/>
      <c r="N317" s="424"/>
      <c r="O317" s="424"/>
      <c r="P317" s="424"/>
      <c r="Q317" s="424"/>
      <c r="R317" s="424"/>
      <c r="S317" s="424"/>
      <c r="T317" s="424"/>
      <c r="U317" s="424"/>
      <c r="V317" s="424"/>
    </row>
    <row r="318" spans="1:22" x14ac:dyDescent="0.25">
      <c r="A318" s="424"/>
      <c r="B318" s="424"/>
      <c r="C318" s="427"/>
      <c r="D318" s="424"/>
      <c r="E318" s="424"/>
      <c r="F318" s="424"/>
      <c r="G318" s="424"/>
      <c r="H318" s="424"/>
      <c r="I318" s="424"/>
      <c r="J318" s="424"/>
      <c r="K318" s="424"/>
      <c r="L318" s="424"/>
      <c r="M318" s="424"/>
      <c r="N318" s="424"/>
      <c r="O318" s="424"/>
      <c r="P318" s="424"/>
      <c r="Q318" s="424"/>
      <c r="R318" s="424"/>
      <c r="S318" s="424"/>
      <c r="T318" s="424"/>
      <c r="U318" s="424"/>
      <c r="V318" s="424"/>
    </row>
    <row r="319" spans="1:22" x14ac:dyDescent="0.25">
      <c r="A319" s="424"/>
      <c r="B319" s="424"/>
      <c r="C319" s="427"/>
      <c r="D319" s="424"/>
      <c r="E319" s="424"/>
      <c r="F319" s="424"/>
      <c r="G319" s="424"/>
      <c r="H319" s="424"/>
      <c r="I319" s="424"/>
      <c r="J319" s="424"/>
      <c r="K319" s="424"/>
      <c r="L319" s="424"/>
      <c r="M319" s="424"/>
      <c r="N319" s="424"/>
      <c r="O319" s="424"/>
      <c r="P319" s="424"/>
      <c r="Q319" s="424"/>
      <c r="R319" s="424"/>
      <c r="S319" s="424"/>
      <c r="T319" s="424"/>
      <c r="U319" s="424"/>
      <c r="V319" s="424"/>
    </row>
    <row r="320" spans="1:22" x14ac:dyDescent="0.25">
      <c r="A320" s="424"/>
      <c r="B320" s="424"/>
      <c r="C320" s="427"/>
      <c r="D320" s="424"/>
      <c r="E320" s="424"/>
      <c r="F320" s="424"/>
      <c r="G320" s="424"/>
      <c r="H320" s="424"/>
      <c r="I320" s="424"/>
      <c r="J320" s="424"/>
      <c r="K320" s="424"/>
      <c r="L320" s="424"/>
      <c r="M320" s="424"/>
      <c r="N320" s="424"/>
      <c r="O320" s="424"/>
      <c r="P320" s="424"/>
      <c r="Q320" s="424"/>
      <c r="R320" s="424"/>
      <c r="S320" s="424"/>
      <c r="T320" s="424"/>
      <c r="U320" s="424"/>
      <c r="V320" s="424"/>
    </row>
    <row r="321" spans="1:22" x14ac:dyDescent="0.25">
      <c r="A321" s="424"/>
      <c r="B321" s="424"/>
      <c r="C321" s="427"/>
      <c r="D321" s="424"/>
      <c r="E321" s="424"/>
      <c r="F321" s="424"/>
      <c r="G321" s="424"/>
      <c r="H321" s="424"/>
      <c r="I321" s="424"/>
      <c r="J321" s="424"/>
      <c r="K321" s="424"/>
      <c r="L321" s="424"/>
      <c r="M321" s="424"/>
      <c r="N321" s="424"/>
      <c r="O321" s="424"/>
      <c r="P321" s="424"/>
      <c r="Q321" s="424"/>
      <c r="R321" s="424"/>
      <c r="S321" s="424"/>
      <c r="T321" s="424"/>
      <c r="U321" s="424"/>
      <c r="V321" s="424"/>
    </row>
    <row r="322" spans="1:22" x14ac:dyDescent="0.25">
      <c r="A322" s="424"/>
      <c r="B322" s="424"/>
      <c r="C322" s="427"/>
      <c r="D322" s="424"/>
      <c r="E322" s="424"/>
      <c r="F322" s="424"/>
      <c r="G322" s="424"/>
      <c r="H322" s="424"/>
      <c r="I322" s="424"/>
      <c r="J322" s="424"/>
      <c r="K322" s="424"/>
      <c r="L322" s="424"/>
      <c r="M322" s="424"/>
      <c r="N322" s="424"/>
      <c r="O322" s="424"/>
      <c r="P322" s="424"/>
      <c r="Q322" s="424"/>
      <c r="R322" s="424"/>
      <c r="S322" s="424"/>
      <c r="T322" s="424"/>
      <c r="U322" s="424"/>
      <c r="V322" s="424"/>
    </row>
    <row r="323" spans="1:22" x14ac:dyDescent="0.25">
      <c r="A323" s="424"/>
      <c r="B323" s="424"/>
      <c r="C323" s="427"/>
      <c r="D323" s="424"/>
      <c r="E323" s="424"/>
      <c r="F323" s="424"/>
      <c r="G323" s="424"/>
      <c r="H323" s="424"/>
      <c r="I323" s="424"/>
      <c r="J323" s="424"/>
      <c r="K323" s="424"/>
      <c r="L323" s="424"/>
      <c r="M323" s="424"/>
      <c r="N323" s="424"/>
      <c r="O323" s="424"/>
      <c r="P323" s="424"/>
      <c r="Q323" s="424"/>
      <c r="R323" s="424"/>
      <c r="S323" s="424"/>
      <c r="T323" s="424"/>
      <c r="U323" s="424"/>
      <c r="V323" s="424"/>
    </row>
    <row r="324" spans="1:22" x14ac:dyDescent="0.25">
      <c r="A324" s="424"/>
      <c r="B324" s="424"/>
      <c r="C324" s="427"/>
      <c r="D324" s="424"/>
      <c r="E324" s="424"/>
      <c r="F324" s="424"/>
      <c r="G324" s="424"/>
      <c r="H324" s="424"/>
      <c r="I324" s="424"/>
      <c r="J324" s="424"/>
      <c r="K324" s="424"/>
      <c r="L324" s="424"/>
      <c r="M324" s="424"/>
      <c r="N324" s="424"/>
      <c r="O324" s="424"/>
      <c r="P324" s="424"/>
      <c r="Q324" s="424"/>
      <c r="R324" s="424"/>
      <c r="S324" s="424"/>
      <c r="T324" s="424"/>
      <c r="U324" s="424"/>
      <c r="V324" s="424"/>
    </row>
    <row r="325" spans="1:22" x14ac:dyDescent="0.25">
      <c r="A325" s="424"/>
      <c r="B325" s="424"/>
      <c r="C325" s="427"/>
      <c r="D325" s="424"/>
      <c r="E325" s="424"/>
      <c r="F325" s="424"/>
      <c r="G325" s="424"/>
      <c r="H325" s="424"/>
      <c r="I325" s="424"/>
      <c r="J325" s="424"/>
      <c r="K325" s="424"/>
      <c r="L325" s="424"/>
      <c r="M325" s="424"/>
      <c r="N325" s="424"/>
      <c r="O325" s="424"/>
      <c r="P325" s="424"/>
      <c r="Q325" s="424"/>
      <c r="R325" s="424"/>
      <c r="S325" s="424"/>
      <c r="T325" s="424"/>
      <c r="U325" s="424"/>
      <c r="V325" s="424"/>
    </row>
    <row r="326" spans="1:22" x14ac:dyDescent="0.25">
      <c r="A326" s="424"/>
      <c r="B326" s="424"/>
      <c r="C326" s="427"/>
      <c r="D326" s="424"/>
      <c r="E326" s="424"/>
      <c r="F326" s="424"/>
      <c r="G326" s="424"/>
      <c r="H326" s="424"/>
      <c r="I326" s="424"/>
      <c r="J326" s="424"/>
      <c r="K326" s="424"/>
      <c r="L326" s="424"/>
      <c r="M326" s="424"/>
      <c r="N326" s="424"/>
      <c r="O326" s="424"/>
      <c r="P326" s="424"/>
      <c r="Q326" s="424"/>
      <c r="R326" s="424"/>
      <c r="S326" s="424"/>
      <c r="T326" s="424"/>
      <c r="U326" s="424"/>
      <c r="V326" s="424"/>
    </row>
    <row r="327" spans="1:22" x14ac:dyDescent="0.25">
      <c r="A327" s="424"/>
      <c r="B327" s="424"/>
      <c r="C327" s="427"/>
      <c r="D327" s="424"/>
      <c r="E327" s="424"/>
      <c r="F327" s="424"/>
      <c r="G327" s="424"/>
      <c r="H327" s="424"/>
      <c r="I327" s="424"/>
      <c r="J327" s="424"/>
      <c r="K327" s="424"/>
      <c r="L327" s="424"/>
      <c r="M327" s="424"/>
      <c r="N327" s="424"/>
      <c r="O327" s="424"/>
      <c r="P327" s="424"/>
      <c r="Q327" s="424"/>
      <c r="R327" s="424"/>
      <c r="S327" s="424"/>
      <c r="T327" s="424"/>
      <c r="U327" s="424"/>
      <c r="V327" s="424"/>
    </row>
    <row r="328" spans="1:22" x14ac:dyDescent="0.25">
      <c r="A328" s="424"/>
      <c r="B328" s="424"/>
      <c r="C328" s="427"/>
      <c r="D328" s="424"/>
      <c r="E328" s="424"/>
      <c r="F328" s="424"/>
      <c r="G328" s="424"/>
      <c r="H328" s="424"/>
      <c r="I328" s="424"/>
      <c r="J328" s="424"/>
      <c r="K328" s="424"/>
      <c r="L328" s="424"/>
      <c r="M328" s="424"/>
      <c r="N328" s="424"/>
      <c r="O328" s="424"/>
      <c r="P328" s="424"/>
      <c r="Q328" s="424"/>
      <c r="R328" s="424"/>
      <c r="S328" s="424"/>
      <c r="T328" s="424"/>
      <c r="U328" s="424"/>
      <c r="V328" s="424"/>
    </row>
    <row r="329" spans="1:22" x14ac:dyDescent="0.25">
      <c r="A329" s="424"/>
      <c r="B329" s="424"/>
      <c r="C329" s="427"/>
      <c r="D329" s="424"/>
      <c r="E329" s="424"/>
      <c r="F329" s="424"/>
      <c r="G329" s="424"/>
      <c r="H329" s="424"/>
      <c r="I329" s="424"/>
      <c r="J329" s="424"/>
      <c r="K329" s="424"/>
      <c r="L329" s="424"/>
      <c r="M329" s="424"/>
      <c r="N329" s="424"/>
      <c r="O329" s="424"/>
      <c r="P329" s="424"/>
      <c r="Q329" s="424"/>
      <c r="R329" s="424"/>
      <c r="S329" s="424"/>
      <c r="T329" s="424"/>
      <c r="U329" s="424"/>
      <c r="V329" s="424"/>
    </row>
    <row r="330" spans="1:22" x14ac:dyDescent="0.25">
      <c r="A330" s="424"/>
      <c r="B330" s="424"/>
      <c r="C330" s="427"/>
      <c r="D330" s="424"/>
      <c r="E330" s="424"/>
      <c r="F330" s="424"/>
      <c r="G330" s="424"/>
      <c r="H330" s="424"/>
      <c r="I330" s="424"/>
      <c r="J330" s="424"/>
      <c r="K330" s="424"/>
      <c r="L330" s="424"/>
      <c r="M330" s="424"/>
      <c r="N330" s="424"/>
      <c r="O330" s="424"/>
      <c r="P330" s="424"/>
      <c r="Q330" s="424"/>
      <c r="R330" s="424"/>
      <c r="S330" s="424"/>
      <c r="T330" s="424"/>
      <c r="U330" s="424"/>
      <c r="V330" s="424"/>
    </row>
    <row r="331" spans="1:22" x14ac:dyDescent="0.25">
      <c r="A331" s="424"/>
      <c r="B331" s="424"/>
      <c r="C331" s="427"/>
      <c r="D331" s="424"/>
      <c r="E331" s="424"/>
      <c r="F331" s="424"/>
      <c r="G331" s="424"/>
      <c r="H331" s="424"/>
      <c r="I331" s="424"/>
      <c r="J331" s="424"/>
      <c r="K331" s="424"/>
      <c r="L331" s="424"/>
      <c r="M331" s="424"/>
      <c r="N331" s="424"/>
      <c r="O331" s="424"/>
      <c r="P331" s="424"/>
      <c r="Q331" s="424"/>
      <c r="R331" s="424"/>
      <c r="S331" s="424"/>
      <c r="T331" s="424"/>
      <c r="U331" s="424"/>
      <c r="V331" s="424"/>
    </row>
    <row r="332" spans="1:22" x14ac:dyDescent="0.25">
      <c r="A332" s="424"/>
      <c r="B332" s="424"/>
      <c r="C332" s="427"/>
      <c r="D332" s="424"/>
      <c r="E332" s="424"/>
      <c r="F332" s="424"/>
      <c r="G332" s="424"/>
      <c r="H332" s="424"/>
      <c r="I332" s="424"/>
      <c r="J332" s="424"/>
      <c r="K332" s="424"/>
      <c r="L332" s="424"/>
      <c r="M332" s="424"/>
      <c r="N332" s="424"/>
      <c r="O332" s="424"/>
      <c r="P332" s="424"/>
      <c r="Q332" s="424"/>
      <c r="R332" s="424"/>
      <c r="S332" s="424"/>
      <c r="T332" s="424"/>
      <c r="U332" s="424"/>
      <c r="V332" s="424"/>
    </row>
    <row r="333" spans="1:22" x14ac:dyDescent="0.25">
      <c r="A333" s="424"/>
      <c r="B333" s="424"/>
      <c r="C333" s="427"/>
      <c r="D333" s="424"/>
      <c r="E333" s="424"/>
      <c r="F333" s="424"/>
      <c r="G333" s="424"/>
      <c r="H333" s="424"/>
      <c r="I333" s="424"/>
      <c r="J333" s="424"/>
      <c r="K333" s="424"/>
      <c r="L333" s="424"/>
      <c r="M333" s="424"/>
      <c r="N333" s="424"/>
      <c r="O333" s="424"/>
      <c r="P333" s="424"/>
      <c r="Q333" s="424"/>
      <c r="R333" s="424"/>
      <c r="S333" s="424"/>
      <c r="T333" s="424"/>
      <c r="U333" s="424"/>
      <c r="V333" s="424"/>
    </row>
    <row r="334" spans="1:22" x14ac:dyDescent="0.25">
      <c r="A334" s="424"/>
      <c r="B334" s="424"/>
      <c r="C334" s="427"/>
      <c r="D334" s="424"/>
      <c r="E334" s="424"/>
      <c r="F334" s="424"/>
      <c r="G334" s="424"/>
      <c r="H334" s="424"/>
      <c r="I334" s="424"/>
      <c r="J334" s="424"/>
      <c r="K334" s="424"/>
      <c r="L334" s="424"/>
      <c r="M334" s="424"/>
      <c r="N334" s="424"/>
      <c r="O334" s="424"/>
      <c r="P334" s="424"/>
      <c r="Q334" s="424"/>
      <c r="R334" s="424"/>
      <c r="S334" s="424"/>
      <c r="T334" s="424"/>
      <c r="U334" s="424"/>
      <c r="V334" s="424"/>
    </row>
    <row r="335" spans="1:22" x14ac:dyDescent="0.25">
      <c r="A335" s="424"/>
      <c r="B335" s="424"/>
      <c r="C335" s="427"/>
      <c r="D335" s="424"/>
      <c r="E335" s="424"/>
      <c r="F335" s="424"/>
      <c r="G335" s="424"/>
      <c r="H335" s="424"/>
      <c r="I335" s="424"/>
      <c r="J335" s="424"/>
      <c r="K335" s="424"/>
      <c r="L335" s="424"/>
      <c r="M335" s="424"/>
      <c r="N335" s="424"/>
      <c r="O335" s="424"/>
      <c r="P335" s="424"/>
      <c r="Q335" s="424"/>
      <c r="R335" s="424"/>
      <c r="S335" s="424"/>
      <c r="T335" s="424"/>
      <c r="U335" s="424"/>
      <c r="V335" s="424"/>
    </row>
    <row r="336" spans="1:22" x14ac:dyDescent="0.25">
      <c r="A336" s="424"/>
      <c r="B336" s="424"/>
      <c r="C336" s="427"/>
      <c r="D336" s="424"/>
      <c r="E336" s="424"/>
      <c r="F336" s="424"/>
      <c r="G336" s="424"/>
      <c r="H336" s="424"/>
      <c r="I336" s="424"/>
      <c r="J336" s="424"/>
      <c r="K336" s="424"/>
      <c r="L336" s="424"/>
      <c r="M336" s="424"/>
      <c r="N336" s="424"/>
      <c r="O336" s="424"/>
      <c r="P336" s="424"/>
      <c r="Q336" s="424"/>
      <c r="R336" s="424"/>
      <c r="S336" s="424"/>
      <c r="T336" s="424"/>
      <c r="U336" s="424"/>
      <c r="V336" s="424"/>
    </row>
    <row r="337" spans="1:22" x14ac:dyDescent="0.25">
      <c r="A337" s="424"/>
      <c r="B337" s="424"/>
      <c r="C337" s="427"/>
      <c r="D337" s="424"/>
      <c r="E337" s="424"/>
      <c r="F337" s="424"/>
      <c r="G337" s="424"/>
      <c r="H337" s="424"/>
      <c r="I337" s="424"/>
      <c r="J337" s="424"/>
      <c r="K337" s="424"/>
      <c r="L337" s="424"/>
      <c r="M337" s="424"/>
      <c r="N337" s="424"/>
      <c r="O337" s="424"/>
      <c r="P337" s="424"/>
      <c r="Q337" s="424"/>
      <c r="R337" s="424"/>
      <c r="S337" s="424"/>
      <c r="T337" s="424"/>
      <c r="U337" s="424"/>
      <c r="V337" s="424"/>
    </row>
    <row r="338" spans="1:22" x14ac:dyDescent="0.25">
      <c r="A338" s="424"/>
      <c r="B338" s="424"/>
      <c r="C338" s="427"/>
      <c r="D338" s="424"/>
      <c r="E338" s="424"/>
      <c r="F338" s="424"/>
      <c r="G338" s="424"/>
      <c r="H338" s="424"/>
      <c r="I338" s="424"/>
      <c r="J338" s="424"/>
      <c r="K338" s="424"/>
      <c r="L338" s="424"/>
      <c r="M338" s="424"/>
      <c r="N338" s="424"/>
      <c r="O338" s="424"/>
      <c r="P338" s="424"/>
      <c r="Q338" s="424"/>
      <c r="R338" s="424"/>
      <c r="S338" s="424"/>
      <c r="T338" s="424"/>
      <c r="U338" s="424"/>
      <c r="V338" s="424"/>
    </row>
  </sheetData>
  <mergeCells count="12">
    <mergeCell ref="A5:C5"/>
    <mergeCell ref="A24:C24"/>
    <mergeCell ref="A39:C39"/>
    <mergeCell ref="A47:C47"/>
    <mergeCell ref="A16:C16"/>
    <mergeCell ref="A18:C18"/>
    <mergeCell ref="A15:C15"/>
    <mergeCell ref="A7:C7"/>
    <mergeCell ref="A9:C9"/>
    <mergeCell ref="A10:C10"/>
    <mergeCell ref="A12:C12"/>
    <mergeCell ref="A13:C13"/>
  </mergeCells>
  <dataValidations count="2">
    <dataValidation type="list" allowBlank="1" showInputMessage="1" showErrorMessage="1" sqref="C23" xr:uid="{00000000-0002-0000-0000-000000000000}">
      <formula1>список1</formula1>
    </dataValidation>
    <dataValidation type="list" allowBlank="1" showInputMessage="1" showErrorMessage="1" sqref="C22" xr:uid="{00000000-0002-0000-0000-000001000000}">
      <formula1>список</formula1>
    </dataValidation>
  </dataValidation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2">
    <pageSetUpPr fitToPage="1"/>
  </sheetPr>
  <dimension ref="A1:AB360"/>
  <sheetViews>
    <sheetView view="pageBreakPreview" topLeftCell="A15" zoomScale="70" zoomScaleSheetLayoutView="70" workbookViewId="0">
      <selection activeCell="D22" sqref="D22"/>
    </sheetView>
  </sheetViews>
  <sheetFormatPr defaultColWidth="9.140625" defaultRowHeight="15" x14ac:dyDescent="0.25"/>
  <cols>
    <col min="1" max="1" width="7.42578125" style="71" customWidth="1"/>
    <col min="2" max="2" width="35.85546875" style="71" customWidth="1"/>
    <col min="3" max="3" width="31.140625" style="71" customWidth="1"/>
    <col min="4" max="4" width="25" style="71" customWidth="1"/>
    <col min="5" max="5" width="50" style="71" customWidth="1"/>
    <col min="6" max="6" width="32.42578125" style="71" customWidth="1"/>
    <col min="7" max="7" width="56.85546875" style="71" customWidth="1"/>
    <col min="8" max="10" width="20.5703125" style="71" customWidth="1"/>
    <col min="11" max="11" width="16" style="71" customWidth="1"/>
    <col min="12" max="12" width="20.5703125" style="71" customWidth="1"/>
    <col min="13" max="13" width="21.28515625" style="71" customWidth="1"/>
    <col min="14" max="14" width="23.85546875" style="71" customWidth="1"/>
    <col min="15" max="15" width="17.85546875" style="71" customWidth="1"/>
    <col min="16" max="16" width="23.85546875" style="71" customWidth="1"/>
    <col min="17" max="17" width="133.85546875" style="71" customWidth="1"/>
    <col min="18" max="18" width="27" style="71" customWidth="1"/>
    <col min="19" max="19" width="43" style="71" customWidth="1"/>
    <col min="20" max="16384" width="9.140625" style="71"/>
  </cols>
  <sheetData>
    <row r="1" spans="1:28" s="2" customFormat="1" ht="18.75" customHeight="1" x14ac:dyDescent="0.2">
      <c r="S1" s="4" t="s">
        <v>66</v>
      </c>
    </row>
    <row r="2" spans="1:28" s="2" customFormat="1" ht="18.75" customHeight="1" x14ac:dyDescent="0.3">
      <c r="S2" s="1" t="s">
        <v>8</v>
      </c>
    </row>
    <row r="3" spans="1:28" s="2" customFormat="1" ht="18.75" x14ac:dyDescent="0.3">
      <c r="S3" s="1" t="s">
        <v>65</v>
      </c>
    </row>
    <row r="4" spans="1:28" s="2" customFormat="1" ht="18.75" customHeight="1" x14ac:dyDescent="0.2">
      <c r="A4" s="449" t="str">
        <f>CONCATENATE('1. паспорт местоположение'!A5:B5,'1. паспорт местоположение'!C5)</f>
        <v>Год раскрытия информации: 2026 год</v>
      </c>
      <c r="B4" s="449"/>
      <c r="C4" s="449"/>
      <c r="D4" s="449"/>
      <c r="E4" s="449"/>
      <c r="F4" s="449"/>
      <c r="G4" s="449"/>
      <c r="H4" s="449"/>
      <c r="I4" s="449"/>
      <c r="J4" s="449"/>
      <c r="K4" s="449"/>
      <c r="L4" s="449"/>
      <c r="M4" s="449"/>
      <c r="N4" s="449"/>
      <c r="O4" s="449"/>
      <c r="P4" s="449"/>
      <c r="Q4" s="449"/>
      <c r="R4" s="449"/>
      <c r="S4" s="449"/>
    </row>
    <row r="5" spans="1:28" s="2" customFormat="1" ht="15.75" x14ac:dyDescent="0.2">
      <c r="A5" s="73"/>
    </row>
    <row r="6" spans="1:28" s="2" customFormat="1" ht="18.75" x14ac:dyDescent="0.2">
      <c r="A6" s="459" t="s">
        <v>7</v>
      </c>
      <c r="B6" s="459"/>
      <c r="C6" s="459"/>
      <c r="D6" s="459"/>
      <c r="E6" s="459"/>
      <c r="F6" s="459"/>
      <c r="G6" s="459"/>
      <c r="H6" s="459"/>
      <c r="I6" s="459"/>
      <c r="J6" s="459"/>
      <c r="K6" s="459"/>
      <c r="L6" s="459"/>
      <c r="M6" s="459"/>
      <c r="N6" s="459"/>
      <c r="O6" s="459"/>
      <c r="P6" s="459"/>
      <c r="Q6" s="459"/>
      <c r="R6" s="459"/>
      <c r="S6" s="459"/>
      <c r="T6" s="74"/>
      <c r="U6" s="74"/>
      <c r="V6" s="74"/>
      <c r="W6" s="74"/>
      <c r="X6" s="74"/>
      <c r="Y6" s="74"/>
      <c r="Z6" s="74"/>
      <c r="AA6" s="74"/>
      <c r="AB6" s="74"/>
    </row>
    <row r="7" spans="1:28" s="2" customFormat="1" ht="18.75" x14ac:dyDescent="0.2">
      <c r="A7" s="459"/>
      <c r="B7" s="459"/>
      <c r="C7" s="459"/>
      <c r="D7" s="459"/>
      <c r="E7" s="459"/>
      <c r="F7" s="459"/>
      <c r="G7" s="459"/>
      <c r="H7" s="459"/>
      <c r="I7" s="459"/>
      <c r="J7" s="459"/>
      <c r="K7" s="459"/>
      <c r="L7" s="459"/>
      <c r="M7" s="459"/>
      <c r="N7" s="459"/>
      <c r="O7" s="459"/>
      <c r="P7" s="459"/>
      <c r="Q7" s="459"/>
      <c r="R7" s="459"/>
      <c r="S7" s="459"/>
      <c r="T7" s="74"/>
      <c r="U7" s="74"/>
      <c r="V7" s="74"/>
      <c r="W7" s="74"/>
      <c r="X7" s="74"/>
      <c r="Y7" s="74"/>
      <c r="Z7" s="74"/>
      <c r="AA7" s="74"/>
      <c r="AB7" s="74"/>
    </row>
    <row r="8" spans="1:28" s="2" customFormat="1" ht="18.75" x14ac:dyDescent="0.2">
      <c r="A8" s="460" t="str">
        <f>'1. паспорт местоположение'!A9:C9</f>
        <v>Акционерное общество "Россети Янтарь" ДЗО  ПАО "Россети"</v>
      </c>
      <c r="B8" s="460"/>
      <c r="C8" s="460"/>
      <c r="D8" s="460"/>
      <c r="E8" s="460"/>
      <c r="F8" s="460"/>
      <c r="G8" s="460"/>
      <c r="H8" s="460"/>
      <c r="I8" s="460"/>
      <c r="J8" s="460"/>
      <c r="K8" s="460"/>
      <c r="L8" s="460"/>
      <c r="M8" s="460"/>
      <c r="N8" s="460"/>
      <c r="O8" s="460"/>
      <c r="P8" s="460"/>
      <c r="Q8" s="460"/>
      <c r="R8" s="460"/>
      <c r="S8" s="460"/>
      <c r="T8" s="74"/>
      <c r="U8" s="74"/>
      <c r="V8" s="74"/>
      <c r="W8" s="74"/>
      <c r="X8" s="74"/>
      <c r="Y8" s="74"/>
      <c r="Z8" s="74"/>
      <c r="AA8" s="74"/>
      <c r="AB8" s="74"/>
    </row>
    <row r="9" spans="1:28" s="2" customFormat="1" ht="18.75" x14ac:dyDescent="0.2">
      <c r="A9" s="464" t="s">
        <v>6</v>
      </c>
      <c r="B9" s="464"/>
      <c r="C9" s="464"/>
      <c r="D9" s="464"/>
      <c r="E9" s="464"/>
      <c r="F9" s="464"/>
      <c r="G9" s="464"/>
      <c r="H9" s="464"/>
      <c r="I9" s="464"/>
      <c r="J9" s="464"/>
      <c r="K9" s="464"/>
      <c r="L9" s="464"/>
      <c r="M9" s="464"/>
      <c r="N9" s="464"/>
      <c r="O9" s="464"/>
      <c r="P9" s="464"/>
      <c r="Q9" s="464"/>
      <c r="R9" s="464"/>
      <c r="S9" s="464"/>
      <c r="T9" s="74"/>
      <c r="U9" s="74"/>
      <c r="V9" s="74"/>
      <c r="W9" s="74"/>
      <c r="X9" s="74"/>
      <c r="Y9" s="74"/>
      <c r="Z9" s="74"/>
      <c r="AA9" s="74"/>
      <c r="AB9" s="74"/>
    </row>
    <row r="10" spans="1:28" s="2" customFormat="1" ht="18.75" x14ac:dyDescent="0.2">
      <c r="A10" s="459"/>
      <c r="B10" s="459"/>
      <c r="C10" s="459"/>
      <c r="D10" s="459"/>
      <c r="E10" s="459"/>
      <c r="F10" s="459"/>
      <c r="G10" s="459"/>
      <c r="H10" s="459"/>
      <c r="I10" s="459"/>
      <c r="J10" s="459"/>
      <c r="K10" s="459"/>
      <c r="L10" s="459"/>
      <c r="M10" s="459"/>
      <c r="N10" s="459"/>
      <c r="O10" s="459"/>
      <c r="P10" s="459"/>
      <c r="Q10" s="459"/>
      <c r="R10" s="459"/>
      <c r="S10" s="459"/>
      <c r="T10" s="74"/>
      <c r="U10" s="74"/>
      <c r="V10" s="74"/>
      <c r="W10" s="74"/>
      <c r="X10" s="74"/>
      <c r="Y10" s="74"/>
      <c r="Z10" s="74"/>
      <c r="AA10" s="74"/>
      <c r="AB10" s="74"/>
    </row>
    <row r="11" spans="1:28" s="2" customFormat="1" ht="18.75" x14ac:dyDescent="0.2">
      <c r="A11" s="460" t="str">
        <f>'1. паспорт местоположение'!A12:C12</f>
        <v>P_24-1245</v>
      </c>
      <c r="B11" s="460"/>
      <c r="C11" s="460"/>
      <c r="D11" s="460"/>
      <c r="E11" s="460"/>
      <c r="F11" s="460"/>
      <c r="G11" s="460"/>
      <c r="H11" s="460"/>
      <c r="I11" s="460"/>
      <c r="J11" s="460"/>
      <c r="K11" s="460"/>
      <c r="L11" s="460"/>
      <c r="M11" s="460"/>
      <c r="N11" s="460"/>
      <c r="O11" s="460"/>
      <c r="P11" s="460"/>
      <c r="Q11" s="460"/>
      <c r="R11" s="460"/>
      <c r="S11" s="460"/>
      <c r="T11" s="74"/>
      <c r="U11" s="74"/>
      <c r="V11" s="74"/>
      <c r="W11" s="74"/>
      <c r="X11" s="74"/>
      <c r="Y11" s="74"/>
      <c r="Z11" s="74"/>
      <c r="AA11" s="74"/>
      <c r="AB11" s="74"/>
    </row>
    <row r="12" spans="1:28" s="2" customFormat="1" ht="18.75" x14ac:dyDescent="0.2">
      <c r="A12" s="464" t="s">
        <v>5</v>
      </c>
      <c r="B12" s="464"/>
      <c r="C12" s="464"/>
      <c r="D12" s="464"/>
      <c r="E12" s="464"/>
      <c r="F12" s="464"/>
      <c r="G12" s="464"/>
      <c r="H12" s="464"/>
      <c r="I12" s="464"/>
      <c r="J12" s="464"/>
      <c r="K12" s="464"/>
      <c r="L12" s="464"/>
      <c r="M12" s="464"/>
      <c r="N12" s="464"/>
      <c r="O12" s="464"/>
      <c r="P12" s="464"/>
      <c r="Q12" s="464"/>
      <c r="R12" s="464"/>
      <c r="S12" s="464"/>
      <c r="T12" s="74"/>
      <c r="U12" s="74"/>
      <c r="V12" s="74"/>
      <c r="W12" s="74"/>
      <c r="X12" s="74"/>
      <c r="Y12" s="74"/>
      <c r="Z12" s="74"/>
      <c r="AA12" s="74"/>
      <c r="AB12" s="74"/>
    </row>
    <row r="13" spans="1:28" s="79" customFormat="1" ht="15.75" customHeight="1" x14ac:dyDescent="0.2">
      <c r="A13" s="465"/>
      <c r="B13" s="465"/>
      <c r="C13" s="465"/>
      <c r="D13" s="465"/>
      <c r="E13" s="465"/>
      <c r="F13" s="465"/>
      <c r="G13" s="465"/>
      <c r="H13" s="465"/>
      <c r="I13" s="465"/>
      <c r="J13" s="465"/>
      <c r="K13" s="465"/>
      <c r="L13" s="465"/>
      <c r="M13" s="465"/>
      <c r="N13" s="465"/>
      <c r="O13" s="465"/>
      <c r="P13" s="465"/>
      <c r="Q13" s="465"/>
      <c r="R13" s="465"/>
      <c r="S13" s="465"/>
      <c r="T13" s="78"/>
      <c r="U13" s="78"/>
      <c r="V13" s="78"/>
      <c r="W13" s="78"/>
      <c r="X13" s="78"/>
      <c r="Y13" s="78"/>
      <c r="Z13" s="78"/>
      <c r="AA13" s="78"/>
      <c r="AB13" s="78"/>
    </row>
    <row r="14" spans="1:28" s="80" customFormat="1" ht="15.75" x14ac:dyDescent="0.2">
      <c r="A14" s="466" t="str">
        <f>'1. паспорт местоположение'!A15:C15</f>
        <v>Строительство ТП 15/0,4 кВ, ЛЭП 15 кВ от ВЛ 15 кВ № 15-188 (инв.5115269), ЛЭП 15 кВ от ВЛ 15 кВ № 15-205 (инв. 5115271), ЛЭП 0,4 кВ, организация системы учета электроэнергии в г. Багратионовск, ул. Ф. Карима</v>
      </c>
      <c r="B14" s="466"/>
      <c r="C14" s="466"/>
      <c r="D14" s="466"/>
      <c r="E14" s="466"/>
      <c r="F14" s="466"/>
      <c r="G14" s="466"/>
      <c r="H14" s="466"/>
      <c r="I14" s="466"/>
      <c r="J14" s="466"/>
      <c r="K14" s="466"/>
      <c r="L14" s="466"/>
      <c r="M14" s="466"/>
      <c r="N14" s="466"/>
      <c r="O14" s="466"/>
      <c r="P14" s="466"/>
      <c r="Q14" s="466"/>
      <c r="R14" s="466"/>
      <c r="S14" s="466"/>
      <c r="T14" s="76"/>
      <c r="U14" s="76"/>
      <c r="V14" s="76"/>
      <c r="W14" s="76"/>
      <c r="X14" s="76"/>
      <c r="Y14" s="76"/>
      <c r="Z14" s="76"/>
      <c r="AA14" s="76"/>
      <c r="AB14" s="76"/>
    </row>
    <row r="15" spans="1:28" s="80" customFormat="1" ht="15" customHeight="1" x14ac:dyDescent="0.2">
      <c r="A15" s="464" t="s">
        <v>4</v>
      </c>
      <c r="B15" s="464"/>
      <c r="C15" s="464"/>
      <c r="D15" s="464"/>
      <c r="E15" s="464"/>
      <c r="F15" s="464"/>
      <c r="G15" s="464"/>
      <c r="H15" s="464"/>
      <c r="I15" s="464"/>
      <c r="J15" s="464"/>
      <c r="K15" s="464"/>
      <c r="L15" s="464"/>
      <c r="M15" s="464"/>
      <c r="N15" s="464"/>
      <c r="O15" s="464"/>
      <c r="P15" s="464"/>
      <c r="Q15" s="464"/>
      <c r="R15" s="464"/>
      <c r="S15" s="464"/>
      <c r="T15" s="77"/>
      <c r="U15" s="77"/>
      <c r="V15" s="77"/>
      <c r="W15" s="77"/>
      <c r="X15" s="77"/>
      <c r="Y15" s="77"/>
      <c r="Z15" s="77"/>
      <c r="AA15" s="77"/>
      <c r="AB15" s="77"/>
    </row>
    <row r="16" spans="1:28" s="80" customFormat="1" ht="15" customHeight="1" x14ac:dyDescent="0.2">
      <c r="A16" s="467"/>
      <c r="B16" s="467"/>
      <c r="C16" s="467"/>
      <c r="D16" s="467"/>
      <c r="E16" s="467"/>
      <c r="F16" s="467"/>
      <c r="G16" s="467"/>
      <c r="H16" s="467"/>
      <c r="I16" s="467"/>
      <c r="J16" s="467"/>
      <c r="K16" s="467"/>
      <c r="L16" s="467"/>
      <c r="M16" s="467"/>
      <c r="N16" s="467"/>
      <c r="O16" s="467"/>
      <c r="P16" s="467"/>
      <c r="Q16" s="467"/>
      <c r="R16" s="467"/>
      <c r="S16" s="467"/>
      <c r="T16" s="81"/>
      <c r="U16" s="81"/>
      <c r="V16" s="81"/>
      <c r="W16" s="81"/>
      <c r="X16" s="81"/>
      <c r="Y16" s="81"/>
    </row>
    <row r="17" spans="1:28" s="80" customFormat="1" ht="45.75" customHeight="1" x14ac:dyDescent="0.2">
      <c r="A17" s="468" t="s">
        <v>348</v>
      </c>
      <c r="B17" s="468"/>
      <c r="C17" s="468"/>
      <c r="D17" s="468"/>
      <c r="E17" s="468"/>
      <c r="F17" s="468"/>
      <c r="G17" s="468"/>
      <c r="H17" s="468"/>
      <c r="I17" s="468"/>
      <c r="J17" s="468"/>
      <c r="K17" s="468"/>
      <c r="L17" s="468"/>
      <c r="M17" s="468"/>
      <c r="N17" s="468"/>
      <c r="O17" s="468"/>
      <c r="P17" s="468"/>
      <c r="Q17" s="468"/>
      <c r="R17" s="468"/>
      <c r="S17" s="468"/>
      <c r="T17" s="82"/>
      <c r="U17" s="82"/>
      <c r="V17" s="82"/>
      <c r="W17" s="82"/>
      <c r="X17" s="82"/>
      <c r="Y17" s="82"/>
      <c r="Z17" s="82"/>
      <c r="AA17" s="82"/>
      <c r="AB17" s="82"/>
    </row>
    <row r="18" spans="1:28" s="80" customFormat="1" ht="15" customHeight="1" x14ac:dyDescent="0.2">
      <c r="A18" s="469"/>
      <c r="B18" s="469"/>
      <c r="C18" s="469"/>
      <c r="D18" s="469"/>
      <c r="E18" s="469"/>
      <c r="F18" s="469"/>
      <c r="G18" s="469"/>
      <c r="H18" s="469"/>
      <c r="I18" s="469"/>
      <c r="J18" s="469"/>
      <c r="K18" s="469"/>
      <c r="L18" s="469"/>
      <c r="M18" s="469"/>
      <c r="N18" s="469"/>
      <c r="O18" s="469"/>
      <c r="P18" s="469"/>
      <c r="Q18" s="469"/>
      <c r="R18" s="469"/>
      <c r="S18" s="469"/>
      <c r="T18" s="81"/>
      <c r="U18" s="81"/>
      <c r="V18" s="81"/>
      <c r="W18" s="81"/>
      <c r="X18" s="81"/>
      <c r="Y18" s="81"/>
    </row>
    <row r="19" spans="1:28" s="80" customFormat="1" ht="54" customHeight="1" x14ac:dyDescent="0.2">
      <c r="A19" s="458" t="s">
        <v>3</v>
      </c>
      <c r="B19" s="458" t="s">
        <v>94</v>
      </c>
      <c r="C19" s="461" t="s">
        <v>271</v>
      </c>
      <c r="D19" s="458" t="s">
        <v>270</v>
      </c>
      <c r="E19" s="458" t="s">
        <v>93</v>
      </c>
      <c r="F19" s="458" t="s">
        <v>92</v>
      </c>
      <c r="G19" s="458" t="s">
        <v>266</v>
      </c>
      <c r="H19" s="458" t="s">
        <v>91</v>
      </c>
      <c r="I19" s="458" t="s">
        <v>90</v>
      </c>
      <c r="J19" s="458" t="s">
        <v>89</v>
      </c>
      <c r="K19" s="458" t="s">
        <v>88</v>
      </c>
      <c r="L19" s="458" t="s">
        <v>87</v>
      </c>
      <c r="M19" s="458" t="s">
        <v>86</v>
      </c>
      <c r="N19" s="458" t="s">
        <v>85</v>
      </c>
      <c r="O19" s="458" t="s">
        <v>84</v>
      </c>
      <c r="P19" s="458" t="s">
        <v>83</v>
      </c>
      <c r="Q19" s="458" t="s">
        <v>269</v>
      </c>
      <c r="R19" s="458"/>
      <c r="S19" s="463" t="s">
        <v>342</v>
      </c>
      <c r="T19" s="81"/>
      <c r="U19" s="81"/>
      <c r="V19" s="81"/>
      <c r="W19" s="81"/>
      <c r="X19" s="81"/>
      <c r="Y19" s="81"/>
    </row>
    <row r="20" spans="1:28" s="80" customFormat="1" ht="180.75" customHeight="1" x14ac:dyDescent="0.2">
      <c r="A20" s="458"/>
      <c r="B20" s="458"/>
      <c r="C20" s="462"/>
      <c r="D20" s="458"/>
      <c r="E20" s="458"/>
      <c r="F20" s="458"/>
      <c r="G20" s="458"/>
      <c r="H20" s="458"/>
      <c r="I20" s="458"/>
      <c r="J20" s="458"/>
      <c r="K20" s="458"/>
      <c r="L20" s="458"/>
      <c r="M20" s="458"/>
      <c r="N20" s="458"/>
      <c r="O20" s="458"/>
      <c r="P20" s="458"/>
      <c r="Q20" s="94" t="s">
        <v>267</v>
      </c>
      <c r="R20" s="95" t="s">
        <v>268</v>
      </c>
      <c r="S20" s="463"/>
      <c r="T20" s="87"/>
      <c r="U20" s="87"/>
      <c r="V20" s="87"/>
      <c r="W20" s="87"/>
      <c r="X20" s="87"/>
      <c r="Y20" s="87"/>
      <c r="Z20" s="88"/>
      <c r="AA20" s="88"/>
      <c r="AB20" s="88"/>
    </row>
    <row r="21" spans="1:28" s="80" customFormat="1" ht="18.75" x14ac:dyDescent="0.2">
      <c r="A21" s="94">
        <v>1</v>
      </c>
      <c r="B21" s="96">
        <v>2</v>
      </c>
      <c r="C21" s="94">
        <v>3</v>
      </c>
      <c r="D21" s="96">
        <v>4</v>
      </c>
      <c r="E21" s="94">
        <v>5</v>
      </c>
      <c r="F21" s="96">
        <v>6</v>
      </c>
      <c r="G21" s="94">
        <v>7</v>
      </c>
      <c r="H21" s="96">
        <v>8</v>
      </c>
      <c r="I21" s="94">
        <v>9</v>
      </c>
      <c r="J21" s="96">
        <v>10</v>
      </c>
      <c r="K21" s="94">
        <v>11</v>
      </c>
      <c r="L21" s="96">
        <v>12</v>
      </c>
      <c r="M21" s="94">
        <v>13</v>
      </c>
      <c r="N21" s="96">
        <v>14</v>
      </c>
      <c r="O21" s="94">
        <v>15</v>
      </c>
      <c r="P21" s="96">
        <v>16</v>
      </c>
      <c r="Q21" s="94">
        <v>17</v>
      </c>
      <c r="R21" s="96">
        <v>18</v>
      </c>
      <c r="S21" s="94">
        <v>19</v>
      </c>
      <c r="T21" s="87"/>
      <c r="U21" s="87"/>
      <c r="V21" s="87"/>
      <c r="W21" s="87"/>
      <c r="X21" s="87"/>
      <c r="Y21" s="87"/>
      <c r="Z21" s="88"/>
      <c r="AA21" s="88"/>
      <c r="AB21" s="88"/>
    </row>
    <row r="22" spans="1:28" s="80" customFormat="1" ht="378" customHeight="1" x14ac:dyDescent="0.2">
      <c r="A22" s="85">
        <v>1</v>
      </c>
      <c r="B22" s="85" t="s">
        <v>604</v>
      </c>
      <c r="C22" s="85"/>
      <c r="D22" s="408" t="s">
        <v>629</v>
      </c>
      <c r="E22" s="408" t="s">
        <v>606</v>
      </c>
      <c r="F22" s="85" t="s">
        <v>605</v>
      </c>
      <c r="G22" s="85" t="s">
        <v>607</v>
      </c>
      <c r="H22" s="85">
        <f>SUM(I22:J22)</f>
        <v>0.21629999999999999</v>
      </c>
      <c r="I22" s="85"/>
      <c r="J22" s="85">
        <v>0.21629999999999999</v>
      </c>
      <c r="K22" s="85">
        <v>0.4</v>
      </c>
      <c r="L22" s="85">
        <v>2</v>
      </c>
      <c r="M22" s="85">
        <v>0.5</v>
      </c>
      <c r="N22" s="85">
        <v>2</v>
      </c>
      <c r="O22" s="85"/>
      <c r="P22" s="85"/>
      <c r="Q22" s="92" t="s">
        <v>608</v>
      </c>
      <c r="R22" s="85"/>
      <c r="S22" s="85">
        <v>36.942336660000002</v>
      </c>
      <c r="T22" s="87"/>
      <c r="U22" s="87"/>
      <c r="V22" s="87"/>
      <c r="W22" s="87"/>
      <c r="X22" s="87"/>
      <c r="Y22" s="87"/>
      <c r="Z22" s="88"/>
      <c r="AA22" s="88"/>
      <c r="AB22" s="88"/>
    </row>
    <row r="23" spans="1:28" s="80" customFormat="1" ht="18.75" x14ac:dyDescent="0.2">
      <c r="A23" s="94"/>
      <c r="B23" s="96" t="s">
        <v>475</v>
      </c>
      <c r="C23" s="96"/>
      <c r="D23" s="96"/>
      <c r="E23" s="96"/>
      <c r="F23" s="96"/>
      <c r="G23" s="96"/>
      <c r="H23" s="55">
        <f>SUM(H22:H22)</f>
        <v>0.21629999999999999</v>
      </c>
      <c r="I23" s="3"/>
      <c r="J23" s="55">
        <f>SUM(J22:J22)</f>
        <v>0.21629999999999999</v>
      </c>
      <c r="K23" s="3"/>
      <c r="L23" s="3"/>
      <c r="M23" s="3"/>
      <c r="N23" s="3"/>
      <c r="O23" s="3"/>
      <c r="P23" s="3"/>
      <c r="Q23" s="3"/>
      <c r="R23" s="97"/>
      <c r="S23" s="55">
        <f>SUM(S22)</f>
        <v>36.942336660000002</v>
      </c>
      <c r="T23" s="87"/>
      <c r="U23" s="87"/>
      <c r="V23" s="87"/>
      <c r="W23" s="87"/>
      <c r="X23" s="88"/>
      <c r="Y23" s="88"/>
      <c r="Z23" s="88"/>
      <c r="AA23" s="88"/>
      <c r="AB23" s="88"/>
    </row>
    <row r="24" spans="1:28" x14ac:dyDescent="0.25">
      <c r="A24" s="93"/>
      <c r="B24" s="93"/>
      <c r="C24" s="93"/>
      <c r="D24" s="93"/>
      <c r="E24" s="93"/>
      <c r="F24" s="93"/>
      <c r="G24" s="93"/>
      <c r="H24" s="93"/>
      <c r="I24" s="93"/>
      <c r="J24" s="93"/>
      <c r="K24" s="93"/>
      <c r="L24" s="93"/>
      <c r="M24" s="93"/>
      <c r="N24" s="93"/>
      <c r="O24" s="93"/>
      <c r="P24" s="93"/>
      <c r="Q24" s="93"/>
      <c r="R24" s="93"/>
      <c r="S24" s="93"/>
      <c r="T24" s="93"/>
      <c r="U24" s="93"/>
      <c r="V24" s="93"/>
      <c r="W24" s="93"/>
      <c r="X24" s="93"/>
      <c r="Y24" s="93"/>
      <c r="Z24" s="93"/>
      <c r="AA24" s="93"/>
      <c r="AB24" s="93"/>
    </row>
    <row r="25" spans="1:28" x14ac:dyDescent="0.25">
      <c r="A25" s="93"/>
      <c r="B25" s="93"/>
      <c r="C25" s="93"/>
      <c r="D25" s="93"/>
      <c r="E25" s="93"/>
      <c r="F25" s="93"/>
      <c r="G25" s="93"/>
      <c r="H25" s="93"/>
      <c r="I25" s="93"/>
      <c r="J25" s="93"/>
      <c r="K25" s="93"/>
      <c r="L25" s="93"/>
      <c r="M25" s="93"/>
      <c r="N25" s="93"/>
      <c r="O25" s="93"/>
      <c r="P25" s="93"/>
      <c r="Q25" s="93"/>
      <c r="R25" s="93"/>
      <c r="S25" s="93"/>
      <c r="T25" s="93"/>
      <c r="U25" s="93"/>
      <c r="V25" s="93"/>
      <c r="W25" s="93"/>
      <c r="X25" s="93"/>
      <c r="Y25" s="93"/>
      <c r="Z25" s="93"/>
      <c r="AA25" s="93"/>
      <c r="AB25" s="93"/>
    </row>
    <row r="26" spans="1:28" x14ac:dyDescent="0.25">
      <c r="A26" s="93"/>
      <c r="B26" s="93"/>
      <c r="C26" s="93"/>
      <c r="D26" s="93"/>
      <c r="E26" s="93"/>
      <c r="F26" s="93"/>
      <c r="G26" s="93"/>
      <c r="H26" s="93"/>
      <c r="I26" s="93"/>
      <c r="J26" s="93"/>
      <c r="K26" s="93"/>
      <c r="L26" s="93"/>
      <c r="M26" s="93"/>
      <c r="N26" s="93"/>
      <c r="O26" s="93"/>
      <c r="P26" s="93"/>
      <c r="Q26" s="93"/>
      <c r="R26" s="93"/>
      <c r="S26" s="93"/>
      <c r="T26" s="93"/>
      <c r="U26" s="93"/>
      <c r="V26" s="93"/>
      <c r="W26" s="93"/>
      <c r="X26" s="93"/>
      <c r="Y26" s="93"/>
      <c r="Z26" s="93"/>
      <c r="AA26" s="93"/>
      <c r="AB26" s="93"/>
    </row>
    <row r="27" spans="1:28" x14ac:dyDescent="0.25">
      <c r="A27" s="93"/>
      <c r="B27" s="93"/>
      <c r="C27" s="93"/>
      <c r="D27" s="93"/>
      <c r="E27" s="93"/>
      <c r="F27" s="93"/>
      <c r="G27" s="93"/>
      <c r="H27" s="93"/>
      <c r="I27" s="93"/>
      <c r="J27" s="93"/>
      <c r="K27" s="93"/>
      <c r="L27" s="93"/>
      <c r="M27" s="93"/>
      <c r="N27" s="93"/>
      <c r="O27" s="93"/>
      <c r="P27" s="93"/>
      <c r="Q27" s="93"/>
      <c r="R27" s="93"/>
      <c r="S27" s="93"/>
      <c r="T27" s="93"/>
      <c r="U27" s="93"/>
      <c r="V27" s="93"/>
      <c r="W27" s="93"/>
      <c r="X27" s="93"/>
      <c r="Y27" s="93"/>
      <c r="Z27" s="93"/>
      <c r="AA27" s="93"/>
      <c r="AB27" s="93"/>
    </row>
    <row r="28" spans="1:28" x14ac:dyDescent="0.25">
      <c r="A28" s="93"/>
      <c r="B28" s="93"/>
      <c r="C28" s="93"/>
      <c r="D28" s="93"/>
      <c r="E28" s="93"/>
      <c r="F28" s="93"/>
      <c r="G28" s="93"/>
      <c r="H28" s="93"/>
      <c r="I28" s="93"/>
      <c r="J28" s="93"/>
      <c r="K28" s="93"/>
      <c r="L28" s="93"/>
      <c r="M28" s="93"/>
      <c r="N28" s="93"/>
      <c r="O28" s="93"/>
      <c r="P28" s="93"/>
      <c r="Q28" s="93"/>
      <c r="R28" s="93"/>
      <c r="S28" s="93"/>
      <c r="T28" s="93"/>
      <c r="U28" s="93"/>
      <c r="V28" s="93"/>
      <c r="W28" s="93"/>
      <c r="X28" s="93"/>
      <c r="Y28" s="93"/>
      <c r="Z28" s="93"/>
      <c r="AA28" s="93"/>
      <c r="AB28" s="93"/>
    </row>
    <row r="29" spans="1:28" x14ac:dyDescent="0.25">
      <c r="A29" s="93"/>
      <c r="B29" s="93"/>
      <c r="C29" s="93"/>
      <c r="D29" s="93"/>
      <c r="E29" s="93"/>
      <c r="F29" s="93"/>
      <c r="G29" s="93"/>
      <c r="H29" s="93"/>
      <c r="I29" s="93"/>
      <c r="J29" s="93"/>
      <c r="K29" s="93"/>
      <c r="L29" s="93"/>
      <c r="M29" s="93"/>
      <c r="N29" s="93"/>
      <c r="O29" s="93"/>
      <c r="P29" s="93"/>
      <c r="Q29" s="93"/>
      <c r="R29" s="93"/>
      <c r="S29" s="93"/>
      <c r="T29" s="93"/>
      <c r="U29" s="93"/>
      <c r="V29" s="93"/>
      <c r="W29" s="93"/>
      <c r="X29" s="93"/>
      <c r="Y29" s="93"/>
      <c r="Z29" s="93"/>
      <c r="AA29" s="93"/>
      <c r="AB29" s="93"/>
    </row>
    <row r="30" spans="1:28" x14ac:dyDescent="0.25">
      <c r="A30" s="93"/>
      <c r="B30" s="93"/>
      <c r="C30" s="93"/>
      <c r="D30" s="93"/>
      <c r="E30" s="93"/>
      <c r="F30" s="93"/>
      <c r="G30" s="93"/>
      <c r="H30" s="93"/>
      <c r="I30" s="93"/>
      <c r="J30" s="93"/>
      <c r="K30" s="93"/>
      <c r="L30" s="93"/>
      <c r="M30" s="93"/>
      <c r="N30" s="93"/>
      <c r="O30" s="93"/>
      <c r="P30" s="93"/>
      <c r="Q30" s="93"/>
      <c r="R30" s="93"/>
      <c r="S30" s="93"/>
      <c r="T30" s="93"/>
      <c r="U30" s="93"/>
      <c r="V30" s="93"/>
      <c r="W30" s="93"/>
      <c r="X30" s="93"/>
      <c r="Y30" s="93"/>
      <c r="Z30" s="93"/>
      <c r="AA30" s="93"/>
      <c r="AB30" s="93"/>
    </row>
    <row r="31" spans="1:28" x14ac:dyDescent="0.25">
      <c r="A31" s="93"/>
      <c r="B31" s="93"/>
      <c r="C31" s="93"/>
      <c r="D31" s="93"/>
      <c r="E31" s="93"/>
      <c r="F31" s="93"/>
      <c r="G31" s="93"/>
      <c r="H31" s="93"/>
      <c r="I31" s="93"/>
      <c r="J31" s="93"/>
      <c r="K31" s="93"/>
      <c r="L31" s="93"/>
      <c r="M31" s="93"/>
      <c r="N31" s="93"/>
      <c r="O31" s="93"/>
      <c r="P31" s="93"/>
      <c r="Q31" s="93"/>
      <c r="R31" s="93"/>
      <c r="S31" s="93"/>
      <c r="T31" s="93"/>
      <c r="U31" s="93"/>
      <c r="V31" s="93"/>
      <c r="W31" s="93"/>
      <c r="X31" s="93"/>
      <c r="Y31" s="93"/>
      <c r="Z31" s="93"/>
      <c r="AA31" s="93"/>
      <c r="AB31" s="93"/>
    </row>
    <row r="32" spans="1:28" x14ac:dyDescent="0.25">
      <c r="A32" s="93"/>
      <c r="B32" s="93"/>
      <c r="C32" s="93"/>
      <c r="D32" s="93"/>
      <c r="E32" s="93"/>
      <c r="F32" s="93"/>
      <c r="G32" s="93"/>
      <c r="H32" s="93"/>
      <c r="I32" s="93"/>
      <c r="J32" s="93"/>
      <c r="K32" s="93"/>
      <c r="L32" s="93"/>
      <c r="M32" s="93"/>
      <c r="N32" s="93"/>
      <c r="O32" s="93"/>
      <c r="P32" s="93"/>
      <c r="Q32" s="93"/>
      <c r="R32" s="93"/>
      <c r="S32" s="93"/>
      <c r="T32" s="93"/>
      <c r="U32" s="93"/>
      <c r="V32" s="93"/>
      <c r="W32" s="93"/>
      <c r="X32" s="93"/>
      <c r="Y32" s="93"/>
      <c r="Z32" s="93"/>
      <c r="AA32" s="93"/>
      <c r="AB32" s="93"/>
    </row>
    <row r="33" spans="1:28" x14ac:dyDescent="0.25">
      <c r="A33" s="93"/>
      <c r="B33" s="93"/>
      <c r="C33" s="93"/>
      <c r="D33" s="93"/>
      <c r="E33" s="93"/>
      <c r="F33" s="93"/>
      <c r="G33" s="93"/>
      <c r="H33" s="93"/>
      <c r="I33" s="93"/>
      <c r="J33" s="93"/>
      <c r="K33" s="93"/>
      <c r="L33" s="93"/>
      <c r="M33" s="93"/>
      <c r="N33" s="93"/>
      <c r="O33" s="93"/>
      <c r="P33" s="93"/>
      <c r="Q33" s="93"/>
      <c r="R33" s="93"/>
      <c r="S33" s="93"/>
      <c r="T33" s="93"/>
      <c r="U33" s="93"/>
      <c r="V33" s="93"/>
      <c r="W33" s="93"/>
      <c r="X33" s="93"/>
      <c r="Y33" s="93"/>
      <c r="Z33" s="93"/>
      <c r="AA33" s="93"/>
      <c r="AB33" s="93"/>
    </row>
    <row r="34" spans="1:28" x14ac:dyDescent="0.25">
      <c r="A34" s="93"/>
      <c r="B34" s="93"/>
      <c r="C34" s="93"/>
      <c r="D34" s="93"/>
      <c r="E34" s="93"/>
      <c r="F34" s="93"/>
      <c r="G34" s="93"/>
      <c r="H34" s="93"/>
      <c r="I34" s="93"/>
      <c r="J34" s="93"/>
      <c r="K34" s="93"/>
      <c r="L34" s="93"/>
      <c r="M34" s="93"/>
      <c r="N34" s="93"/>
      <c r="O34" s="93"/>
      <c r="P34" s="93"/>
      <c r="Q34" s="93"/>
      <c r="R34" s="93"/>
      <c r="S34" s="93"/>
      <c r="T34" s="93"/>
      <c r="U34" s="93"/>
      <c r="V34" s="93"/>
      <c r="W34" s="93"/>
      <c r="X34" s="93"/>
      <c r="Y34" s="93"/>
      <c r="Z34" s="93"/>
      <c r="AA34" s="93"/>
      <c r="AB34" s="93"/>
    </row>
    <row r="35" spans="1:28" x14ac:dyDescent="0.25">
      <c r="A35" s="93"/>
      <c r="B35" s="93"/>
      <c r="C35" s="93"/>
      <c r="D35" s="93"/>
      <c r="E35" s="93"/>
      <c r="F35" s="93"/>
      <c r="G35" s="93"/>
      <c r="H35" s="93"/>
      <c r="I35" s="93"/>
      <c r="J35" s="93"/>
      <c r="K35" s="93"/>
      <c r="L35" s="93"/>
      <c r="M35" s="93"/>
      <c r="N35" s="93"/>
      <c r="O35" s="93"/>
      <c r="P35" s="93"/>
      <c r="Q35" s="93"/>
      <c r="R35" s="93"/>
      <c r="S35" s="93"/>
      <c r="T35" s="93"/>
      <c r="U35" s="93"/>
      <c r="V35" s="93"/>
      <c r="W35" s="93"/>
      <c r="X35" s="93"/>
      <c r="Y35" s="93"/>
      <c r="Z35" s="93"/>
      <c r="AA35" s="93"/>
      <c r="AB35" s="93"/>
    </row>
    <row r="36" spans="1:28" x14ac:dyDescent="0.25">
      <c r="A36" s="93"/>
      <c r="B36" s="93"/>
      <c r="C36" s="93"/>
      <c r="D36" s="93"/>
      <c r="E36" s="93"/>
      <c r="F36" s="93"/>
      <c r="G36" s="93"/>
      <c r="H36" s="93"/>
      <c r="I36" s="93"/>
      <c r="J36" s="93"/>
      <c r="K36" s="93"/>
      <c r="L36" s="93"/>
      <c r="M36" s="93"/>
      <c r="N36" s="93"/>
      <c r="O36" s="93"/>
      <c r="P36" s="93"/>
      <c r="Q36" s="93"/>
      <c r="R36" s="93"/>
      <c r="S36" s="93"/>
      <c r="T36" s="93"/>
      <c r="U36" s="93"/>
      <c r="V36" s="93"/>
      <c r="W36" s="93"/>
      <c r="X36" s="93"/>
      <c r="Y36" s="93"/>
      <c r="Z36" s="93"/>
      <c r="AA36" s="93"/>
      <c r="AB36" s="93"/>
    </row>
    <row r="37" spans="1:28" x14ac:dyDescent="0.25">
      <c r="A37" s="93"/>
      <c r="B37" s="93"/>
      <c r="C37" s="93"/>
      <c r="D37" s="93"/>
      <c r="E37" s="93"/>
      <c r="F37" s="93"/>
      <c r="G37" s="93"/>
      <c r="H37" s="93"/>
      <c r="I37" s="93"/>
      <c r="J37" s="93"/>
      <c r="K37" s="93"/>
      <c r="L37" s="93"/>
      <c r="M37" s="93"/>
      <c r="N37" s="93"/>
      <c r="O37" s="93"/>
      <c r="P37" s="93"/>
      <c r="Q37" s="93"/>
      <c r="R37" s="93"/>
      <c r="S37" s="93"/>
      <c r="T37" s="93"/>
      <c r="U37" s="93"/>
      <c r="V37" s="93"/>
      <c r="W37" s="93"/>
      <c r="X37" s="93"/>
      <c r="Y37" s="93"/>
      <c r="Z37" s="93"/>
      <c r="AA37" s="93"/>
      <c r="AB37" s="93"/>
    </row>
    <row r="38" spans="1:28" x14ac:dyDescent="0.25">
      <c r="A38" s="93"/>
      <c r="B38" s="93"/>
      <c r="C38" s="93"/>
      <c r="D38" s="93"/>
      <c r="E38" s="93"/>
      <c r="F38" s="93"/>
      <c r="G38" s="93"/>
      <c r="H38" s="93"/>
      <c r="I38" s="93"/>
      <c r="J38" s="93"/>
      <c r="K38" s="93"/>
      <c r="L38" s="93"/>
      <c r="M38" s="93"/>
      <c r="N38" s="93"/>
      <c r="O38" s="93"/>
      <c r="P38" s="93"/>
      <c r="Q38" s="93"/>
      <c r="R38" s="93"/>
      <c r="S38" s="93"/>
      <c r="T38" s="93"/>
      <c r="U38" s="93"/>
      <c r="V38" s="93"/>
      <c r="W38" s="93"/>
      <c r="X38" s="93"/>
      <c r="Y38" s="93"/>
      <c r="Z38" s="93"/>
      <c r="AA38" s="93"/>
      <c r="AB38" s="93"/>
    </row>
    <row r="39" spans="1:28" x14ac:dyDescent="0.25">
      <c r="A39" s="93"/>
      <c r="B39" s="93"/>
      <c r="C39" s="93"/>
      <c r="D39" s="93"/>
      <c r="E39" s="93"/>
      <c r="F39" s="93"/>
      <c r="G39" s="93"/>
      <c r="H39" s="93"/>
      <c r="I39" s="93"/>
      <c r="J39" s="93"/>
      <c r="K39" s="93"/>
      <c r="L39" s="93"/>
      <c r="M39" s="93"/>
      <c r="N39" s="93"/>
      <c r="O39" s="93"/>
      <c r="P39" s="93"/>
      <c r="Q39" s="93"/>
      <c r="R39" s="93"/>
      <c r="S39" s="93"/>
      <c r="T39" s="93"/>
      <c r="U39" s="93"/>
      <c r="V39" s="93"/>
      <c r="W39" s="93"/>
      <c r="X39" s="93"/>
      <c r="Y39" s="93"/>
      <c r="Z39" s="93"/>
      <c r="AA39" s="93"/>
      <c r="AB39" s="93"/>
    </row>
    <row r="40" spans="1:28" x14ac:dyDescent="0.25">
      <c r="A40" s="93"/>
      <c r="B40" s="93"/>
      <c r="C40" s="93"/>
      <c r="D40" s="93"/>
      <c r="E40" s="93"/>
      <c r="F40" s="93"/>
      <c r="G40" s="93"/>
      <c r="H40" s="93"/>
      <c r="I40" s="93"/>
      <c r="J40" s="93"/>
      <c r="K40" s="93"/>
      <c r="L40" s="93"/>
      <c r="M40" s="93"/>
      <c r="N40" s="93"/>
      <c r="O40" s="93"/>
      <c r="P40" s="93"/>
      <c r="Q40" s="93"/>
      <c r="R40" s="93"/>
      <c r="S40" s="93"/>
      <c r="T40" s="93"/>
      <c r="U40" s="93"/>
      <c r="V40" s="93"/>
      <c r="W40" s="93"/>
      <c r="X40" s="93"/>
      <c r="Y40" s="93"/>
      <c r="Z40" s="93"/>
      <c r="AA40" s="93"/>
      <c r="AB40" s="93"/>
    </row>
    <row r="41" spans="1:28" x14ac:dyDescent="0.25">
      <c r="A41" s="93"/>
      <c r="B41" s="93"/>
      <c r="C41" s="93"/>
      <c r="D41" s="93"/>
      <c r="E41" s="93"/>
      <c r="F41" s="93"/>
      <c r="G41" s="93"/>
      <c r="H41" s="93"/>
      <c r="I41" s="93"/>
      <c r="J41" s="93"/>
      <c r="K41" s="93"/>
      <c r="L41" s="93"/>
      <c r="M41" s="93"/>
      <c r="N41" s="93"/>
      <c r="O41" s="93"/>
      <c r="P41" s="93"/>
      <c r="Q41" s="93"/>
      <c r="R41" s="93"/>
      <c r="S41" s="93"/>
      <c r="T41" s="93"/>
      <c r="U41" s="93"/>
      <c r="V41" s="93"/>
      <c r="W41" s="93"/>
      <c r="X41" s="93"/>
      <c r="Y41" s="93"/>
      <c r="Z41" s="93"/>
      <c r="AA41" s="93"/>
      <c r="AB41" s="93"/>
    </row>
    <row r="42" spans="1:28" x14ac:dyDescent="0.25">
      <c r="A42" s="93"/>
      <c r="B42" s="93"/>
      <c r="C42" s="93"/>
      <c r="D42" s="93"/>
      <c r="E42" s="93"/>
      <c r="F42" s="93"/>
      <c r="G42" s="93"/>
      <c r="H42" s="93"/>
      <c r="I42" s="93"/>
      <c r="J42" s="93"/>
      <c r="K42" s="93"/>
      <c r="L42" s="93"/>
      <c r="M42" s="93"/>
      <c r="N42" s="93"/>
      <c r="O42" s="93"/>
      <c r="P42" s="93"/>
      <c r="Q42" s="93"/>
      <c r="R42" s="93"/>
      <c r="S42" s="93"/>
      <c r="T42" s="93"/>
      <c r="U42" s="93"/>
      <c r="V42" s="93"/>
      <c r="W42" s="93"/>
      <c r="X42" s="93"/>
      <c r="Y42" s="93"/>
      <c r="Z42" s="93"/>
      <c r="AA42" s="93"/>
      <c r="AB42" s="93"/>
    </row>
    <row r="43" spans="1:28" x14ac:dyDescent="0.25">
      <c r="A43" s="93"/>
      <c r="B43" s="93"/>
      <c r="C43" s="93"/>
      <c r="D43" s="93"/>
      <c r="E43" s="93"/>
      <c r="F43" s="93"/>
      <c r="G43" s="93"/>
      <c r="H43" s="93"/>
      <c r="I43" s="93"/>
      <c r="J43" s="93"/>
      <c r="K43" s="93"/>
      <c r="L43" s="93"/>
      <c r="M43" s="93"/>
      <c r="N43" s="93"/>
      <c r="O43" s="93"/>
      <c r="P43" s="93"/>
      <c r="Q43" s="93"/>
      <c r="R43" s="93"/>
      <c r="S43" s="93"/>
      <c r="T43" s="93"/>
      <c r="U43" s="93"/>
      <c r="V43" s="93"/>
      <c r="W43" s="93"/>
      <c r="X43" s="93"/>
      <c r="Y43" s="93"/>
      <c r="Z43" s="93"/>
      <c r="AA43" s="93"/>
      <c r="AB43" s="93"/>
    </row>
    <row r="44" spans="1:28" x14ac:dyDescent="0.25">
      <c r="A44" s="93"/>
      <c r="B44" s="93"/>
      <c r="C44" s="93"/>
      <c r="D44" s="93"/>
      <c r="E44" s="93"/>
      <c r="F44" s="93"/>
      <c r="G44" s="93"/>
      <c r="H44" s="93"/>
      <c r="I44" s="93"/>
      <c r="J44" s="93"/>
      <c r="K44" s="93"/>
      <c r="L44" s="93"/>
      <c r="M44" s="93"/>
      <c r="N44" s="93"/>
      <c r="O44" s="93"/>
      <c r="P44" s="93"/>
      <c r="Q44" s="93"/>
      <c r="R44" s="93"/>
      <c r="S44" s="93"/>
      <c r="T44" s="93"/>
      <c r="U44" s="93"/>
      <c r="V44" s="93"/>
      <c r="W44" s="93"/>
      <c r="X44" s="93"/>
      <c r="Y44" s="93"/>
      <c r="Z44" s="93"/>
      <c r="AA44" s="93"/>
      <c r="AB44" s="93"/>
    </row>
    <row r="45" spans="1:28" x14ac:dyDescent="0.25">
      <c r="A45" s="93"/>
      <c r="B45" s="93"/>
      <c r="C45" s="93"/>
      <c r="D45" s="93"/>
      <c r="E45" s="93"/>
      <c r="F45" s="93"/>
      <c r="G45" s="93"/>
      <c r="H45" s="93"/>
      <c r="I45" s="93"/>
      <c r="J45" s="93"/>
      <c r="K45" s="93"/>
      <c r="L45" s="93"/>
      <c r="M45" s="93"/>
      <c r="N45" s="93"/>
      <c r="O45" s="93"/>
      <c r="P45" s="93"/>
      <c r="Q45" s="93"/>
      <c r="R45" s="93"/>
      <c r="S45" s="93"/>
      <c r="T45" s="93"/>
      <c r="U45" s="93"/>
      <c r="V45" s="93"/>
      <c r="W45" s="93"/>
      <c r="X45" s="93"/>
      <c r="Y45" s="93"/>
      <c r="Z45" s="93"/>
      <c r="AA45" s="93"/>
      <c r="AB45" s="93"/>
    </row>
    <row r="46" spans="1:28" x14ac:dyDescent="0.25">
      <c r="A46" s="93"/>
      <c r="B46" s="93"/>
      <c r="C46" s="93"/>
      <c r="D46" s="93"/>
      <c r="E46" s="93"/>
      <c r="F46" s="93"/>
      <c r="G46" s="93"/>
      <c r="H46" s="93"/>
      <c r="I46" s="93"/>
      <c r="J46" s="93"/>
      <c r="K46" s="93"/>
      <c r="L46" s="93"/>
      <c r="M46" s="93"/>
      <c r="N46" s="93"/>
      <c r="O46" s="93"/>
      <c r="P46" s="93"/>
      <c r="Q46" s="93"/>
      <c r="R46" s="93"/>
      <c r="S46" s="93"/>
      <c r="T46" s="93"/>
      <c r="U46" s="93"/>
      <c r="V46" s="93"/>
      <c r="W46" s="93"/>
      <c r="X46" s="93"/>
      <c r="Y46" s="93"/>
      <c r="Z46" s="93"/>
      <c r="AA46" s="93"/>
      <c r="AB46" s="93"/>
    </row>
    <row r="47" spans="1:28" x14ac:dyDescent="0.25">
      <c r="A47" s="93"/>
      <c r="B47" s="93"/>
      <c r="C47" s="93"/>
      <c r="D47" s="93"/>
      <c r="E47" s="93"/>
      <c r="F47" s="93"/>
      <c r="G47" s="93"/>
      <c r="H47" s="93"/>
      <c r="I47" s="93"/>
      <c r="J47" s="93"/>
      <c r="K47" s="93"/>
      <c r="L47" s="93"/>
      <c r="M47" s="93"/>
      <c r="N47" s="93"/>
      <c r="O47" s="93"/>
      <c r="P47" s="93"/>
      <c r="Q47" s="93"/>
      <c r="R47" s="93"/>
      <c r="S47" s="93"/>
      <c r="T47" s="93"/>
      <c r="U47" s="93"/>
      <c r="V47" s="93"/>
      <c r="W47" s="93"/>
      <c r="X47" s="93"/>
      <c r="Y47" s="93"/>
      <c r="Z47" s="93"/>
      <c r="AA47" s="93"/>
      <c r="AB47" s="93"/>
    </row>
    <row r="48" spans="1:28" x14ac:dyDescent="0.25">
      <c r="A48" s="93"/>
      <c r="B48" s="93"/>
      <c r="C48" s="93"/>
      <c r="D48" s="93"/>
      <c r="E48" s="93"/>
      <c r="F48" s="93"/>
      <c r="G48" s="93"/>
      <c r="H48" s="93"/>
      <c r="I48" s="93"/>
      <c r="J48" s="93"/>
      <c r="K48" s="93"/>
      <c r="L48" s="93"/>
      <c r="M48" s="93"/>
      <c r="N48" s="93"/>
      <c r="O48" s="93"/>
      <c r="P48" s="93"/>
      <c r="Q48" s="93"/>
      <c r="R48" s="93"/>
      <c r="S48" s="93"/>
      <c r="T48" s="93"/>
      <c r="U48" s="93"/>
      <c r="V48" s="93"/>
      <c r="W48" s="93"/>
      <c r="X48" s="93"/>
      <c r="Y48" s="93"/>
      <c r="Z48" s="93"/>
      <c r="AA48" s="93"/>
      <c r="AB48" s="93"/>
    </row>
    <row r="49" spans="1:28" x14ac:dyDescent="0.25">
      <c r="A49" s="93"/>
      <c r="B49" s="93"/>
      <c r="C49" s="93"/>
      <c r="D49" s="93"/>
      <c r="E49" s="93"/>
      <c r="F49" s="93"/>
      <c r="G49" s="93"/>
      <c r="H49" s="93"/>
      <c r="I49" s="93"/>
      <c r="J49" s="93"/>
      <c r="K49" s="93"/>
      <c r="L49" s="93"/>
      <c r="M49" s="93"/>
      <c r="N49" s="93"/>
      <c r="O49" s="93"/>
      <c r="P49" s="93"/>
      <c r="Q49" s="93"/>
      <c r="R49" s="93"/>
      <c r="S49" s="93"/>
      <c r="T49" s="93"/>
      <c r="U49" s="93"/>
      <c r="V49" s="93"/>
      <c r="W49" s="93"/>
      <c r="X49" s="93"/>
      <c r="Y49" s="93"/>
      <c r="Z49" s="93"/>
      <c r="AA49" s="93"/>
      <c r="AB49" s="93"/>
    </row>
    <row r="50" spans="1:28" x14ac:dyDescent="0.25">
      <c r="A50" s="93"/>
      <c r="B50" s="93"/>
      <c r="C50" s="93"/>
      <c r="D50" s="93"/>
      <c r="E50" s="93"/>
      <c r="F50" s="93"/>
      <c r="G50" s="93"/>
      <c r="H50" s="93"/>
      <c r="I50" s="93"/>
      <c r="J50" s="93"/>
      <c r="K50" s="93"/>
      <c r="L50" s="93"/>
      <c r="M50" s="93"/>
      <c r="N50" s="93"/>
      <c r="O50" s="93"/>
      <c r="P50" s="93"/>
      <c r="Q50" s="93"/>
      <c r="R50" s="93"/>
      <c r="S50" s="93"/>
      <c r="T50" s="93"/>
      <c r="U50" s="93"/>
      <c r="V50" s="93"/>
      <c r="W50" s="93"/>
      <c r="X50" s="93"/>
      <c r="Y50" s="93"/>
      <c r="Z50" s="93"/>
      <c r="AA50" s="93"/>
      <c r="AB50" s="93"/>
    </row>
    <row r="51" spans="1:28" x14ac:dyDescent="0.25">
      <c r="A51" s="93"/>
      <c r="B51" s="93"/>
      <c r="C51" s="93"/>
      <c r="D51" s="93"/>
      <c r="E51" s="93"/>
      <c r="F51" s="93"/>
      <c r="G51" s="93"/>
      <c r="H51" s="93"/>
      <c r="I51" s="93"/>
      <c r="J51" s="93"/>
      <c r="K51" s="93"/>
      <c r="L51" s="93"/>
      <c r="M51" s="93"/>
      <c r="N51" s="93"/>
      <c r="O51" s="93"/>
      <c r="P51" s="93"/>
      <c r="Q51" s="93"/>
      <c r="R51" s="93"/>
      <c r="S51" s="93"/>
      <c r="T51" s="93"/>
      <c r="U51" s="93"/>
      <c r="V51" s="93"/>
      <c r="W51" s="93"/>
      <c r="X51" s="93"/>
      <c r="Y51" s="93"/>
      <c r="Z51" s="93"/>
      <c r="AA51" s="93"/>
      <c r="AB51" s="93"/>
    </row>
    <row r="52" spans="1:28" x14ac:dyDescent="0.25">
      <c r="A52" s="93"/>
      <c r="B52" s="93"/>
      <c r="C52" s="93"/>
      <c r="D52" s="93"/>
      <c r="E52" s="93"/>
      <c r="F52" s="93"/>
      <c r="G52" s="93"/>
      <c r="H52" s="93"/>
      <c r="I52" s="93"/>
      <c r="J52" s="93"/>
      <c r="K52" s="93"/>
      <c r="L52" s="93"/>
      <c r="M52" s="93"/>
      <c r="N52" s="93"/>
      <c r="O52" s="93"/>
      <c r="P52" s="93"/>
      <c r="Q52" s="93"/>
      <c r="R52" s="93"/>
      <c r="S52" s="93"/>
      <c r="T52" s="93"/>
      <c r="U52" s="93"/>
      <c r="V52" s="93"/>
      <c r="W52" s="93"/>
      <c r="X52" s="93"/>
      <c r="Y52" s="93"/>
      <c r="Z52" s="93"/>
      <c r="AA52" s="93"/>
      <c r="AB52" s="93"/>
    </row>
    <row r="53" spans="1:28" x14ac:dyDescent="0.25">
      <c r="A53" s="93"/>
      <c r="B53" s="93"/>
      <c r="C53" s="93"/>
      <c r="D53" s="93"/>
      <c r="E53" s="93"/>
      <c r="F53" s="93"/>
      <c r="G53" s="93"/>
      <c r="H53" s="93"/>
      <c r="I53" s="93"/>
      <c r="J53" s="93"/>
      <c r="K53" s="93"/>
      <c r="L53" s="93"/>
      <c r="M53" s="93"/>
      <c r="N53" s="93"/>
      <c r="O53" s="93"/>
      <c r="P53" s="93"/>
      <c r="Q53" s="93"/>
      <c r="R53" s="93"/>
      <c r="S53" s="93"/>
      <c r="T53" s="93"/>
      <c r="U53" s="93"/>
      <c r="V53" s="93"/>
      <c r="W53" s="93"/>
      <c r="X53" s="93"/>
      <c r="Y53" s="93"/>
      <c r="Z53" s="93"/>
      <c r="AA53" s="93"/>
      <c r="AB53" s="93"/>
    </row>
    <row r="54" spans="1:28" x14ac:dyDescent="0.25">
      <c r="A54" s="93"/>
      <c r="B54" s="93"/>
      <c r="C54" s="93"/>
      <c r="D54" s="93"/>
      <c r="E54" s="93"/>
      <c r="F54" s="93"/>
      <c r="G54" s="93"/>
      <c r="H54" s="93"/>
      <c r="I54" s="93"/>
      <c r="J54" s="93"/>
      <c r="K54" s="93"/>
      <c r="L54" s="93"/>
      <c r="M54" s="93"/>
      <c r="N54" s="93"/>
      <c r="O54" s="93"/>
      <c r="P54" s="93"/>
      <c r="Q54" s="93"/>
      <c r="R54" s="93"/>
      <c r="S54" s="93"/>
      <c r="T54" s="93"/>
      <c r="U54" s="93"/>
      <c r="V54" s="93"/>
      <c r="W54" s="93"/>
      <c r="X54" s="93"/>
      <c r="Y54" s="93"/>
      <c r="Z54" s="93"/>
      <c r="AA54" s="93"/>
      <c r="AB54" s="93"/>
    </row>
    <row r="55" spans="1:28" x14ac:dyDescent="0.25">
      <c r="A55" s="93"/>
      <c r="B55" s="93"/>
      <c r="C55" s="93"/>
      <c r="D55" s="93"/>
      <c r="E55" s="93"/>
      <c r="F55" s="93"/>
      <c r="G55" s="93"/>
      <c r="H55" s="93"/>
      <c r="I55" s="93"/>
      <c r="J55" s="93"/>
      <c r="K55" s="93"/>
      <c r="L55" s="93"/>
      <c r="M55" s="93"/>
      <c r="N55" s="93"/>
      <c r="O55" s="93"/>
      <c r="P55" s="93"/>
      <c r="Q55" s="93"/>
      <c r="R55" s="93"/>
      <c r="S55" s="93"/>
      <c r="T55" s="93"/>
      <c r="U55" s="93"/>
      <c r="V55" s="93"/>
      <c r="W55" s="93"/>
      <c r="X55" s="93"/>
      <c r="Y55" s="93"/>
      <c r="Z55" s="93"/>
      <c r="AA55" s="93"/>
      <c r="AB55" s="93"/>
    </row>
    <row r="56" spans="1:28" x14ac:dyDescent="0.25">
      <c r="A56" s="93"/>
      <c r="B56" s="93"/>
      <c r="C56" s="93"/>
      <c r="D56" s="93"/>
      <c r="E56" s="93"/>
      <c r="F56" s="93"/>
      <c r="G56" s="93"/>
      <c r="H56" s="93"/>
      <c r="I56" s="93"/>
      <c r="J56" s="93"/>
      <c r="K56" s="93"/>
      <c r="L56" s="93"/>
      <c r="M56" s="93"/>
      <c r="N56" s="93"/>
      <c r="O56" s="93"/>
      <c r="P56" s="93"/>
      <c r="Q56" s="93"/>
      <c r="R56" s="93"/>
      <c r="S56" s="93"/>
      <c r="T56" s="93"/>
      <c r="U56" s="93"/>
      <c r="V56" s="93"/>
      <c r="W56" s="93"/>
      <c r="X56" s="93"/>
      <c r="Y56" s="93"/>
      <c r="Z56" s="93"/>
      <c r="AA56" s="93"/>
      <c r="AB56" s="93"/>
    </row>
    <row r="57" spans="1:28" x14ac:dyDescent="0.25">
      <c r="A57" s="93"/>
      <c r="B57" s="93"/>
      <c r="C57" s="93"/>
      <c r="D57" s="93"/>
      <c r="E57" s="93"/>
      <c r="F57" s="93"/>
      <c r="G57" s="93"/>
      <c r="H57" s="93"/>
      <c r="I57" s="93"/>
      <c r="J57" s="93"/>
      <c r="K57" s="93"/>
      <c r="L57" s="93"/>
      <c r="M57" s="93"/>
      <c r="N57" s="93"/>
      <c r="O57" s="93"/>
      <c r="P57" s="93"/>
      <c r="Q57" s="93"/>
      <c r="R57" s="93"/>
      <c r="S57" s="93"/>
      <c r="T57" s="93"/>
      <c r="U57" s="93"/>
      <c r="V57" s="93"/>
      <c r="W57" s="93"/>
      <c r="X57" s="93"/>
      <c r="Y57" s="93"/>
      <c r="Z57" s="93"/>
      <c r="AA57" s="93"/>
      <c r="AB57" s="93"/>
    </row>
    <row r="58" spans="1:28" x14ac:dyDescent="0.25">
      <c r="A58" s="93"/>
      <c r="B58" s="93"/>
      <c r="C58" s="93"/>
      <c r="D58" s="93"/>
      <c r="E58" s="93"/>
      <c r="F58" s="93"/>
      <c r="G58" s="93"/>
      <c r="H58" s="93"/>
      <c r="I58" s="93"/>
      <c r="J58" s="93"/>
      <c r="K58" s="93"/>
      <c r="L58" s="93"/>
      <c r="M58" s="93"/>
      <c r="N58" s="93"/>
      <c r="O58" s="93"/>
      <c r="P58" s="93"/>
      <c r="Q58" s="93"/>
      <c r="R58" s="93"/>
      <c r="S58" s="93"/>
      <c r="T58" s="93"/>
      <c r="U58" s="93"/>
      <c r="V58" s="93"/>
      <c r="W58" s="93"/>
      <c r="X58" s="93"/>
      <c r="Y58" s="93"/>
      <c r="Z58" s="93"/>
      <c r="AA58" s="93"/>
      <c r="AB58" s="93"/>
    </row>
    <row r="59" spans="1:28" x14ac:dyDescent="0.25">
      <c r="A59" s="93"/>
      <c r="B59" s="93"/>
      <c r="C59" s="93"/>
      <c r="D59" s="93"/>
      <c r="E59" s="93"/>
      <c r="F59" s="93"/>
      <c r="G59" s="93"/>
      <c r="H59" s="93"/>
      <c r="I59" s="93"/>
      <c r="J59" s="93"/>
      <c r="K59" s="93"/>
      <c r="L59" s="93"/>
      <c r="M59" s="93"/>
      <c r="N59" s="93"/>
      <c r="O59" s="93"/>
      <c r="P59" s="93"/>
      <c r="Q59" s="93"/>
      <c r="R59" s="93"/>
      <c r="S59" s="93"/>
      <c r="T59" s="93"/>
      <c r="U59" s="93"/>
      <c r="V59" s="93"/>
      <c r="W59" s="93"/>
      <c r="X59" s="93"/>
      <c r="Y59" s="93"/>
      <c r="Z59" s="93"/>
      <c r="AA59" s="93"/>
      <c r="AB59" s="93"/>
    </row>
    <row r="60" spans="1:28" x14ac:dyDescent="0.25">
      <c r="A60" s="93"/>
      <c r="B60" s="93"/>
      <c r="C60" s="93"/>
      <c r="D60" s="93"/>
      <c r="E60" s="93"/>
      <c r="F60" s="93"/>
      <c r="G60" s="93"/>
      <c r="H60" s="93"/>
      <c r="I60" s="93"/>
      <c r="J60" s="93"/>
      <c r="K60" s="93"/>
      <c r="L60" s="93"/>
      <c r="M60" s="93"/>
      <c r="N60" s="93"/>
      <c r="O60" s="93"/>
      <c r="P60" s="93"/>
      <c r="Q60" s="93"/>
      <c r="R60" s="93"/>
      <c r="S60" s="93"/>
      <c r="T60" s="93"/>
      <c r="U60" s="93"/>
      <c r="V60" s="93"/>
      <c r="W60" s="93"/>
      <c r="X60" s="93"/>
      <c r="Y60" s="93"/>
      <c r="Z60" s="93"/>
      <c r="AA60" s="93"/>
      <c r="AB60" s="93"/>
    </row>
    <row r="61" spans="1:28" x14ac:dyDescent="0.25">
      <c r="A61" s="93"/>
      <c r="B61" s="93"/>
      <c r="C61" s="93"/>
      <c r="D61" s="93"/>
      <c r="E61" s="93"/>
      <c r="F61" s="93"/>
      <c r="G61" s="93"/>
      <c r="H61" s="93"/>
      <c r="I61" s="93"/>
      <c r="J61" s="93"/>
      <c r="K61" s="93"/>
      <c r="L61" s="93"/>
      <c r="M61" s="93"/>
      <c r="N61" s="93"/>
      <c r="O61" s="93"/>
      <c r="P61" s="93"/>
      <c r="Q61" s="93"/>
      <c r="R61" s="93"/>
      <c r="S61" s="93"/>
      <c r="T61" s="93"/>
      <c r="U61" s="93"/>
      <c r="V61" s="93"/>
      <c r="W61" s="93"/>
      <c r="X61" s="93"/>
      <c r="Y61" s="93"/>
      <c r="Z61" s="93"/>
      <c r="AA61" s="93"/>
      <c r="AB61" s="93"/>
    </row>
    <row r="62" spans="1:28" x14ac:dyDescent="0.25">
      <c r="A62" s="93"/>
      <c r="B62" s="93"/>
      <c r="C62" s="93"/>
      <c r="D62" s="93"/>
      <c r="E62" s="93"/>
      <c r="F62" s="93"/>
      <c r="G62" s="93"/>
      <c r="H62" s="93"/>
      <c r="I62" s="93"/>
      <c r="J62" s="93"/>
      <c r="K62" s="93"/>
      <c r="L62" s="93"/>
      <c r="M62" s="93"/>
      <c r="N62" s="93"/>
      <c r="O62" s="93"/>
      <c r="P62" s="93"/>
      <c r="Q62" s="93"/>
      <c r="R62" s="93"/>
      <c r="S62" s="93"/>
      <c r="T62" s="93"/>
      <c r="U62" s="93"/>
      <c r="V62" s="93"/>
      <c r="W62" s="93"/>
      <c r="X62" s="93"/>
      <c r="Y62" s="93"/>
      <c r="Z62" s="93"/>
      <c r="AA62" s="93"/>
      <c r="AB62" s="93"/>
    </row>
    <row r="63" spans="1:28" x14ac:dyDescent="0.25">
      <c r="A63" s="93"/>
      <c r="B63" s="93"/>
      <c r="C63" s="93"/>
      <c r="D63" s="93"/>
      <c r="E63" s="93"/>
      <c r="F63" s="93"/>
      <c r="G63" s="93"/>
      <c r="H63" s="93"/>
      <c r="I63" s="93"/>
      <c r="J63" s="93"/>
      <c r="K63" s="93"/>
      <c r="L63" s="93"/>
      <c r="M63" s="93"/>
      <c r="N63" s="93"/>
      <c r="O63" s="93"/>
      <c r="P63" s="93"/>
      <c r="Q63" s="93"/>
      <c r="R63" s="93"/>
      <c r="S63" s="93"/>
      <c r="T63" s="93"/>
      <c r="U63" s="93"/>
      <c r="V63" s="93"/>
      <c r="W63" s="93"/>
      <c r="X63" s="93"/>
      <c r="Y63" s="93"/>
      <c r="Z63" s="93"/>
      <c r="AA63" s="93"/>
      <c r="AB63" s="93"/>
    </row>
    <row r="64" spans="1:28" x14ac:dyDescent="0.25">
      <c r="A64" s="93"/>
      <c r="B64" s="93"/>
      <c r="C64" s="93"/>
      <c r="D64" s="93"/>
      <c r="E64" s="93"/>
      <c r="F64" s="93"/>
      <c r="G64" s="93"/>
      <c r="H64" s="93"/>
      <c r="I64" s="93"/>
      <c r="J64" s="93"/>
      <c r="K64" s="93"/>
      <c r="L64" s="93"/>
      <c r="M64" s="93"/>
      <c r="N64" s="93"/>
      <c r="O64" s="93"/>
      <c r="P64" s="93"/>
      <c r="Q64" s="93"/>
      <c r="R64" s="93"/>
      <c r="S64" s="93"/>
      <c r="T64" s="93"/>
      <c r="U64" s="93"/>
      <c r="V64" s="93"/>
      <c r="W64" s="93"/>
      <c r="X64" s="93"/>
      <c r="Y64" s="93"/>
      <c r="Z64" s="93"/>
      <c r="AA64" s="93"/>
      <c r="AB64" s="93"/>
    </row>
    <row r="65" spans="1:28" x14ac:dyDescent="0.25">
      <c r="A65" s="93"/>
      <c r="B65" s="93"/>
      <c r="C65" s="93"/>
      <c r="D65" s="93"/>
      <c r="E65" s="93"/>
      <c r="F65" s="93"/>
      <c r="G65" s="93"/>
      <c r="H65" s="93"/>
      <c r="I65" s="93"/>
      <c r="J65" s="93"/>
      <c r="K65" s="93"/>
      <c r="L65" s="93"/>
      <c r="M65" s="93"/>
      <c r="N65" s="93"/>
      <c r="O65" s="93"/>
      <c r="P65" s="93"/>
      <c r="Q65" s="93"/>
      <c r="R65" s="93"/>
      <c r="S65" s="93"/>
      <c r="T65" s="93"/>
      <c r="U65" s="93"/>
      <c r="V65" s="93"/>
      <c r="W65" s="93"/>
      <c r="X65" s="93"/>
      <c r="Y65" s="93"/>
      <c r="Z65" s="93"/>
      <c r="AA65" s="93"/>
      <c r="AB65" s="93"/>
    </row>
    <row r="66" spans="1:28" x14ac:dyDescent="0.25">
      <c r="A66" s="93"/>
      <c r="B66" s="93"/>
      <c r="C66" s="93"/>
      <c r="D66" s="93"/>
      <c r="E66" s="93"/>
      <c r="F66" s="93"/>
      <c r="G66" s="93"/>
      <c r="H66" s="93"/>
      <c r="I66" s="93"/>
      <c r="J66" s="93"/>
      <c r="K66" s="93"/>
      <c r="L66" s="93"/>
      <c r="M66" s="93"/>
      <c r="N66" s="93"/>
      <c r="O66" s="93"/>
      <c r="P66" s="93"/>
      <c r="Q66" s="93"/>
      <c r="R66" s="93"/>
      <c r="S66" s="93"/>
      <c r="T66" s="93"/>
      <c r="U66" s="93"/>
      <c r="V66" s="93"/>
      <c r="W66" s="93"/>
      <c r="X66" s="93"/>
      <c r="Y66" s="93"/>
      <c r="Z66" s="93"/>
      <c r="AA66" s="93"/>
      <c r="AB66" s="93"/>
    </row>
    <row r="67" spans="1:28" x14ac:dyDescent="0.25">
      <c r="A67" s="93"/>
      <c r="B67" s="93"/>
      <c r="C67" s="93"/>
      <c r="D67" s="93"/>
      <c r="E67" s="93"/>
      <c r="F67" s="93"/>
      <c r="G67" s="93"/>
      <c r="H67" s="93"/>
      <c r="I67" s="93"/>
      <c r="J67" s="93"/>
      <c r="K67" s="93"/>
      <c r="L67" s="93"/>
      <c r="M67" s="93"/>
      <c r="N67" s="93"/>
      <c r="O67" s="93"/>
      <c r="P67" s="93"/>
      <c r="Q67" s="93"/>
      <c r="R67" s="93"/>
      <c r="S67" s="93"/>
      <c r="T67" s="93"/>
      <c r="U67" s="93"/>
      <c r="V67" s="93"/>
      <c r="W67" s="93"/>
      <c r="X67" s="93"/>
      <c r="Y67" s="93"/>
      <c r="Z67" s="93"/>
      <c r="AA67" s="93"/>
      <c r="AB67" s="93"/>
    </row>
    <row r="68" spans="1:28" x14ac:dyDescent="0.25">
      <c r="A68" s="93"/>
      <c r="B68" s="93"/>
      <c r="C68" s="93"/>
      <c r="D68" s="93"/>
      <c r="E68" s="93"/>
      <c r="F68" s="93"/>
      <c r="G68" s="93"/>
      <c r="H68" s="93"/>
      <c r="I68" s="93"/>
      <c r="J68" s="93"/>
      <c r="K68" s="93"/>
      <c r="L68" s="93"/>
      <c r="M68" s="93"/>
      <c r="N68" s="93"/>
      <c r="O68" s="93"/>
      <c r="P68" s="93"/>
      <c r="Q68" s="93"/>
      <c r="R68" s="93"/>
      <c r="S68" s="93"/>
      <c r="T68" s="93"/>
      <c r="U68" s="93"/>
      <c r="V68" s="93"/>
      <c r="W68" s="93"/>
      <c r="X68" s="93"/>
      <c r="Y68" s="93"/>
      <c r="Z68" s="93"/>
      <c r="AA68" s="93"/>
      <c r="AB68" s="93"/>
    </row>
    <row r="69" spans="1:28" x14ac:dyDescent="0.25">
      <c r="A69" s="93"/>
      <c r="B69" s="93"/>
      <c r="C69" s="93"/>
      <c r="D69" s="93"/>
      <c r="E69" s="93"/>
      <c r="F69" s="93"/>
      <c r="G69" s="93"/>
      <c r="H69" s="93"/>
      <c r="I69" s="93"/>
      <c r="J69" s="93"/>
      <c r="K69" s="93"/>
      <c r="L69" s="93"/>
      <c r="M69" s="93"/>
      <c r="N69" s="93"/>
      <c r="O69" s="93"/>
      <c r="P69" s="93"/>
      <c r="Q69" s="93"/>
      <c r="R69" s="93"/>
      <c r="S69" s="93"/>
      <c r="T69" s="93"/>
      <c r="U69" s="93"/>
      <c r="V69" s="93"/>
      <c r="W69" s="93"/>
      <c r="X69" s="93"/>
      <c r="Y69" s="93"/>
      <c r="Z69" s="93"/>
      <c r="AA69" s="93"/>
      <c r="AB69" s="93"/>
    </row>
    <row r="70" spans="1:28" x14ac:dyDescent="0.25">
      <c r="A70" s="93"/>
      <c r="B70" s="93"/>
      <c r="C70" s="93"/>
      <c r="D70" s="93"/>
      <c r="E70" s="93"/>
      <c r="F70" s="93"/>
      <c r="G70" s="93"/>
      <c r="H70" s="93"/>
      <c r="I70" s="93"/>
      <c r="J70" s="93"/>
      <c r="K70" s="93"/>
      <c r="L70" s="93"/>
      <c r="M70" s="93"/>
      <c r="N70" s="93"/>
      <c r="O70" s="93"/>
      <c r="P70" s="93"/>
      <c r="Q70" s="93"/>
      <c r="R70" s="93"/>
      <c r="S70" s="93"/>
      <c r="T70" s="93"/>
      <c r="U70" s="93"/>
      <c r="V70" s="93"/>
      <c r="W70" s="93"/>
      <c r="X70" s="93"/>
      <c r="Y70" s="93"/>
      <c r="Z70" s="93"/>
      <c r="AA70" s="93"/>
      <c r="AB70" s="93"/>
    </row>
    <row r="71" spans="1:28" x14ac:dyDescent="0.25">
      <c r="A71" s="93"/>
      <c r="B71" s="93"/>
      <c r="C71" s="93"/>
      <c r="D71" s="93"/>
      <c r="E71" s="93"/>
      <c r="F71" s="93"/>
      <c r="G71" s="93"/>
      <c r="H71" s="93"/>
      <c r="I71" s="93"/>
      <c r="J71" s="93"/>
      <c r="K71" s="93"/>
      <c r="L71" s="93"/>
      <c r="M71" s="93"/>
      <c r="N71" s="93"/>
      <c r="O71" s="93"/>
      <c r="P71" s="93"/>
      <c r="Q71" s="93"/>
      <c r="R71" s="93"/>
      <c r="S71" s="93"/>
      <c r="T71" s="93"/>
      <c r="U71" s="93"/>
      <c r="V71" s="93"/>
      <c r="W71" s="93"/>
      <c r="X71" s="93"/>
      <c r="Y71" s="93"/>
      <c r="Z71" s="93"/>
      <c r="AA71" s="93"/>
      <c r="AB71" s="93"/>
    </row>
    <row r="72" spans="1:28" x14ac:dyDescent="0.25">
      <c r="A72" s="93"/>
      <c r="B72" s="93"/>
      <c r="C72" s="93"/>
      <c r="D72" s="93"/>
      <c r="E72" s="93"/>
      <c r="F72" s="93"/>
      <c r="G72" s="93"/>
      <c r="H72" s="93"/>
      <c r="I72" s="93"/>
      <c r="J72" s="93"/>
      <c r="K72" s="93"/>
      <c r="L72" s="93"/>
      <c r="M72" s="93"/>
      <c r="N72" s="93"/>
      <c r="O72" s="93"/>
      <c r="P72" s="93"/>
      <c r="Q72" s="93"/>
      <c r="R72" s="93"/>
      <c r="S72" s="93"/>
      <c r="T72" s="93"/>
      <c r="U72" s="93"/>
      <c r="V72" s="93"/>
      <c r="W72" s="93"/>
      <c r="X72" s="93"/>
      <c r="Y72" s="93"/>
      <c r="Z72" s="93"/>
      <c r="AA72" s="93"/>
      <c r="AB72" s="93"/>
    </row>
    <row r="73" spans="1:28" x14ac:dyDescent="0.25">
      <c r="A73" s="93"/>
      <c r="B73" s="93"/>
      <c r="C73" s="93"/>
      <c r="D73" s="93"/>
      <c r="E73" s="93"/>
      <c r="F73" s="93"/>
      <c r="G73" s="93"/>
      <c r="H73" s="93"/>
      <c r="I73" s="93"/>
      <c r="J73" s="93"/>
      <c r="K73" s="93"/>
      <c r="L73" s="93"/>
      <c r="M73" s="93"/>
      <c r="N73" s="93"/>
      <c r="O73" s="93"/>
      <c r="P73" s="93"/>
      <c r="Q73" s="93"/>
      <c r="R73" s="93"/>
      <c r="S73" s="93"/>
      <c r="T73" s="93"/>
      <c r="U73" s="93"/>
      <c r="V73" s="93"/>
      <c r="W73" s="93"/>
      <c r="X73" s="93"/>
      <c r="Y73" s="93"/>
      <c r="Z73" s="93"/>
      <c r="AA73" s="93"/>
      <c r="AB73" s="93"/>
    </row>
    <row r="74" spans="1:28" x14ac:dyDescent="0.25">
      <c r="A74" s="93"/>
      <c r="B74" s="93"/>
      <c r="C74" s="93"/>
      <c r="D74" s="93"/>
      <c r="E74" s="93"/>
      <c r="F74" s="93"/>
      <c r="G74" s="93"/>
      <c r="H74" s="93"/>
      <c r="I74" s="93"/>
      <c r="J74" s="93"/>
      <c r="K74" s="93"/>
      <c r="L74" s="93"/>
      <c r="M74" s="93"/>
      <c r="N74" s="93"/>
      <c r="O74" s="93"/>
      <c r="P74" s="93"/>
      <c r="Q74" s="93"/>
      <c r="R74" s="93"/>
      <c r="S74" s="93"/>
      <c r="T74" s="93"/>
      <c r="U74" s="93"/>
      <c r="V74" s="93"/>
      <c r="W74" s="93"/>
      <c r="X74" s="93"/>
      <c r="Y74" s="93"/>
      <c r="Z74" s="93"/>
      <c r="AA74" s="93"/>
      <c r="AB74" s="93"/>
    </row>
    <row r="75" spans="1:28" x14ac:dyDescent="0.25">
      <c r="A75" s="93"/>
      <c r="B75" s="93"/>
      <c r="C75" s="93"/>
      <c r="D75" s="93"/>
      <c r="E75" s="93"/>
      <c r="F75" s="93"/>
      <c r="G75" s="93"/>
      <c r="H75" s="93"/>
      <c r="I75" s="93"/>
      <c r="J75" s="93"/>
      <c r="K75" s="93"/>
      <c r="L75" s="93"/>
      <c r="M75" s="93"/>
      <c r="N75" s="93"/>
      <c r="O75" s="93"/>
      <c r="P75" s="93"/>
      <c r="Q75" s="93"/>
      <c r="R75" s="93"/>
      <c r="S75" s="93"/>
      <c r="T75" s="93"/>
      <c r="U75" s="93"/>
      <c r="V75" s="93"/>
      <c r="W75" s="93"/>
      <c r="X75" s="93"/>
      <c r="Y75" s="93"/>
      <c r="Z75" s="93"/>
      <c r="AA75" s="93"/>
      <c r="AB75" s="93"/>
    </row>
    <row r="76" spans="1:28" x14ac:dyDescent="0.25">
      <c r="A76" s="93"/>
      <c r="B76" s="93"/>
      <c r="C76" s="93"/>
      <c r="D76" s="93"/>
      <c r="E76" s="93"/>
      <c r="F76" s="93"/>
      <c r="G76" s="93"/>
      <c r="H76" s="93"/>
      <c r="I76" s="93"/>
      <c r="J76" s="93"/>
      <c r="K76" s="93"/>
      <c r="L76" s="93"/>
      <c r="M76" s="93"/>
      <c r="N76" s="93"/>
      <c r="O76" s="93"/>
      <c r="P76" s="93"/>
      <c r="Q76" s="93"/>
      <c r="R76" s="93"/>
      <c r="S76" s="93"/>
      <c r="T76" s="93"/>
      <c r="U76" s="93"/>
      <c r="V76" s="93"/>
      <c r="W76" s="93"/>
      <c r="X76" s="93"/>
      <c r="Y76" s="93"/>
      <c r="Z76" s="93"/>
      <c r="AA76" s="93"/>
      <c r="AB76" s="93"/>
    </row>
    <row r="77" spans="1:28" x14ac:dyDescent="0.25">
      <c r="A77" s="93"/>
      <c r="B77" s="93"/>
      <c r="C77" s="93"/>
      <c r="D77" s="93"/>
      <c r="E77" s="93"/>
      <c r="F77" s="93"/>
      <c r="G77" s="93"/>
      <c r="H77" s="93"/>
      <c r="I77" s="93"/>
      <c r="J77" s="93"/>
      <c r="K77" s="93"/>
      <c r="L77" s="93"/>
      <c r="M77" s="93"/>
      <c r="N77" s="93"/>
      <c r="O77" s="93"/>
      <c r="P77" s="93"/>
      <c r="Q77" s="93"/>
      <c r="R77" s="93"/>
      <c r="S77" s="93"/>
      <c r="T77" s="93"/>
      <c r="U77" s="93"/>
      <c r="V77" s="93"/>
      <c r="W77" s="93"/>
      <c r="X77" s="93"/>
      <c r="Y77" s="93"/>
      <c r="Z77" s="93"/>
      <c r="AA77" s="93"/>
      <c r="AB77" s="93"/>
    </row>
    <row r="78" spans="1:28" x14ac:dyDescent="0.25">
      <c r="A78" s="93"/>
      <c r="B78" s="93"/>
      <c r="C78" s="93"/>
      <c r="D78" s="93"/>
      <c r="E78" s="93"/>
      <c r="F78" s="93"/>
      <c r="G78" s="93"/>
      <c r="H78" s="93"/>
      <c r="I78" s="93"/>
      <c r="J78" s="93"/>
      <c r="K78" s="93"/>
      <c r="L78" s="93"/>
      <c r="M78" s="93"/>
      <c r="N78" s="93"/>
      <c r="O78" s="93"/>
      <c r="P78" s="93"/>
      <c r="Q78" s="93"/>
      <c r="R78" s="93"/>
      <c r="S78" s="93"/>
      <c r="T78" s="93"/>
      <c r="U78" s="93"/>
      <c r="V78" s="93"/>
      <c r="W78" s="93"/>
      <c r="X78" s="93"/>
      <c r="Y78" s="93"/>
      <c r="Z78" s="93"/>
      <c r="AA78" s="93"/>
      <c r="AB78" s="93"/>
    </row>
    <row r="79" spans="1:28" x14ac:dyDescent="0.25">
      <c r="A79" s="93"/>
      <c r="B79" s="93"/>
      <c r="C79" s="93"/>
      <c r="D79" s="93"/>
      <c r="E79" s="93"/>
      <c r="F79" s="93"/>
      <c r="G79" s="93"/>
      <c r="H79" s="93"/>
      <c r="I79" s="93"/>
      <c r="J79" s="93"/>
      <c r="K79" s="93"/>
      <c r="L79" s="93"/>
      <c r="M79" s="93"/>
      <c r="N79" s="93"/>
      <c r="O79" s="93"/>
      <c r="P79" s="93"/>
      <c r="Q79" s="93"/>
      <c r="R79" s="93"/>
      <c r="S79" s="93"/>
      <c r="T79" s="93"/>
      <c r="U79" s="93"/>
      <c r="V79" s="93"/>
      <c r="W79" s="93"/>
      <c r="X79" s="93"/>
      <c r="Y79" s="93"/>
      <c r="Z79" s="93"/>
      <c r="AA79" s="93"/>
      <c r="AB79" s="93"/>
    </row>
    <row r="80" spans="1:28" x14ac:dyDescent="0.25">
      <c r="A80" s="93"/>
      <c r="B80" s="93"/>
      <c r="C80" s="93"/>
      <c r="D80" s="93"/>
      <c r="E80" s="93"/>
      <c r="F80" s="93"/>
      <c r="G80" s="93"/>
      <c r="H80" s="93"/>
      <c r="I80" s="93"/>
      <c r="J80" s="93"/>
      <c r="K80" s="93"/>
      <c r="L80" s="93"/>
      <c r="M80" s="93"/>
      <c r="N80" s="93"/>
      <c r="O80" s="93"/>
      <c r="P80" s="93"/>
      <c r="Q80" s="93"/>
      <c r="R80" s="93"/>
      <c r="S80" s="93"/>
      <c r="T80" s="93"/>
      <c r="U80" s="93"/>
      <c r="V80" s="93"/>
      <c r="W80" s="93"/>
      <c r="X80" s="93"/>
      <c r="Y80" s="93"/>
      <c r="Z80" s="93"/>
      <c r="AA80" s="93"/>
      <c r="AB80" s="93"/>
    </row>
    <row r="81" spans="1:28" x14ac:dyDescent="0.25">
      <c r="A81" s="93"/>
      <c r="B81" s="93"/>
      <c r="C81" s="93"/>
      <c r="D81" s="93"/>
      <c r="E81" s="93"/>
      <c r="F81" s="93"/>
      <c r="G81" s="93"/>
      <c r="H81" s="93"/>
      <c r="I81" s="93"/>
      <c r="J81" s="93"/>
      <c r="K81" s="93"/>
      <c r="L81" s="93"/>
      <c r="M81" s="93"/>
      <c r="N81" s="93"/>
      <c r="O81" s="93"/>
      <c r="P81" s="93"/>
      <c r="Q81" s="93"/>
      <c r="R81" s="93"/>
      <c r="S81" s="93"/>
      <c r="T81" s="93"/>
      <c r="U81" s="93"/>
      <c r="V81" s="93"/>
      <c r="W81" s="93"/>
      <c r="X81" s="93"/>
      <c r="Y81" s="93"/>
      <c r="Z81" s="93"/>
      <c r="AA81" s="93"/>
      <c r="AB81" s="93"/>
    </row>
    <row r="82" spans="1:28" x14ac:dyDescent="0.25">
      <c r="A82" s="93"/>
      <c r="B82" s="93"/>
      <c r="C82" s="93"/>
      <c r="D82" s="93"/>
      <c r="E82" s="93"/>
      <c r="F82" s="93"/>
      <c r="G82" s="93"/>
      <c r="H82" s="93"/>
      <c r="I82" s="93"/>
      <c r="J82" s="93"/>
      <c r="K82" s="93"/>
      <c r="L82" s="93"/>
      <c r="M82" s="93"/>
      <c r="N82" s="93"/>
      <c r="O82" s="93"/>
      <c r="P82" s="93"/>
      <c r="Q82" s="93"/>
      <c r="R82" s="93"/>
      <c r="S82" s="93"/>
      <c r="T82" s="93"/>
      <c r="U82" s="93"/>
      <c r="V82" s="93"/>
      <c r="W82" s="93"/>
      <c r="X82" s="93"/>
      <c r="Y82" s="93"/>
      <c r="Z82" s="93"/>
      <c r="AA82" s="93"/>
      <c r="AB82" s="93"/>
    </row>
    <row r="83" spans="1:28" x14ac:dyDescent="0.25">
      <c r="A83" s="93"/>
      <c r="B83" s="93"/>
      <c r="C83" s="93"/>
      <c r="D83" s="93"/>
      <c r="E83" s="93"/>
      <c r="F83" s="93"/>
      <c r="G83" s="93"/>
      <c r="H83" s="93"/>
      <c r="I83" s="93"/>
      <c r="J83" s="93"/>
      <c r="K83" s="93"/>
      <c r="L83" s="93"/>
      <c r="M83" s="93"/>
      <c r="N83" s="93"/>
      <c r="O83" s="93"/>
      <c r="P83" s="93"/>
      <c r="Q83" s="93"/>
      <c r="R83" s="93"/>
      <c r="S83" s="93"/>
      <c r="T83" s="93"/>
      <c r="U83" s="93"/>
      <c r="V83" s="93"/>
      <c r="W83" s="93"/>
      <c r="X83" s="93"/>
      <c r="Y83" s="93"/>
      <c r="Z83" s="93"/>
      <c r="AA83" s="93"/>
      <c r="AB83" s="93"/>
    </row>
    <row r="84" spans="1:28" x14ac:dyDescent="0.25">
      <c r="A84" s="93"/>
      <c r="B84" s="93"/>
      <c r="C84" s="93"/>
      <c r="D84" s="93"/>
      <c r="E84" s="93"/>
      <c r="F84" s="93"/>
      <c r="G84" s="93"/>
      <c r="H84" s="93"/>
      <c r="I84" s="93"/>
      <c r="J84" s="93"/>
      <c r="K84" s="93"/>
      <c r="L84" s="93"/>
      <c r="M84" s="93"/>
      <c r="N84" s="93"/>
      <c r="O84" s="93"/>
      <c r="P84" s="93"/>
      <c r="Q84" s="93"/>
      <c r="R84" s="93"/>
      <c r="S84" s="93"/>
      <c r="T84" s="93"/>
      <c r="U84" s="93"/>
      <c r="V84" s="93"/>
      <c r="W84" s="93"/>
      <c r="X84" s="93"/>
      <c r="Y84" s="93"/>
      <c r="Z84" s="93"/>
      <c r="AA84" s="93"/>
      <c r="AB84" s="93"/>
    </row>
    <row r="85" spans="1:28" x14ac:dyDescent="0.25">
      <c r="A85" s="93"/>
      <c r="B85" s="93"/>
      <c r="C85" s="93"/>
      <c r="D85" s="93"/>
      <c r="E85" s="93"/>
      <c r="F85" s="93"/>
      <c r="G85" s="93"/>
      <c r="H85" s="93"/>
      <c r="I85" s="93"/>
      <c r="J85" s="93"/>
      <c r="K85" s="93"/>
      <c r="L85" s="93"/>
      <c r="M85" s="93"/>
      <c r="N85" s="93"/>
      <c r="O85" s="93"/>
      <c r="P85" s="93"/>
      <c r="Q85" s="93"/>
      <c r="R85" s="93"/>
      <c r="S85" s="93"/>
      <c r="T85" s="93"/>
      <c r="U85" s="93"/>
      <c r="V85" s="93"/>
      <c r="W85" s="93"/>
      <c r="X85" s="93"/>
      <c r="Y85" s="93"/>
      <c r="Z85" s="93"/>
      <c r="AA85" s="93"/>
      <c r="AB85" s="93"/>
    </row>
    <row r="86" spans="1:28" x14ac:dyDescent="0.25">
      <c r="A86" s="93"/>
      <c r="B86" s="93"/>
      <c r="C86" s="93"/>
      <c r="D86" s="93"/>
      <c r="E86" s="93"/>
      <c r="F86" s="93"/>
      <c r="G86" s="93"/>
      <c r="H86" s="93"/>
      <c r="I86" s="93"/>
      <c r="J86" s="93"/>
      <c r="K86" s="93"/>
      <c r="L86" s="93"/>
      <c r="M86" s="93"/>
      <c r="N86" s="93"/>
      <c r="O86" s="93"/>
      <c r="P86" s="93"/>
      <c r="Q86" s="93"/>
      <c r="R86" s="93"/>
      <c r="S86" s="93"/>
      <c r="T86" s="93"/>
      <c r="U86" s="93"/>
      <c r="V86" s="93"/>
      <c r="W86" s="93"/>
      <c r="X86" s="93"/>
      <c r="Y86" s="93"/>
      <c r="Z86" s="93"/>
      <c r="AA86" s="93"/>
      <c r="AB86" s="93"/>
    </row>
    <row r="87" spans="1:28" x14ac:dyDescent="0.25">
      <c r="A87" s="93"/>
      <c r="B87" s="93"/>
      <c r="C87" s="93"/>
      <c r="D87" s="93"/>
      <c r="E87" s="93"/>
      <c r="F87" s="93"/>
      <c r="G87" s="93"/>
      <c r="H87" s="93"/>
      <c r="I87" s="93"/>
      <c r="J87" s="93"/>
      <c r="K87" s="93"/>
      <c r="L87" s="93"/>
      <c r="M87" s="93"/>
      <c r="N87" s="93"/>
      <c r="O87" s="93"/>
      <c r="P87" s="93"/>
      <c r="Q87" s="93"/>
      <c r="R87" s="93"/>
      <c r="S87" s="93"/>
      <c r="T87" s="93"/>
      <c r="U87" s="93"/>
      <c r="V87" s="93"/>
      <c r="W87" s="93"/>
      <c r="X87" s="93"/>
      <c r="Y87" s="93"/>
      <c r="Z87" s="93"/>
      <c r="AA87" s="93"/>
      <c r="AB87" s="93"/>
    </row>
    <row r="88" spans="1:28" x14ac:dyDescent="0.25">
      <c r="A88" s="93"/>
      <c r="B88" s="93"/>
      <c r="C88" s="93"/>
      <c r="D88" s="93"/>
      <c r="E88" s="93"/>
      <c r="F88" s="93"/>
      <c r="G88" s="93"/>
      <c r="H88" s="93"/>
      <c r="I88" s="93"/>
      <c r="J88" s="93"/>
      <c r="K88" s="93"/>
      <c r="L88" s="93"/>
      <c r="M88" s="93"/>
      <c r="N88" s="93"/>
      <c r="O88" s="93"/>
      <c r="P88" s="93"/>
      <c r="Q88" s="93"/>
      <c r="R88" s="93"/>
      <c r="S88" s="93"/>
      <c r="T88" s="93"/>
      <c r="U88" s="93"/>
      <c r="V88" s="93"/>
      <c r="W88" s="93"/>
      <c r="X88" s="93"/>
      <c r="Y88" s="93"/>
      <c r="Z88" s="93"/>
      <c r="AA88" s="93"/>
      <c r="AB88" s="93"/>
    </row>
    <row r="89" spans="1:28" x14ac:dyDescent="0.25">
      <c r="A89" s="93"/>
      <c r="B89" s="93"/>
      <c r="C89" s="93"/>
      <c r="D89" s="93"/>
      <c r="E89" s="93"/>
      <c r="F89" s="93"/>
      <c r="G89" s="93"/>
      <c r="H89" s="93"/>
      <c r="I89" s="93"/>
      <c r="J89" s="93"/>
      <c r="K89" s="93"/>
      <c r="L89" s="93"/>
      <c r="M89" s="93"/>
      <c r="N89" s="93"/>
      <c r="O89" s="93"/>
      <c r="P89" s="93"/>
      <c r="Q89" s="93"/>
      <c r="R89" s="93"/>
      <c r="S89" s="93"/>
      <c r="T89" s="93"/>
      <c r="U89" s="93"/>
      <c r="V89" s="93"/>
      <c r="W89" s="93"/>
      <c r="X89" s="93"/>
      <c r="Y89" s="93"/>
      <c r="Z89" s="93"/>
      <c r="AA89" s="93"/>
      <c r="AB89" s="93"/>
    </row>
    <row r="90" spans="1:28" x14ac:dyDescent="0.25">
      <c r="A90" s="93"/>
      <c r="B90" s="93"/>
      <c r="C90" s="93"/>
      <c r="D90" s="93"/>
      <c r="E90" s="93"/>
      <c r="F90" s="93"/>
      <c r="G90" s="93"/>
      <c r="H90" s="93"/>
      <c r="I90" s="93"/>
      <c r="J90" s="93"/>
      <c r="K90" s="93"/>
      <c r="L90" s="93"/>
      <c r="M90" s="93"/>
      <c r="N90" s="93"/>
      <c r="O90" s="93"/>
      <c r="P90" s="93"/>
      <c r="Q90" s="93"/>
      <c r="R90" s="93"/>
      <c r="S90" s="93"/>
      <c r="T90" s="93"/>
      <c r="U90" s="93"/>
      <c r="V90" s="93"/>
      <c r="W90" s="93"/>
      <c r="X90" s="93"/>
      <c r="Y90" s="93"/>
      <c r="Z90" s="93"/>
      <c r="AA90" s="93"/>
      <c r="AB90" s="93"/>
    </row>
    <row r="91" spans="1:28" x14ac:dyDescent="0.25">
      <c r="A91" s="93"/>
      <c r="B91" s="93"/>
      <c r="C91" s="93"/>
      <c r="D91" s="93"/>
      <c r="E91" s="93"/>
      <c r="F91" s="93"/>
      <c r="G91" s="93"/>
      <c r="H91" s="93"/>
      <c r="I91" s="93"/>
      <c r="J91" s="93"/>
      <c r="K91" s="93"/>
      <c r="L91" s="93"/>
      <c r="M91" s="93"/>
      <c r="N91" s="93"/>
      <c r="O91" s="93"/>
      <c r="P91" s="93"/>
      <c r="Q91" s="93"/>
      <c r="R91" s="93"/>
      <c r="S91" s="93"/>
      <c r="T91" s="93"/>
      <c r="U91" s="93"/>
      <c r="V91" s="93"/>
      <c r="W91" s="93"/>
      <c r="X91" s="93"/>
      <c r="Y91" s="93"/>
      <c r="Z91" s="93"/>
      <c r="AA91" s="93"/>
      <c r="AB91" s="93"/>
    </row>
    <row r="92" spans="1:28" x14ac:dyDescent="0.25">
      <c r="A92" s="93"/>
      <c r="B92" s="93"/>
      <c r="C92" s="93"/>
      <c r="D92" s="93"/>
      <c r="E92" s="93"/>
      <c r="F92" s="93"/>
      <c r="G92" s="93"/>
      <c r="H92" s="93"/>
      <c r="I92" s="93"/>
      <c r="J92" s="93"/>
      <c r="K92" s="93"/>
      <c r="L92" s="93"/>
      <c r="M92" s="93"/>
      <c r="N92" s="93"/>
      <c r="O92" s="93"/>
      <c r="P92" s="93"/>
      <c r="Q92" s="93"/>
      <c r="R92" s="93"/>
      <c r="S92" s="93"/>
      <c r="T92" s="93"/>
      <c r="U92" s="93"/>
      <c r="V92" s="93"/>
      <c r="W92" s="93"/>
      <c r="X92" s="93"/>
      <c r="Y92" s="93"/>
      <c r="Z92" s="93"/>
      <c r="AA92" s="93"/>
      <c r="AB92" s="93"/>
    </row>
    <row r="93" spans="1:28" x14ac:dyDescent="0.25">
      <c r="A93" s="93"/>
      <c r="B93" s="93"/>
      <c r="C93" s="93"/>
      <c r="D93" s="93"/>
      <c r="E93" s="93"/>
      <c r="F93" s="93"/>
      <c r="G93" s="93"/>
      <c r="H93" s="93"/>
      <c r="I93" s="93"/>
      <c r="J93" s="93"/>
      <c r="K93" s="93"/>
      <c r="L93" s="93"/>
      <c r="M93" s="93"/>
      <c r="N93" s="93"/>
      <c r="O93" s="93"/>
      <c r="P93" s="93"/>
      <c r="Q93" s="93"/>
      <c r="R93" s="93"/>
      <c r="S93" s="93"/>
      <c r="T93" s="93"/>
      <c r="U93" s="93"/>
      <c r="V93" s="93"/>
      <c r="W93" s="93"/>
      <c r="X93" s="93"/>
      <c r="Y93" s="93"/>
      <c r="Z93" s="93"/>
      <c r="AA93" s="93"/>
      <c r="AB93" s="93"/>
    </row>
    <row r="94" spans="1:28" x14ac:dyDescent="0.25">
      <c r="A94" s="93"/>
      <c r="B94" s="93"/>
      <c r="C94" s="93"/>
      <c r="D94" s="93"/>
      <c r="E94" s="93"/>
      <c r="F94" s="93"/>
      <c r="G94" s="93"/>
      <c r="H94" s="93"/>
      <c r="I94" s="93"/>
      <c r="J94" s="93"/>
      <c r="K94" s="93"/>
      <c r="L94" s="93"/>
      <c r="M94" s="93"/>
      <c r="N94" s="93"/>
      <c r="O94" s="93"/>
      <c r="P94" s="93"/>
      <c r="Q94" s="93"/>
      <c r="R94" s="93"/>
      <c r="S94" s="93"/>
      <c r="T94" s="93"/>
      <c r="U94" s="93"/>
      <c r="V94" s="93"/>
      <c r="W94" s="93"/>
      <c r="X94" s="93"/>
      <c r="Y94" s="93"/>
      <c r="Z94" s="93"/>
      <c r="AA94" s="93"/>
      <c r="AB94" s="93"/>
    </row>
    <row r="95" spans="1:28" x14ac:dyDescent="0.25">
      <c r="A95" s="93"/>
      <c r="B95" s="93"/>
      <c r="C95" s="93"/>
      <c r="D95" s="93"/>
      <c r="E95" s="93"/>
      <c r="F95" s="93"/>
      <c r="G95" s="93"/>
      <c r="H95" s="93"/>
      <c r="I95" s="93"/>
      <c r="J95" s="93"/>
      <c r="K95" s="93"/>
      <c r="L95" s="93"/>
      <c r="M95" s="93"/>
      <c r="N95" s="93"/>
      <c r="O95" s="93"/>
      <c r="P95" s="93"/>
      <c r="Q95" s="93"/>
      <c r="R95" s="93"/>
      <c r="S95" s="93"/>
      <c r="T95" s="93"/>
      <c r="U95" s="93"/>
      <c r="V95" s="93"/>
      <c r="W95" s="93"/>
      <c r="X95" s="93"/>
      <c r="Y95" s="93"/>
      <c r="Z95" s="93"/>
      <c r="AA95" s="93"/>
      <c r="AB95" s="93"/>
    </row>
    <row r="96" spans="1:28" x14ac:dyDescent="0.25">
      <c r="A96" s="93"/>
      <c r="B96" s="93"/>
      <c r="C96" s="93"/>
      <c r="D96" s="93"/>
      <c r="E96" s="93"/>
      <c r="F96" s="93"/>
      <c r="G96" s="93"/>
      <c r="H96" s="93"/>
      <c r="I96" s="93"/>
      <c r="J96" s="93"/>
      <c r="K96" s="93"/>
      <c r="L96" s="93"/>
      <c r="M96" s="93"/>
      <c r="N96" s="93"/>
      <c r="O96" s="93"/>
      <c r="P96" s="93"/>
      <c r="Q96" s="93"/>
      <c r="R96" s="93"/>
      <c r="S96" s="93"/>
      <c r="T96" s="93"/>
      <c r="U96" s="93"/>
      <c r="V96" s="93"/>
      <c r="W96" s="93"/>
      <c r="X96" s="93"/>
      <c r="Y96" s="93"/>
      <c r="Z96" s="93"/>
      <c r="AA96" s="93"/>
      <c r="AB96" s="93"/>
    </row>
    <row r="97" spans="1:28" x14ac:dyDescent="0.25">
      <c r="A97" s="93"/>
      <c r="B97" s="93"/>
      <c r="C97" s="93"/>
      <c r="D97" s="93"/>
      <c r="E97" s="93"/>
      <c r="F97" s="93"/>
      <c r="G97" s="93"/>
      <c r="H97" s="93"/>
      <c r="I97" s="93"/>
      <c r="J97" s="93"/>
      <c r="K97" s="93"/>
      <c r="L97" s="93"/>
      <c r="M97" s="93"/>
      <c r="N97" s="93"/>
      <c r="O97" s="93"/>
      <c r="P97" s="93"/>
      <c r="Q97" s="93"/>
      <c r="R97" s="93"/>
      <c r="S97" s="93"/>
      <c r="T97" s="93"/>
      <c r="U97" s="93"/>
      <c r="V97" s="93"/>
      <c r="W97" s="93"/>
      <c r="X97" s="93"/>
      <c r="Y97" s="93"/>
      <c r="Z97" s="93"/>
      <c r="AA97" s="93"/>
      <c r="AB97" s="93"/>
    </row>
    <row r="98" spans="1:28" x14ac:dyDescent="0.25">
      <c r="A98" s="93"/>
      <c r="B98" s="93"/>
      <c r="C98" s="93"/>
      <c r="D98" s="93"/>
      <c r="E98" s="93"/>
      <c r="F98" s="93"/>
      <c r="G98" s="93"/>
      <c r="H98" s="93"/>
      <c r="I98" s="93"/>
      <c r="J98" s="93"/>
      <c r="K98" s="93"/>
      <c r="L98" s="93"/>
      <c r="M98" s="93"/>
      <c r="N98" s="93"/>
      <c r="O98" s="93"/>
      <c r="P98" s="93"/>
      <c r="Q98" s="93"/>
      <c r="R98" s="93"/>
      <c r="S98" s="93"/>
      <c r="T98" s="93"/>
      <c r="U98" s="93"/>
      <c r="V98" s="93"/>
      <c r="W98" s="93"/>
      <c r="X98" s="93"/>
      <c r="Y98" s="93"/>
      <c r="Z98" s="93"/>
      <c r="AA98" s="93"/>
      <c r="AB98" s="93"/>
    </row>
    <row r="99" spans="1:28" x14ac:dyDescent="0.25">
      <c r="A99" s="93"/>
      <c r="B99" s="93"/>
      <c r="C99" s="93"/>
      <c r="D99" s="93"/>
      <c r="E99" s="93"/>
      <c r="F99" s="93"/>
      <c r="G99" s="93"/>
      <c r="H99" s="93"/>
      <c r="I99" s="93"/>
      <c r="J99" s="93"/>
      <c r="K99" s="93"/>
      <c r="L99" s="93"/>
      <c r="M99" s="93"/>
      <c r="N99" s="93"/>
      <c r="O99" s="93"/>
      <c r="P99" s="93"/>
      <c r="Q99" s="93"/>
      <c r="R99" s="93"/>
      <c r="S99" s="93"/>
      <c r="T99" s="93"/>
      <c r="U99" s="93"/>
      <c r="V99" s="93"/>
      <c r="W99" s="93"/>
      <c r="X99" s="93"/>
      <c r="Y99" s="93"/>
      <c r="Z99" s="93"/>
      <c r="AA99" s="93"/>
      <c r="AB99" s="93"/>
    </row>
    <row r="100" spans="1:28" x14ac:dyDescent="0.25">
      <c r="A100" s="93"/>
      <c r="B100" s="93"/>
      <c r="C100" s="93"/>
      <c r="D100" s="93"/>
      <c r="E100" s="93"/>
      <c r="F100" s="93"/>
      <c r="G100" s="93"/>
      <c r="H100" s="93"/>
      <c r="I100" s="93"/>
      <c r="J100" s="93"/>
      <c r="K100" s="93"/>
      <c r="L100" s="93"/>
      <c r="M100" s="93"/>
      <c r="N100" s="93"/>
      <c r="O100" s="93"/>
      <c r="P100" s="93"/>
      <c r="Q100" s="93"/>
      <c r="R100" s="93"/>
      <c r="S100" s="93"/>
      <c r="T100" s="93"/>
      <c r="U100" s="93"/>
      <c r="V100" s="93"/>
      <c r="W100" s="93"/>
      <c r="X100" s="93"/>
      <c r="Y100" s="93"/>
      <c r="Z100" s="93"/>
      <c r="AA100" s="93"/>
      <c r="AB100" s="93"/>
    </row>
    <row r="101" spans="1:28" x14ac:dyDescent="0.25">
      <c r="A101" s="93"/>
      <c r="B101" s="93"/>
      <c r="C101" s="93"/>
      <c r="D101" s="93"/>
      <c r="E101" s="93"/>
      <c r="F101" s="93"/>
      <c r="G101" s="93"/>
      <c r="H101" s="93"/>
      <c r="I101" s="93"/>
      <c r="J101" s="93"/>
      <c r="K101" s="93"/>
      <c r="L101" s="93"/>
      <c r="M101" s="93"/>
      <c r="N101" s="93"/>
      <c r="O101" s="93"/>
      <c r="P101" s="93"/>
      <c r="Q101" s="93"/>
      <c r="R101" s="93"/>
      <c r="S101" s="93"/>
      <c r="T101" s="93"/>
      <c r="U101" s="93"/>
      <c r="V101" s="93"/>
      <c r="W101" s="93"/>
      <c r="X101" s="93"/>
      <c r="Y101" s="93"/>
      <c r="Z101" s="93"/>
      <c r="AA101" s="93"/>
      <c r="AB101" s="93"/>
    </row>
    <row r="102" spans="1:28" x14ac:dyDescent="0.25">
      <c r="A102" s="93"/>
      <c r="B102" s="93"/>
      <c r="C102" s="93"/>
      <c r="D102" s="93"/>
      <c r="E102" s="93"/>
      <c r="F102" s="93"/>
      <c r="G102" s="93"/>
      <c r="H102" s="93"/>
      <c r="I102" s="93"/>
      <c r="J102" s="93"/>
      <c r="K102" s="93"/>
      <c r="L102" s="93"/>
      <c r="M102" s="93"/>
      <c r="N102" s="93"/>
      <c r="O102" s="93"/>
      <c r="P102" s="93"/>
      <c r="Q102" s="93"/>
      <c r="R102" s="93"/>
      <c r="S102" s="93"/>
      <c r="T102" s="93"/>
      <c r="U102" s="93"/>
      <c r="V102" s="93"/>
      <c r="W102" s="93"/>
      <c r="X102" s="93"/>
      <c r="Y102" s="93"/>
      <c r="Z102" s="93"/>
      <c r="AA102" s="93"/>
      <c r="AB102" s="93"/>
    </row>
    <row r="103" spans="1:28" x14ac:dyDescent="0.25">
      <c r="A103" s="93"/>
      <c r="B103" s="93"/>
      <c r="C103" s="93"/>
      <c r="D103" s="93"/>
      <c r="E103" s="93"/>
      <c r="F103" s="93"/>
      <c r="G103" s="93"/>
      <c r="H103" s="93"/>
      <c r="I103" s="93"/>
      <c r="J103" s="93"/>
      <c r="K103" s="93"/>
      <c r="L103" s="93"/>
      <c r="M103" s="93"/>
      <c r="N103" s="93"/>
      <c r="O103" s="93"/>
      <c r="P103" s="93"/>
      <c r="Q103" s="93"/>
      <c r="R103" s="93"/>
      <c r="S103" s="93"/>
      <c r="T103" s="93"/>
      <c r="U103" s="93"/>
      <c r="V103" s="93"/>
      <c r="W103" s="93"/>
      <c r="X103" s="93"/>
      <c r="Y103" s="93"/>
      <c r="Z103" s="93"/>
      <c r="AA103" s="93"/>
      <c r="AB103" s="93"/>
    </row>
    <row r="104" spans="1:28" x14ac:dyDescent="0.25">
      <c r="A104" s="93"/>
      <c r="B104" s="93"/>
      <c r="C104" s="93"/>
      <c r="D104" s="93"/>
      <c r="E104" s="93"/>
      <c r="F104" s="93"/>
      <c r="G104" s="93"/>
      <c r="H104" s="93"/>
      <c r="I104" s="93"/>
      <c r="J104" s="93"/>
      <c r="K104" s="93"/>
      <c r="L104" s="93"/>
      <c r="M104" s="93"/>
      <c r="N104" s="93"/>
      <c r="O104" s="93"/>
      <c r="P104" s="93"/>
      <c r="Q104" s="93"/>
      <c r="R104" s="93"/>
      <c r="S104" s="93"/>
      <c r="T104" s="93"/>
      <c r="U104" s="93"/>
      <c r="V104" s="93"/>
      <c r="W104" s="93"/>
      <c r="X104" s="93"/>
      <c r="Y104" s="93"/>
      <c r="Z104" s="93"/>
      <c r="AA104" s="93"/>
      <c r="AB104" s="93"/>
    </row>
    <row r="105" spans="1:28" x14ac:dyDescent="0.25">
      <c r="A105" s="93"/>
      <c r="B105" s="93"/>
      <c r="C105" s="93"/>
      <c r="D105" s="93"/>
      <c r="E105" s="93"/>
      <c r="F105" s="93"/>
      <c r="G105" s="93"/>
      <c r="H105" s="93"/>
      <c r="I105" s="93"/>
      <c r="J105" s="93"/>
      <c r="K105" s="93"/>
      <c r="L105" s="93"/>
      <c r="M105" s="93"/>
      <c r="N105" s="93"/>
      <c r="O105" s="93"/>
      <c r="P105" s="93"/>
      <c r="Q105" s="93"/>
      <c r="R105" s="93"/>
      <c r="S105" s="93"/>
      <c r="T105" s="93"/>
      <c r="U105" s="93"/>
      <c r="V105" s="93"/>
      <c r="W105" s="93"/>
      <c r="X105" s="93"/>
      <c r="Y105" s="93"/>
      <c r="Z105" s="93"/>
      <c r="AA105" s="93"/>
      <c r="AB105" s="93"/>
    </row>
    <row r="106" spans="1:28" x14ac:dyDescent="0.25">
      <c r="A106" s="93"/>
      <c r="B106" s="93"/>
      <c r="C106" s="93"/>
      <c r="D106" s="93"/>
      <c r="E106" s="93"/>
      <c r="F106" s="93"/>
      <c r="G106" s="93"/>
      <c r="H106" s="93"/>
      <c r="I106" s="93"/>
      <c r="J106" s="93"/>
      <c r="K106" s="93"/>
      <c r="L106" s="93"/>
      <c r="M106" s="93"/>
      <c r="N106" s="93"/>
      <c r="O106" s="93"/>
      <c r="P106" s="93"/>
      <c r="Q106" s="93"/>
      <c r="R106" s="93"/>
      <c r="S106" s="93"/>
      <c r="T106" s="93"/>
      <c r="U106" s="93"/>
      <c r="V106" s="93"/>
      <c r="W106" s="93"/>
      <c r="X106" s="93"/>
      <c r="Y106" s="93"/>
      <c r="Z106" s="93"/>
      <c r="AA106" s="93"/>
      <c r="AB106" s="93"/>
    </row>
    <row r="107" spans="1:28" x14ac:dyDescent="0.25">
      <c r="A107" s="93"/>
      <c r="B107" s="93"/>
      <c r="C107" s="93"/>
      <c r="D107" s="93"/>
      <c r="E107" s="93"/>
      <c r="F107" s="93"/>
      <c r="G107" s="93"/>
      <c r="H107" s="93"/>
      <c r="I107" s="93"/>
      <c r="J107" s="93"/>
      <c r="K107" s="93"/>
      <c r="L107" s="93"/>
      <c r="M107" s="93"/>
      <c r="N107" s="93"/>
      <c r="O107" s="93"/>
      <c r="P107" s="93"/>
      <c r="Q107" s="93"/>
      <c r="R107" s="93"/>
      <c r="S107" s="93"/>
      <c r="T107" s="93"/>
      <c r="U107" s="93"/>
      <c r="V107" s="93"/>
      <c r="W107" s="93"/>
      <c r="X107" s="93"/>
      <c r="Y107" s="93"/>
      <c r="Z107" s="93"/>
      <c r="AA107" s="93"/>
      <c r="AB107" s="93"/>
    </row>
    <row r="108" spans="1:28" x14ac:dyDescent="0.25">
      <c r="A108" s="93"/>
      <c r="B108" s="93"/>
      <c r="C108" s="93"/>
      <c r="D108" s="93"/>
      <c r="E108" s="93"/>
      <c r="F108" s="93"/>
      <c r="G108" s="93"/>
      <c r="H108" s="93"/>
      <c r="I108" s="93"/>
      <c r="J108" s="93"/>
      <c r="K108" s="93"/>
      <c r="L108" s="93"/>
      <c r="M108" s="93"/>
      <c r="N108" s="93"/>
      <c r="O108" s="93"/>
      <c r="P108" s="93"/>
      <c r="Q108" s="93"/>
      <c r="R108" s="93"/>
      <c r="S108" s="93"/>
      <c r="T108" s="93"/>
      <c r="U108" s="93"/>
      <c r="V108" s="93"/>
      <c r="W108" s="93"/>
      <c r="X108" s="93"/>
      <c r="Y108" s="93"/>
      <c r="Z108" s="93"/>
      <c r="AA108" s="93"/>
      <c r="AB108" s="93"/>
    </row>
    <row r="109" spans="1:28" x14ac:dyDescent="0.25">
      <c r="A109" s="93"/>
      <c r="B109" s="93"/>
      <c r="C109" s="93"/>
      <c r="D109" s="93"/>
      <c r="E109" s="93"/>
      <c r="F109" s="93"/>
      <c r="G109" s="93"/>
      <c r="H109" s="93"/>
      <c r="I109" s="93"/>
      <c r="J109" s="93"/>
      <c r="K109" s="93"/>
      <c r="L109" s="93"/>
      <c r="M109" s="93"/>
      <c r="N109" s="93"/>
      <c r="O109" s="93"/>
      <c r="P109" s="93"/>
      <c r="Q109" s="93"/>
      <c r="R109" s="93"/>
      <c r="S109" s="93"/>
      <c r="T109" s="93"/>
      <c r="U109" s="93"/>
      <c r="V109" s="93"/>
      <c r="W109" s="93"/>
      <c r="X109" s="93"/>
      <c r="Y109" s="93"/>
      <c r="Z109" s="93"/>
      <c r="AA109" s="93"/>
      <c r="AB109" s="93"/>
    </row>
    <row r="110" spans="1:28" x14ac:dyDescent="0.25">
      <c r="A110" s="93"/>
      <c r="B110" s="93"/>
      <c r="C110" s="93"/>
      <c r="D110" s="93"/>
      <c r="E110" s="93"/>
      <c r="F110" s="93"/>
      <c r="G110" s="93"/>
      <c r="H110" s="93"/>
      <c r="I110" s="93"/>
      <c r="J110" s="93"/>
      <c r="K110" s="93"/>
      <c r="L110" s="93"/>
      <c r="M110" s="93"/>
      <c r="N110" s="93"/>
      <c r="O110" s="93"/>
      <c r="P110" s="93"/>
      <c r="Q110" s="93"/>
      <c r="R110" s="93"/>
      <c r="S110" s="93"/>
      <c r="T110" s="93"/>
      <c r="U110" s="93"/>
      <c r="V110" s="93"/>
      <c r="W110" s="93"/>
      <c r="X110" s="93"/>
      <c r="Y110" s="93"/>
      <c r="Z110" s="93"/>
      <c r="AA110" s="93"/>
      <c r="AB110" s="93"/>
    </row>
    <row r="111" spans="1:28" x14ac:dyDescent="0.25">
      <c r="A111" s="93"/>
      <c r="B111" s="93"/>
      <c r="C111" s="93"/>
      <c r="D111" s="93"/>
      <c r="E111" s="93"/>
      <c r="F111" s="93"/>
      <c r="G111" s="93"/>
      <c r="H111" s="93"/>
      <c r="I111" s="93"/>
      <c r="J111" s="93"/>
      <c r="K111" s="93"/>
      <c r="L111" s="93"/>
      <c r="M111" s="93"/>
      <c r="N111" s="93"/>
      <c r="O111" s="93"/>
      <c r="P111" s="93"/>
      <c r="Q111" s="93"/>
      <c r="R111" s="93"/>
      <c r="S111" s="93"/>
      <c r="T111" s="93"/>
      <c r="U111" s="93"/>
      <c r="V111" s="93"/>
      <c r="W111" s="93"/>
      <c r="X111" s="93"/>
      <c r="Y111" s="93"/>
      <c r="Z111" s="93"/>
      <c r="AA111" s="93"/>
      <c r="AB111" s="93"/>
    </row>
    <row r="112" spans="1:28" x14ac:dyDescent="0.25">
      <c r="A112" s="93"/>
      <c r="B112" s="93"/>
      <c r="C112" s="93"/>
      <c r="D112" s="93"/>
      <c r="E112" s="93"/>
      <c r="F112" s="93"/>
      <c r="G112" s="93"/>
      <c r="H112" s="93"/>
      <c r="I112" s="93"/>
      <c r="J112" s="93"/>
      <c r="K112" s="93"/>
      <c r="L112" s="93"/>
      <c r="M112" s="93"/>
      <c r="N112" s="93"/>
      <c r="O112" s="93"/>
      <c r="P112" s="93"/>
      <c r="Q112" s="93"/>
      <c r="R112" s="93"/>
      <c r="S112" s="93"/>
      <c r="T112" s="93"/>
      <c r="U112" s="93"/>
      <c r="V112" s="93"/>
      <c r="W112" s="93"/>
      <c r="X112" s="93"/>
      <c r="Y112" s="93"/>
      <c r="Z112" s="93"/>
      <c r="AA112" s="93"/>
      <c r="AB112" s="93"/>
    </row>
    <row r="113" spans="1:28" x14ac:dyDescent="0.25">
      <c r="A113" s="93"/>
      <c r="B113" s="93"/>
      <c r="C113" s="93"/>
      <c r="D113" s="93"/>
      <c r="E113" s="93"/>
      <c r="F113" s="93"/>
      <c r="G113" s="93"/>
      <c r="H113" s="93"/>
      <c r="I113" s="93"/>
      <c r="J113" s="93"/>
      <c r="K113" s="93"/>
      <c r="L113" s="93"/>
      <c r="M113" s="93"/>
      <c r="N113" s="93"/>
      <c r="O113" s="93"/>
      <c r="P113" s="93"/>
      <c r="Q113" s="93"/>
      <c r="R113" s="93"/>
      <c r="S113" s="93"/>
      <c r="T113" s="93"/>
      <c r="U113" s="93"/>
      <c r="V113" s="93"/>
      <c r="W113" s="93"/>
      <c r="X113" s="93"/>
      <c r="Y113" s="93"/>
      <c r="Z113" s="93"/>
      <c r="AA113" s="93"/>
      <c r="AB113" s="93"/>
    </row>
    <row r="114" spans="1:28" x14ac:dyDescent="0.25">
      <c r="A114" s="93"/>
      <c r="B114" s="93"/>
      <c r="C114" s="93"/>
      <c r="D114" s="93"/>
      <c r="E114" s="93"/>
      <c r="F114" s="93"/>
      <c r="G114" s="93"/>
      <c r="H114" s="93"/>
      <c r="I114" s="93"/>
      <c r="J114" s="93"/>
      <c r="K114" s="93"/>
      <c r="L114" s="93"/>
      <c r="M114" s="93"/>
      <c r="N114" s="93"/>
      <c r="O114" s="93"/>
      <c r="P114" s="93"/>
      <c r="Q114" s="93"/>
      <c r="R114" s="93"/>
      <c r="S114" s="93"/>
      <c r="T114" s="93"/>
      <c r="U114" s="93"/>
      <c r="V114" s="93"/>
      <c r="W114" s="93"/>
      <c r="X114" s="93"/>
      <c r="Y114" s="93"/>
      <c r="Z114" s="93"/>
      <c r="AA114" s="93"/>
      <c r="AB114" s="93"/>
    </row>
    <row r="115" spans="1:28" x14ac:dyDescent="0.25">
      <c r="A115" s="93"/>
      <c r="B115" s="93"/>
      <c r="C115" s="93"/>
      <c r="D115" s="93"/>
      <c r="E115" s="93"/>
      <c r="F115" s="93"/>
      <c r="G115" s="93"/>
      <c r="H115" s="93"/>
      <c r="I115" s="93"/>
      <c r="J115" s="93"/>
      <c r="K115" s="93"/>
      <c r="L115" s="93"/>
      <c r="M115" s="93"/>
      <c r="N115" s="93"/>
      <c r="O115" s="93"/>
      <c r="P115" s="93"/>
      <c r="Q115" s="93"/>
      <c r="R115" s="93"/>
      <c r="S115" s="93"/>
      <c r="T115" s="93"/>
      <c r="U115" s="93"/>
      <c r="V115" s="93"/>
      <c r="W115" s="93"/>
      <c r="X115" s="93"/>
      <c r="Y115" s="93"/>
      <c r="Z115" s="93"/>
      <c r="AA115" s="93"/>
      <c r="AB115" s="93"/>
    </row>
    <row r="116" spans="1:28" x14ac:dyDescent="0.25">
      <c r="A116" s="93"/>
      <c r="B116" s="93"/>
      <c r="C116" s="93"/>
      <c r="D116" s="93"/>
      <c r="E116" s="93"/>
      <c r="F116" s="93"/>
      <c r="G116" s="93"/>
      <c r="H116" s="93"/>
      <c r="I116" s="93"/>
      <c r="J116" s="93"/>
      <c r="K116" s="93"/>
      <c r="L116" s="93"/>
      <c r="M116" s="93"/>
      <c r="N116" s="93"/>
      <c r="O116" s="93"/>
      <c r="P116" s="93"/>
      <c r="Q116" s="93"/>
      <c r="R116" s="93"/>
      <c r="S116" s="93"/>
      <c r="T116" s="93"/>
      <c r="U116" s="93"/>
      <c r="V116" s="93"/>
      <c r="W116" s="93"/>
      <c r="X116" s="93"/>
      <c r="Y116" s="93"/>
      <c r="Z116" s="93"/>
      <c r="AA116" s="93"/>
      <c r="AB116" s="93"/>
    </row>
    <row r="117" spans="1:28" x14ac:dyDescent="0.25">
      <c r="A117" s="93"/>
      <c r="B117" s="93"/>
      <c r="C117" s="93"/>
      <c r="D117" s="93"/>
      <c r="E117" s="93"/>
      <c r="F117" s="93"/>
      <c r="G117" s="93"/>
      <c r="H117" s="93"/>
      <c r="I117" s="93"/>
      <c r="J117" s="93"/>
      <c r="K117" s="93"/>
      <c r="L117" s="93"/>
      <c r="M117" s="93"/>
      <c r="N117" s="93"/>
      <c r="O117" s="93"/>
      <c r="P117" s="93"/>
      <c r="Q117" s="93"/>
      <c r="R117" s="93"/>
      <c r="S117" s="93"/>
      <c r="T117" s="93"/>
      <c r="U117" s="93"/>
      <c r="V117" s="93"/>
      <c r="W117" s="93"/>
      <c r="X117" s="93"/>
      <c r="Y117" s="93"/>
      <c r="Z117" s="93"/>
      <c r="AA117" s="93"/>
      <c r="AB117" s="93"/>
    </row>
    <row r="118" spans="1:28" x14ac:dyDescent="0.25">
      <c r="A118" s="93"/>
      <c r="B118" s="93"/>
      <c r="C118" s="93"/>
      <c r="D118" s="93"/>
      <c r="E118" s="93"/>
      <c r="F118" s="93"/>
      <c r="G118" s="93"/>
      <c r="H118" s="93"/>
      <c r="I118" s="93"/>
      <c r="J118" s="93"/>
      <c r="K118" s="93"/>
      <c r="L118" s="93"/>
      <c r="M118" s="93"/>
      <c r="N118" s="93"/>
      <c r="O118" s="93"/>
      <c r="P118" s="93"/>
      <c r="Q118" s="93"/>
      <c r="R118" s="93"/>
      <c r="S118" s="93"/>
      <c r="T118" s="93"/>
      <c r="U118" s="93"/>
      <c r="V118" s="93"/>
      <c r="W118" s="93"/>
      <c r="X118" s="93"/>
      <c r="Y118" s="93"/>
      <c r="Z118" s="93"/>
      <c r="AA118" s="93"/>
      <c r="AB118" s="93"/>
    </row>
    <row r="119" spans="1:28" x14ac:dyDescent="0.25">
      <c r="A119" s="93"/>
      <c r="B119" s="93"/>
      <c r="C119" s="93"/>
      <c r="D119" s="93"/>
      <c r="E119" s="93"/>
      <c r="F119" s="93"/>
      <c r="G119" s="93"/>
      <c r="H119" s="93"/>
      <c r="I119" s="93"/>
      <c r="J119" s="93"/>
      <c r="K119" s="93"/>
      <c r="L119" s="93"/>
      <c r="M119" s="93"/>
      <c r="N119" s="93"/>
      <c r="O119" s="93"/>
      <c r="P119" s="93"/>
      <c r="Q119" s="93"/>
      <c r="R119" s="93"/>
      <c r="S119" s="93"/>
      <c r="T119" s="93"/>
      <c r="U119" s="93"/>
      <c r="V119" s="93"/>
      <c r="W119" s="93"/>
      <c r="X119" s="93"/>
      <c r="Y119" s="93"/>
      <c r="Z119" s="93"/>
      <c r="AA119" s="93"/>
      <c r="AB119" s="93"/>
    </row>
    <row r="120" spans="1:28" x14ac:dyDescent="0.25">
      <c r="A120" s="93"/>
      <c r="B120" s="93"/>
      <c r="C120" s="93"/>
      <c r="D120" s="93"/>
      <c r="E120" s="93"/>
      <c r="F120" s="93"/>
      <c r="G120" s="93"/>
      <c r="H120" s="93"/>
      <c r="I120" s="93"/>
      <c r="J120" s="93"/>
      <c r="K120" s="93"/>
      <c r="L120" s="93"/>
      <c r="M120" s="93"/>
      <c r="N120" s="93"/>
      <c r="O120" s="93"/>
      <c r="P120" s="93"/>
      <c r="Q120" s="93"/>
      <c r="R120" s="93"/>
      <c r="S120" s="93"/>
      <c r="T120" s="93"/>
      <c r="U120" s="93"/>
      <c r="V120" s="93"/>
      <c r="W120" s="93"/>
      <c r="X120" s="93"/>
      <c r="Y120" s="93"/>
      <c r="Z120" s="93"/>
      <c r="AA120" s="93"/>
      <c r="AB120" s="93"/>
    </row>
    <row r="121" spans="1:28" x14ac:dyDescent="0.25">
      <c r="A121" s="93"/>
      <c r="B121" s="93"/>
      <c r="C121" s="93"/>
      <c r="D121" s="93"/>
      <c r="E121" s="93"/>
      <c r="F121" s="93"/>
      <c r="G121" s="93"/>
      <c r="H121" s="93"/>
      <c r="I121" s="93"/>
      <c r="J121" s="93"/>
      <c r="K121" s="93"/>
      <c r="L121" s="93"/>
      <c r="M121" s="93"/>
      <c r="N121" s="93"/>
      <c r="O121" s="93"/>
      <c r="P121" s="93"/>
      <c r="Q121" s="93"/>
      <c r="R121" s="93"/>
      <c r="S121" s="93"/>
      <c r="T121" s="93"/>
      <c r="U121" s="93"/>
      <c r="V121" s="93"/>
      <c r="W121" s="93"/>
      <c r="X121" s="93"/>
      <c r="Y121" s="93"/>
      <c r="Z121" s="93"/>
      <c r="AA121" s="93"/>
      <c r="AB121" s="93"/>
    </row>
    <row r="122" spans="1:28" x14ac:dyDescent="0.25">
      <c r="A122" s="93"/>
      <c r="B122" s="93"/>
      <c r="C122" s="93"/>
      <c r="D122" s="93"/>
      <c r="E122" s="93"/>
      <c r="F122" s="93"/>
      <c r="G122" s="93"/>
      <c r="H122" s="93"/>
      <c r="I122" s="93"/>
      <c r="J122" s="93"/>
      <c r="K122" s="93"/>
      <c r="L122" s="93"/>
      <c r="M122" s="93"/>
      <c r="N122" s="93"/>
      <c r="O122" s="93"/>
      <c r="P122" s="93"/>
      <c r="Q122" s="93"/>
      <c r="R122" s="93"/>
      <c r="S122" s="93"/>
      <c r="T122" s="93"/>
      <c r="U122" s="93"/>
      <c r="V122" s="93"/>
      <c r="W122" s="93"/>
      <c r="X122" s="93"/>
      <c r="Y122" s="93"/>
      <c r="Z122" s="93"/>
      <c r="AA122" s="93"/>
      <c r="AB122" s="93"/>
    </row>
    <row r="123" spans="1:28" x14ac:dyDescent="0.25">
      <c r="A123" s="93"/>
      <c r="B123" s="93"/>
      <c r="C123" s="93"/>
      <c r="D123" s="93"/>
      <c r="E123" s="93"/>
      <c r="F123" s="93"/>
      <c r="G123" s="93"/>
      <c r="H123" s="93"/>
      <c r="I123" s="93"/>
      <c r="J123" s="93"/>
      <c r="K123" s="93"/>
      <c r="L123" s="93"/>
      <c r="M123" s="93"/>
      <c r="N123" s="93"/>
      <c r="O123" s="93"/>
      <c r="P123" s="93"/>
      <c r="Q123" s="93"/>
      <c r="R123" s="93"/>
      <c r="S123" s="93"/>
      <c r="T123" s="93"/>
      <c r="U123" s="93"/>
      <c r="V123" s="93"/>
      <c r="W123" s="93"/>
      <c r="X123" s="93"/>
      <c r="Y123" s="93"/>
      <c r="Z123" s="93"/>
      <c r="AA123" s="93"/>
      <c r="AB123" s="93"/>
    </row>
    <row r="124" spans="1:28" x14ac:dyDescent="0.25">
      <c r="A124" s="93"/>
      <c r="B124" s="93"/>
      <c r="C124" s="93"/>
      <c r="D124" s="93"/>
      <c r="E124" s="93"/>
      <c r="F124" s="93"/>
      <c r="G124" s="93"/>
      <c r="H124" s="93"/>
      <c r="I124" s="93"/>
      <c r="J124" s="93"/>
      <c r="K124" s="93"/>
      <c r="L124" s="93"/>
      <c r="M124" s="93"/>
      <c r="N124" s="93"/>
      <c r="O124" s="93"/>
      <c r="P124" s="93"/>
      <c r="Q124" s="93"/>
      <c r="R124" s="93"/>
      <c r="S124" s="93"/>
      <c r="T124" s="93"/>
      <c r="U124" s="93"/>
      <c r="V124" s="93"/>
      <c r="W124" s="93"/>
      <c r="X124" s="93"/>
      <c r="Y124" s="93"/>
      <c r="Z124" s="93"/>
      <c r="AA124" s="93"/>
      <c r="AB124" s="93"/>
    </row>
    <row r="125" spans="1:28" x14ac:dyDescent="0.25">
      <c r="A125" s="93"/>
      <c r="B125" s="93"/>
      <c r="C125" s="93"/>
      <c r="D125" s="93"/>
      <c r="E125" s="93"/>
      <c r="F125" s="93"/>
      <c r="G125" s="93"/>
      <c r="H125" s="93"/>
      <c r="I125" s="93"/>
      <c r="J125" s="93"/>
      <c r="K125" s="93"/>
      <c r="L125" s="93"/>
      <c r="M125" s="93"/>
      <c r="N125" s="93"/>
      <c r="O125" s="93"/>
      <c r="P125" s="93"/>
      <c r="Q125" s="93"/>
      <c r="R125" s="93"/>
      <c r="S125" s="93"/>
      <c r="T125" s="93"/>
      <c r="U125" s="93"/>
      <c r="V125" s="93"/>
      <c r="W125" s="93"/>
      <c r="X125" s="93"/>
      <c r="Y125" s="93"/>
      <c r="Z125" s="93"/>
      <c r="AA125" s="93"/>
      <c r="AB125" s="93"/>
    </row>
    <row r="126" spans="1:28" x14ac:dyDescent="0.25">
      <c r="A126" s="93"/>
      <c r="B126" s="93"/>
      <c r="C126" s="93"/>
      <c r="D126" s="93"/>
      <c r="E126" s="93"/>
      <c r="F126" s="93"/>
      <c r="G126" s="93"/>
      <c r="H126" s="93"/>
      <c r="I126" s="93"/>
      <c r="J126" s="93"/>
      <c r="K126" s="93"/>
      <c r="L126" s="93"/>
      <c r="M126" s="93"/>
      <c r="N126" s="93"/>
      <c r="O126" s="93"/>
      <c r="P126" s="93"/>
      <c r="Q126" s="93"/>
      <c r="R126" s="93"/>
      <c r="S126" s="93"/>
      <c r="T126" s="93"/>
      <c r="U126" s="93"/>
      <c r="V126" s="93"/>
      <c r="W126" s="93"/>
      <c r="X126" s="93"/>
      <c r="Y126" s="93"/>
      <c r="Z126" s="93"/>
      <c r="AA126" s="93"/>
      <c r="AB126" s="93"/>
    </row>
    <row r="127" spans="1:28" x14ac:dyDescent="0.25">
      <c r="A127" s="93"/>
      <c r="B127" s="93"/>
      <c r="C127" s="93"/>
      <c r="D127" s="93"/>
      <c r="E127" s="93"/>
      <c r="F127" s="93"/>
      <c r="G127" s="93"/>
      <c r="H127" s="93"/>
      <c r="I127" s="93"/>
      <c r="J127" s="93"/>
      <c r="K127" s="93"/>
      <c r="L127" s="93"/>
      <c r="M127" s="93"/>
      <c r="N127" s="93"/>
      <c r="O127" s="93"/>
      <c r="P127" s="93"/>
      <c r="Q127" s="93"/>
      <c r="R127" s="93"/>
      <c r="S127" s="93"/>
      <c r="T127" s="93"/>
      <c r="U127" s="93"/>
      <c r="V127" s="93"/>
      <c r="W127" s="93"/>
      <c r="X127" s="93"/>
      <c r="Y127" s="93"/>
      <c r="Z127" s="93"/>
      <c r="AA127" s="93"/>
      <c r="AB127" s="93"/>
    </row>
    <row r="128" spans="1:28" x14ac:dyDescent="0.25">
      <c r="A128" s="93"/>
      <c r="B128" s="93"/>
      <c r="C128" s="93"/>
      <c r="D128" s="93"/>
      <c r="E128" s="93"/>
      <c r="F128" s="93"/>
      <c r="G128" s="93"/>
      <c r="H128" s="93"/>
      <c r="I128" s="93"/>
      <c r="J128" s="93"/>
      <c r="K128" s="93"/>
      <c r="L128" s="93"/>
      <c r="M128" s="93"/>
      <c r="N128" s="93"/>
      <c r="O128" s="93"/>
      <c r="P128" s="93"/>
      <c r="Q128" s="93"/>
      <c r="R128" s="93"/>
      <c r="S128" s="93"/>
      <c r="T128" s="93"/>
      <c r="U128" s="93"/>
      <c r="V128" s="93"/>
      <c r="W128" s="93"/>
      <c r="X128" s="93"/>
      <c r="Y128" s="93"/>
      <c r="Z128" s="93"/>
      <c r="AA128" s="93"/>
      <c r="AB128" s="93"/>
    </row>
    <row r="129" spans="1:28" x14ac:dyDescent="0.25">
      <c r="A129" s="93"/>
      <c r="B129" s="93"/>
      <c r="C129" s="93"/>
      <c r="D129" s="93"/>
      <c r="E129" s="93"/>
      <c r="F129" s="93"/>
      <c r="G129" s="93"/>
      <c r="H129" s="93"/>
      <c r="I129" s="93"/>
      <c r="J129" s="93"/>
      <c r="K129" s="93"/>
      <c r="L129" s="93"/>
      <c r="M129" s="93"/>
      <c r="N129" s="93"/>
      <c r="O129" s="93"/>
      <c r="P129" s="93"/>
      <c r="Q129" s="93"/>
      <c r="R129" s="93"/>
      <c r="S129" s="93"/>
      <c r="T129" s="93"/>
      <c r="U129" s="93"/>
      <c r="V129" s="93"/>
      <c r="W129" s="93"/>
      <c r="X129" s="93"/>
      <c r="Y129" s="93"/>
      <c r="Z129" s="93"/>
      <c r="AA129" s="93"/>
      <c r="AB129" s="93"/>
    </row>
    <row r="130" spans="1:28" x14ac:dyDescent="0.25">
      <c r="A130" s="93"/>
      <c r="B130" s="93"/>
      <c r="C130" s="93"/>
      <c r="D130" s="93"/>
      <c r="E130" s="93"/>
      <c r="F130" s="93"/>
      <c r="G130" s="93"/>
      <c r="H130" s="93"/>
      <c r="I130" s="93"/>
      <c r="J130" s="93"/>
      <c r="K130" s="93"/>
      <c r="L130" s="93"/>
      <c r="M130" s="93"/>
      <c r="N130" s="93"/>
      <c r="O130" s="93"/>
      <c r="P130" s="93"/>
      <c r="Q130" s="93"/>
      <c r="R130" s="93"/>
      <c r="S130" s="93"/>
      <c r="T130" s="93"/>
      <c r="U130" s="93"/>
      <c r="V130" s="93"/>
      <c r="W130" s="93"/>
      <c r="X130" s="93"/>
      <c r="Y130" s="93"/>
      <c r="Z130" s="93"/>
      <c r="AA130" s="93"/>
      <c r="AB130" s="93"/>
    </row>
    <row r="131" spans="1:28" x14ac:dyDescent="0.25">
      <c r="A131" s="93"/>
      <c r="B131" s="93"/>
      <c r="C131" s="93"/>
      <c r="D131" s="93"/>
      <c r="E131" s="93"/>
      <c r="F131" s="93"/>
      <c r="G131" s="93"/>
      <c r="H131" s="93"/>
      <c r="I131" s="93"/>
      <c r="J131" s="93"/>
      <c r="K131" s="93"/>
      <c r="L131" s="93"/>
      <c r="M131" s="93"/>
      <c r="N131" s="93"/>
      <c r="O131" s="93"/>
      <c r="P131" s="93"/>
      <c r="Q131" s="93"/>
      <c r="R131" s="93"/>
      <c r="S131" s="93"/>
      <c r="T131" s="93"/>
      <c r="U131" s="93"/>
      <c r="V131" s="93"/>
      <c r="W131" s="93"/>
      <c r="X131" s="93"/>
      <c r="Y131" s="93"/>
      <c r="Z131" s="93"/>
      <c r="AA131" s="93"/>
      <c r="AB131" s="93"/>
    </row>
    <row r="132" spans="1:28" x14ac:dyDescent="0.25">
      <c r="A132" s="93"/>
      <c r="B132" s="93"/>
      <c r="C132" s="93"/>
      <c r="D132" s="93"/>
      <c r="E132" s="93"/>
      <c r="F132" s="93"/>
      <c r="G132" s="93"/>
      <c r="H132" s="93"/>
      <c r="I132" s="93"/>
      <c r="J132" s="93"/>
      <c r="K132" s="93"/>
      <c r="L132" s="93"/>
      <c r="M132" s="93"/>
      <c r="N132" s="93"/>
      <c r="O132" s="93"/>
      <c r="P132" s="93"/>
      <c r="Q132" s="93"/>
      <c r="R132" s="93"/>
      <c r="S132" s="93"/>
      <c r="T132" s="93"/>
      <c r="U132" s="93"/>
      <c r="V132" s="93"/>
      <c r="W132" s="93"/>
      <c r="X132" s="93"/>
      <c r="Y132" s="93"/>
      <c r="Z132" s="93"/>
      <c r="AA132" s="93"/>
      <c r="AB132" s="93"/>
    </row>
    <row r="133" spans="1:28" x14ac:dyDescent="0.25">
      <c r="A133" s="93"/>
      <c r="B133" s="93"/>
      <c r="C133" s="93"/>
      <c r="D133" s="93"/>
      <c r="E133" s="93"/>
      <c r="F133" s="93"/>
      <c r="G133" s="93"/>
      <c r="H133" s="93"/>
      <c r="I133" s="93"/>
      <c r="J133" s="93"/>
      <c r="K133" s="93"/>
      <c r="L133" s="93"/>
      <c r="M133" s="93"/>
      <c r="N133" s="93"/>
      <c r="O133" s="93"/>
      <c r="P133" s="93"/>
      <c r="Q133" s="93"/>
      <c r="R133" s="93"/>
      <c r="S133" s="93"/>
      <c r="T133" s="93"/>
      <c r="U133" s="93"/>
      <c r="V133" s="93"/>
      <c r="W133" s="93"/>
      <c r="X133" s="93"/>
      <c r="Y133" s="93"/>
      <c r="Z133" s="93"/>
      <c r="AA133" s="93"/>
      <c r="AB133" s="93"/>
    </row>
    <row r="134" spans="1:28" x14ac:dyDescent="0.25">
      <c r="A134" s="93"/>
      <c r="B134" s="93"/>
      <c r="C134" s="93"/>
      <c r="D134" s="93"/>
      <c r="E134" s="93"/>
      <c r="F134" s="93"/>
      <c r="G134" s="93"/>
      <c r="H134" s="93"/>
      <c r="I134" s="93"/>
      <c r="J134" s="93"/>
      <c r="K134" s="93"/>
      <c r="L134" s="93"/>
      <c r="M134" s="93"/>
      <c r="N134" s="93"/>
      <c r="O134" s="93"/>
      <c r="P134" s="93"/>
      <c r="Q134" s="93"/>
      <c r="R134" s="93"/>
      <c r="S134" s="93"/>
      <c r="T134" s="93"/>
      <c r="U134" s="93"/>
      <c r="V134" s="93"/>
      <c r="W134" s="93"/>
      <c r="X134" s="93"/>
      <c r="Y134" s="93"/>
      <c r="Z134" s="93"/>
      <c r="AA134" s="93"/>
      <c r="AB134" s="93"/>
    </row>
    <row r="135" spans="1:28" x14ac:dyDescent="0.25">
      <c r="A135" s="93"/>
      <c r="B135" s="93"/>
      <c r="C135" s="93"/>
      <c r="D135" s="93"/>
      <c r="E135" s="93"/>
      <c r="F135" s="93"/>
      <c r="G135" s="93"/>
      <c r="H135" s="93"/>
      <c r="I135" s="93"/>
      <c r="J135" s="93"/>
      <c r="K135" s="93"/>
      <c r="L135" s="93"/>
      <c r="M135" s="93"/>
      <c r="N135" s="93"/>
      <c r="O135" s="93"/>
      <c r="P135" s="93"/>
      <c r="Q135" s="93"/>
      <c r="R135" s="93"/>
      <c r="S135" s="93"/>
      <c r="T135" s="93"/>
      <c r="U135" s="93"/>
      <c r="V135" s="93"/>
      <c r="W135" s="93"/>
      <c r="X135" s="93"/>
      <c r="Y135" s="93"/>
      <c r="Z135" s="93"/>
      <c r="AA135" s="93"/>
      <c r="AB135" s="93"/>
    </row>
    <row r="136" spans="1:28" x14ac:dyDescent="0.25">
      <c r="A136" s="93"/>
      <c r="B136" s="93"/>
      <c r="C136" s="93"/>
      <c r="D136" s="93"/>
      <c r="E136" s="93"/>
      <c r="F136" s="93"/>
      <c r="G136" s="93"/>
      <c r="H136" s="93"/>
      <c r="I136" s="93"/>
      <c r="J136" s="93"/>
      <c r="K136" s="93"/>
      <c r="L136" s="93"/>
      <c r="M136" s="93"/>
      <c r="N136" s="93"/>
      <c r="O136" s="93"/>
      <c r="P136" s="93"/>
      <c r="Q136" s="93"/>
      <c r="R136" s="93"/>
      <c r="S136" s="93"/>
      <c r="T136" s="93"/>
      <c r="U136" s="93"/>
      <c r="V136" s="93"/>
      <c r="W136" s="93"/>
      <c r="X136" s="93"/>
      <c r="Y136" s="93"/>
      <c r="Z136" s="93"/>
      <c r="AA136" s="93"/>
      <c r="AB136" s="93"/>
    </row>
    <row r="137" spans="1:28" x14ac:dyDescent="0.25">
      <c r="A137" s="93"/>
      <c r="B137" s="93"/>
      <c r="C137" s="93"/>
      <c r="D137" s="93"/>
      <c r="E137" s="93"/>
      <c r="F137" s="93"/>
      <c r="G137" s="93"/>
      <c r="H137" s="93"/>
      <c r="I137" s="93"/>
      <c r="J137" s="93"/>
      <c r="K137" s="93"/>
      <c r="L137" s="93"/>
      <c r="M137" s="93"/>
      <c r="N137" s="93"/>
      <c r="O137" s="93"/>
      <c r="P137" s="93"/>
      <c r="Q137" s="93"/>
      <c r="R137" s="93"/>
      <c r="S137" s="93"/>
      <c r="T137" s="93"/>
      <c r="U137" s="93"/>
      <c r="V137" s="93"/>
      <c r="W137" s="93"/>
      <c r="X137" s="93"/>
      <c r="Y137" s="93"/>
      <c r="Z137" s="93"/>
      <c r="AA137" s="93"/>
      <c r="AB137" s="93"/>
    </row>
    <row r="138" spans="1:28" x14ac:dyDescent="0.25">
      <c r="A138" s="93"/>
      <c r="B138" s="93"/>
      <c r="C138" s="93"/>
      <c r="D138" s="93"/>
      <c r="E138" s="93"/>
      <c r="F138" s="93"/>
      <c r="G138" s="93"/>
      <c r="H138" s="93"/>
      <c r="I138" s="93"/>
      <c r="J138" s="93"/>
      <c r="K138" s="93"/>
      <c r="L138" s="93"/>
      <c r="M138" s="93"/>
      <c r="N138" s="93"/>
      <c r="O138" s="93"/>
      <c r="P138" s="93"/>
      <c r="Q138" s="93"/>
      <c r="R138" s="93"/>
      <c r="S138" s="93"/>
      <c r="T138" s="93"/>
      <c r="U138" s="93"/>
      <c r="V138" s="93"/>
      <c r="W138" s="93"/>
      <c r="X138" s="93"/>
      <c r="Y138" s="93"/>
      <c r="Z138" s="93"/>
      <c r="AA138" s="93"/>
      <c r="AB138" s="93"/>
    </row>
    <row r="139" spans="1:28" x14ac:dyDescent="0.25">
      <c r="A139" s="93"/>
      <c r="B139" s="93"/>
      <c r="C139" s="93"/>
      <c r="D139" s="93"/>
      <c r="E139" s="93"/>
      <c r="F139" s="93"/>
      <c r="G139" s="93"/>
      <c r="H139" s="93"/>
      <c r="I139" s="93"/>
      <c r="J139" s="93"/>
      <c r="K139" s="93"/>
      <c r="L139" s="93"/>
      <c r="M139" s="93"/>
      <c r="N139" s="93"/>
      <c r="O139" s="93"/>
      <c r="P139" s="93"/>
      <c r="Q139" s="93"/>
      <c r="R139" s="93"/>
      <c r="S139" s="93"/>
      <c r="T139" s="93"/>
      <c r="U139" s="93"/>
      <c r="V139" s="93"/>
      <c r="W139" s="93"/>
      <c r="X139" s="93"/>
      <c r="Y139" s="93"/>
      <c r="Z139" s="93"/>
      <c r="AA139" s="93"/>
      <c r="AB139" s="93"/>
    </row>
    <row r="140" spans="1:28" x14ac:dyDescent="0.25">
      <c r="A140" s="93"/>
      <c r="B140" s="93"/>
      <c r="C140" s="93"/>
      <c r="D140" s="93"/>
      <c r="E140" s="93"/>
      <c r="F140" s="93"/>
      <c r="G140" s="93"/>
      <c r="H140" s="93"/>
      <c r="I140" s="93"/>
      <c r="J140" s="93"/>
      <c r="K140" s="93"/>
      <c r="L140" s="93"/>
      <c r="M140" s="93"/>
      <c r="N140" s="93"/>
      <c r="O140" s="93"/>
      <c r="P140" s="93"/>
      <c r="Q140" s="93"/>
      <c r="R140" s="93"/>
      <c r="S140" s="93"/>
      <c r="T140" s="93"/>
      <c r="U140" s="93"/>
      <c r="V140" s="93"/>
      <c r="W140" s="93"/>
      <c r="X140" s="93"/>
      <c r="Y140" s="93"/>
      <c r="Z140" s="93"/>
      <c r="AA140" s="93"/>
      <c r="AB140" s="93"/>
    </row>
    <row r="141" spans="1:28" x14ac:dyDescent="0.25">
      <c r="A141" s="93"/>
      <c r="B141" s="93"/>
      <c r="C141" s="93"/>
      <c r="D141" s="93"/>
      <c r="E141" s="93"/>
      <c r="F141" s="93"/>
      <c r="G141" s="93"/>
      <c r="H141" s="93"/>
      <c r="I141" s="93"/>
      <c r="J141" s="93"/>
      <c r="K141" s="93"/>
      <c r="L141" s="93"/>
      <c r="M141" s="93"/>
      <c r="N141" s="93"/>
      <c r="O141" s="93"/>
      <c r="P141" s="93"/>
      <c r="Q141" s="93"/>
      <c r="R141" s="93"/>
      <c r="S141" s="93"/>
      <c r="T141" s="93"/>
      <c r="U141" s="93"/>
      <c r="V141" s="93"/>
      <c r="W141" s="93"/>
      <c r="X141" s="93"/>
      <c r="Y141" s="93"/>
      <c r="Z141" s="93"/>
      <c r="AA141" s="93"/>
      <c r="AB141" s="93"/>
    </row>
    <row r="142" spans="1:28" x14ac:dyDescent="0.25">
      <c r="A142" s="93"/>
      <c r="B142" s="93"/>
      <c r="C142" s="93"/>
      <c r="D142" s="93"/>
      <c r="E142" s="93"/>
      <c r="F142" s="93"/>
      <c r="G142" s="93"/>
      <c r="H142" s="93"/>
      <c r="I142" s="93"/>
      <c r="J142" s="93"/>
      <c r="K142" s="93"/>
      <c r="L142" s="93"/>
      <c r="M142" s="93"/>
      <c r="N142" s="93"/>
      <c r="O142" s="93"/>
      <c r="P142" s="93"/>
      <c r="Q142" s="93"/>
      <c r="R142" s="93"/>
      <c r="S142" s="93"/>
      <c r="T142" s="93"/>
      <c r="U142" s="93"/>
      <c r="V142" s="93"/>
      <c r="W142" s="93"/>
      <c r="X142" s="93"/>
      <c r="Y142" s="93"/>
      <c r="Z142" s="93"/>
      <c r="AA142" s="93"/>
      <c r="AB142" s="93"/>
    </row>
    <row r="143" spans="1:28" x14ac:dyDescent="0.25">
      <c r="A143" s="93"/>
      <c r="B143" s="93"/>
      <c r="C143" s="93"/>
      <c r="D143" s="93"/>
      <c r="E143" s="93"/>
      <c r="F143" s="93"/>
      <c r="G143" s="93"/>
      <c r="H143" s="93"/>
      <c r="I143" s="93"/>
      <c r="J143" s="93"/>
      <c r="K143" s="93"/>
      <c r="L143" s="93"/>
      <c r="M143" s="93"/>
      <c r="N143" s="93"/>
      <c r="O143" s="93"/>
      <c r="P143" s="93"/>
      <c r="Q143" s="93"/>
      <c r="R143" s="93"/>
      <c r="S143" s="93"/>
      <c r="T143" s="93"/>
      <c r="U143" s="93"/>
      <c r="V143" s="93"/>
      <c r="W143" s="93"/>
      <c r="X143" s="93"/>
      <c r="Y143" s="93"/>
      <c r="Z143" s="93"/>
      <c r="AA143" s="93"/>
      <c r="AB143" s="93"/>
    </row>
    <row r="144" spans="1:28" x14ac:dyDescent="0.25">
      <c r="A144" s="93"/>
      <c r="B144" s="93"/>
      <c r="C144" s="93"/>
      <c r="D144" s="93"/>
      <c r="E144" s="93"/>
      <c r="F144" s="93"/>
      <c r="G144" s="93"/>
      <c r="H144" s="93"/>
      <c r="I144" s="93"/>
      <c r="J144" s="93"/>
      <c r="K144" s="93"/>
      <c r="L144" s="93"/>
      <c r="M144" s="93"/>
      <c r="N144" s="93"/>
      <c r="O144" s="93"/>
      <c r="P144" s="93"/>
      <c r="Q144" s="93"/>
      <c r="R144" s="93"/>
      <c r="S144" s="93"/>
      <c r="T144" s="93"/>
      <c r="U144" s="93"/>
      <c r="V144" s="93"/>
      <c r="W144" s="93"/>
      <c r="X144" s="93"/>
      <c r="Y144" s="93"/>
      <c r="Z144" s="93"/>
      <c r="AA144" s="93"/>
      <c r="AB144" s="93"/>
    </row>
    <row r="145" spans="1:28" x14ac:dyDescent="0.25">
      <c r="A145" s="93"/>
      <c r="B145" s="93"/>
      <c r="C145" s="93"/>
      <c r="D145" s="93"/>
      <c r="E145" s="93"/>
      <c r="F145" s="93"/>
      <c r="G145" s="93"/>
      <c r="H145" s="93"/>
      <c r="I145" s="93"/>
      <c r="J145" s="93"/>
      <c r="K145" s="93"/>
      <c r="L145" s="93"/>
      <c r="M145" s="93"/>
      <c r="N145" s="93"/>
      <c r="O145" s="93"/>
      <c r="P145" s="93"/>
      <c r="Q145" s="93"/>
      <c r="R145" s="93"/>
      <c r="S145" s="93"/>
      <c r="T145" s="93"/>
      <c r="U145" s="93"/>
      <c r="V145" s="93"/>
      <c r="W145" s="93"/>
      <c r="X145" s="93"/>
      <c r="Y145" s="93"/>
      <c r="Z145" s="93"/>
      <c r="AA145" s="93"/>
      <c r="AB145" s="93"/>
    </row>
    <row r="146" spans="1:28" x14ac:dyDescent="0.25">
      <c r="A146" s="93"/>
      <c r="B146" s="93"/>
      <c r="C146" s="93"/>
      <c r="D146" s="93"/>
      <c r="E146" s="93"/>
      <c r="F146" s="93"/>
      <c r="G146" s="93"/>
      <c r="H146" s="93"/>
      <c r="I146" s="93"/>
      <c r="J146" s="93"/>
      <c r="K146" s="93"/>
      <c r="L146" s="93"/>
      <c r="M146" s="93"/>
      <c r="N146" s="93"/>
      <c r="O146" s="93"/>
      <c r="P146" s="93"/>
      <c r="Q146" s="93"/>
      <c r="R146" s="93"/>
      <c r="S146" s="93"/>
      <c r="T146" s="93"/>
      <c r="U146" s="93"/>
      <c r="V146" s="93"/>
      <c r="W146" s="93"/>
      <c r="X146" s="93"/>
      <c r="Y146" s="93"/>
      <c r="Z146" s="93"/>
      <c r="AA146" s="93"/>
      <c r="AB146" s="93"/>
    </row>
    <row r="147" spans="1:28" x14ac:dyDescent="0.25">
      <c r="A147" s="93"/>
      <c r="B147" s="93"/>
      <c r="C147" s="93"/>
      <c r="D147" s="93"/>
      <c r="E147" s="93"/>
      <c r="F147" s="93"/>
      <c r="G147" s="93"/>
      <c r="H147" s="93"/>
      <c r="I147" s="93"/>
      <c r="J147" s="93"/>
      <c r="K147" s="93"/>
      <c r="L147" s="93"/>
      <c r="M147" s="93"/>
      <c r="N147" s="93"/>
      <c r="O147" s="93"/>
      <c r="P147" s="93"/>
      <c r="Q147" s="93"/>
      <c r="R147" s="93"/>
      <c r="S147" s="93"/>
      <c r="T147" s="93"/>
      <c r="U147" s="93"/>
      <c r="V147" s="93"/>
      <c r="W147" s="93"/>
      <c r="X147" s="93"/>
      <c r="Y147" s="93"/>
      <c r="Z147" s="93"/>
      <c r="AA147" s="93"/>
      <c r="AB147" s="93"/>
    </row>
    <row r="148" spans="1:28" x14ac:dyDescent="0.25">
      <c r="A148" s="93"/>
      <c r="B148" s="93"/>
      <c r="C148" s="93"/>
      <c r="D148" s="93"/>
      <c r="E148" s="93"/>
      <c r="F148" s="93"/>
      <c r="G148" s="93"/>
      <c r="H148" s="93"/>
      <c r="I148" s="93"/>
      <c r="J148" s="93"/>
      <c r="K148" s="93"/>
      <c r="L148" s="93"/>
      <c r="M148" s="93"/>
      <c r="N148" s="93"/>
      <c r="O148" s="93"/>
      <c r="P148" s="93"/>
      <c r="Q148" s="93"/>
      <c r="R148" s="93"/>
      <c r="S148" s="93"/>
      <c r="T148" s="93"/>
      <c r="U148" s="93"/>
      <c r="V148" s="93"/>
      <c r="W148" s="93"/>
      <c r="X148" s="93"/>
      <c r="Y148" s="93"/>
      <c r="Z148" s="93"/>
      <c r="AA148" s="93"/>
      <c r="AB148" s="93"/>
    </row>
    <row r="149" spans="1:28" x14ac:dyDescent="0.25">
      <c r="A149" s="93"/>
      <c r="B149" s="93"/>
      <c r="C149" s="93"/>
      <c r="D149" s="93"/>
      <c r="E149" s="93"/>
      <c r="F149" s="93"/>
      <c r="G149" s="93"/>
      <c r="H149" s="93"/>
      <c r="I149" s="93"/>
      <c r="J149" s="93"/>
      <c r="K149" s="93"/>
      <c r="L149" s="93"/>
      <c r="M149" s="93"/>
      <c r="N149" s="93"/>
      <c r="O149" s="93"/>
      <c r="P149" s="93"/>
      <c r="Q149" s="93"/>
      <c r="R149" s="93"/>
      <c r="S149" s="93"/>
      <c r="T149" s="93"/>
      <c r="U149" s="93"/>
      <c r="V149" s="93"/>
      <c r="W149" s="93"/>
      <c r="X149" s="93"/>
      <c r="Y149" s="93"/>
      <c r="Z149" s="93"/>
      <c r="AA149" s="93"/>
      <c r="AB149" s="93"/>
    </row>
    <row r="150" spans="1:28" x14ac:dyDescent="0.25">
      <c r="A150" s="93"/>
      <c r="B150" s="93"/>
      <c r="C150" s="93"/>
      <c r="D150" s="93"/>
      <c r="E150" s="93"/>
      <c r="F150" s="93"/>
      <c r="G150" s="93"/>
      <c r="H150" s="93"/>
      <c r="I150" s="93"/>
      <c r="J150" s="93"/>
      <c r="K150" s="93"/>
      <c r="L150" s="93"/>
      <c r="M150" s="93"/>
      <c r="N150" s="93"/>
      <c r="O150" s="93"/>
      <c r="P150" s="93"/>
      <c r="Q150" s="93"/>
      <c r="R150" s="93"/>
      <c r="S150" s="93"/>
      <c r="T150" s="93"/>
      <c r="U150" s="93"/>
      <c r="V150" s="93"/>
      <c r="W150" s="93"/>
      <c r="X150" s="93"/>
      <c r="Y150" s="93"/>
      <c r="Z150" s="93"/>
      <c r="AA150" s="93"/>
      <c r="AB150" s="93"/>
    </row>
    <row r="151" spans="1:28" x14ac:dyDescent="0.25">
      <c r="A151" s="93"/>
      <c r="B151" s="93"/>
      <c r="C151" s="93"/>
      <c r="D151" s="93"/>
      <c r="E151" s="93"/>
      <c r="F151" s="93"/>
      <c r="G151" s="93"/>
      <c r="H151" s="93"/>
      <c r="I151" s="93"/>
      <c r="J151" s="93"/>
      <c r="K151" s="93"/>
      <c r="L151" s="93"/>
      <c r="M151" s="93"/>
      <c r="N151" s="93"/>
      <c r="O151" s="93"/>
      <c r="P151" s="93"/>
      <c r="Q151" s="93"/>
      <c r="R151" s="93"/>
      <c r="S151" s="93"/>
      <c r="T151" s="93"/>
      <c r="U151" s="93"/>
      <c r="V151" s="93"/>
      <c r="W151" s="93"/>
      <c r="X151" s="93"/>
      <c r="Y151" s="93"/>
      <c r="Z151" s="93"/>
      <c r="AA151" s="93"/>
      <c r="AB151" s="93"/>
    </row>
    <row r="152" spans="1:28" x14ac:dyDescent="0.25">
      <c r="A152" s="93"/>
      <c r="B152" s="93"/>
      <c r="C152" s="93"/>
      <c r="D152" s="93"/>
      <c r="E152" s="93"/>
      <c r="F152" s="93"/>
      <c r="G152" s="93"/>
      <c r="H152" s="93"/>
      <c r="I152" s="93"/>
      <c r="J152" s="93"/>
      <c r="K152" s="93"/>
      <c r="L152" s="93"/>
      <c r="M152" s="93"/>
      <c r="N152" s="93"/>
      <c r="O152" s="93"/>
      <c r="P152" s="93"/>
      <c r="Q152" s="93"/>
      <c r="R152" s="93"/>
      <c r="S152" s="93"/>
      <c r="T152" s="93"/>
      <c r="U152" s="93"/>
      <c r="V152" s="93"/>
      <c r="W152" s="93"/>
      <c r="X152" s="93"/>
      <c r="Y152" s="93"/>
      <c r="Z152" s="93"/>
      <c r="AA152" s="93"/>
      <c r="AB152" s="93"/>
    </row>
    <row r="153" spans="1:28" x14ac:dyDescent="0.25">
      <c r="A153" s="93"/>
      <c r="B153" s="93"/>
      <c r="C153" s="93"/>
      <c r="D153" s="93"/>
      <c r="E153" s="93"/>
      <c r="F153" s="93"/>
      <c r="G153" s="93"/>
      <c r="H153" s="93"/>
      <c r="I153" s="93"/>
      <c r="J153" s="93"/>
      <c r="K153" s="93"/>
      <c r="L153" s="93"/>
      <c r="M153" s="93"/>
      <c r="N153" s="93"/>
      <c r="O153" s="93"/>
      <c r="P153" s="93"/>
      <c r="Q153" s="93"/>
      <c r="R153" s="93"/>
      <c r="S153" s="93"/>
      <c r="T153" s="93"/>
      <c r="U153" s="93"/>
      <c r="V153" s="93"/>
      <c r="W153" s="93"/>
      <c r="X153" s="93"/>
      <c r="Y153" s="93"/>
      <c r="Z153" s="93"/>
      <c r="AA153" s="93"/>
      <c r="AB153" s="93"/>
    </row>
    <row r="154" spans="1:28" x14ac:dyDescent="0.25">
      <c r="A154" s="93"/>
      <c r="B154" s="93"/>
      <c r="C154" s="93"/>
      <c r="D154" s="93"/>
      <c r="E154" s="93"/>
      <c r="F154" s="93"/>
      <c r="G154" s="93"/>
      <c r="H154" s="93"/>
      <c r="I154" s="93"/>
      <c r="J154" s="93"/>
      <c r="K154" s="93"/>
      <c r="L154" s="93"/>
      <c r="M154" s="93"/>
      <c r="N154" s="93"/>
      <c r="O154" s="93"/>
      <c r="P154" s="93"/>
      <c r="Q154" s="93"/>
      <c r="R154" s="93"/>
      <c r="S154" s="93"/>
      <c r="T154" s="93"/>
      <c r="U154" s="93"/>
      <c r="V154" s="93"/>
      <c r="W154" s="93"/>
      <c r="X154" s="93"/>
      <c r="Y154" s="93"/>
      <c r="Z154" s="93"/>
      <c r="AA154" s="93"/>
      <c r="AB154" s="93"/>
    </row>
    <row r="155" spans="1:28" x14ac:dyDescent="0.25">
      <c r="A155" s="93"/>
      <c r="B155" s="93"/>
      <c r="C155" s="93"/>
      <c r="D155" s="93"/>
      <c r="E155" s="93"/>
      <c r="F155" s="93"/>
      <c r="G155" s="93"/>
      <c r="H155" s="93"/>
      <c r="I155" s="93"/>
      <c r="J155" s="93"/>
      <c r="K155" s="93"/>
      <c r="L155" s="93"/>
      <c r="M155" s="93"/>
      <c r="N155" s="93"/>
      <c r="O155" s="93"/>
      <c r="P155" s="93"/>
      <c r="Q155" s="93"/>
      <c r="R155" s="93"/>
      <c r="S155" s="93"/>
      <c r="T155" s="93"/>
      <c r="U155" s="93"/>
      <c r="V155" s="93"/>
      <c r="W155" s="93"/>
      <c r="X155" s="93"/>
      <c r="Y155" s="93"/>
      <c r="Z155" s="93"/>
      <c r="AA155" s="93"/>
      <c r="AB155" s="93"/>
    </row>
    <row r="156" spans="1:28" x14ac:dyDescent="0.25">
      <c r="A156" s="93"/>
      <c r="B156" s="93"/>
      <c r="C156" s="93"/>
      <c r="D156" s="93"/>
      <c r="E156" s="93"/>
      <c r="F156" s="93"/>
      <c r="G156" s="93"/>
      <c r="H156" s="93"/>
      <c r="I156" s="93"/>
      <c r="J156" s="93"/>
      <c r="K156" s="93"/>
      <c r="L156" s="93"/>
      <c r="M156" s="93"/>
      <c r="N156" s="93"/>
      <c r="O156" s="93"/>
      <c r="P156" s="93"/>
      <c r="Q156" s="93"/>
      <c r="R156" s="93"/>
      <c r="S156" s="93"/>
      <c r="T156" s="93"/>
      <c r="U156" s="93"/>
      <c r="V156" s="93"/>
      <c r="W156" s="93"/>
      <c r="X156" s="93"/>
      <c r="Y156" s="93"/>
      <c r="Z156" s="93"/>
      <c r="AA156" s="93"/>
      <c r="AB156" s="93"/>
    </row>
    <row r="157" spans="1:28" x14ac:dyDescent="0.25">
      <c r="A157" s="93"/>
      <c r="B157" s="93"/>
      <c r="C157" s="93"/>
      <c r="D157" s="93"/>
      <c r="E157" s="93"/>
      <c r="F157" s="93"/>
      <c r="G157" s="93"/>
      <c r="H157" s="93"/>
      <c r="I157" s="93"/>
      <c r="J157" s="93"/>
      <c r="K157" s="93"/>
      <c r="L157" s="93"/>
      <c r="M157" s="93"/>
      <c r="N157" s="93"/>
      <c r="O157" s="93"/>
      <c r="P157" s="93"/>
      <c r="Q157" s="93"/>
      <c r="R157" s="93"/>
      <c r="S157" s="93"/>
      <c r="T157" s="93"/>
      <c r="U157" s="93"/>
      <c r="V157" s="93"/>
      <c r="W157" s="93"/>
      <c r="X157" s="93"/>
      <c r="Y157" s="93"/>
      <c r="Z157" s="93"/>
      <c r="AA157" s="93"/>
      <c r="AB157" s="93"/>
    </row>
    <row r="158" spans="1:28" x14ac:dyDescent="0.25">
      <c r="A158" s="93"/>
      <c r="B158" s="93"/>
      <c r="C158" s="93"/>
      <c r="D158" s="93"/>
      <c r="E158" s="93"/>
      <c r="F158" s="93"/>
      <c r="G158" s="93"/>
      <c r="H158" s="93"/>
      <c r="I158" s="93"/>
      <c r="J158" s="93"/>
      <c r="K158" s="93"/>
      <c r="L158" s="93"/>
      <c r="M158" s="93"/>
      <c r="N158" s="93"/>
      <c r="O158" s="93"/>
      <c r="P158" s="93"/>
      <c r="Q158" s="93"/>
      <c r="R158" s="93"/>
      <c r="S158" s="93"/>
      <c r="T158" s="93"/>
      <c r="U158" s="93"/>
      <c r="V158" s="93"/>
      <c r="W158" s="93"/>
      <c r="X158" s="93"/>
      <c r="Y158" s="93"/>
      <c r="Z158" s="93"/>
      <c r="AA158" s="93"/>
      <c r="AB158" s="93"/>
    </row>
    <row r="159" spans="1:28" x14ac:dyDescent="0.25">
      <c r="A159" s="93"/>
      <c r="B159" s="93"/>
      <c r="C159" s="93"/>
      <c r="D159" s="93"/>
      <c r="E159" s="93"/>
      <c r="F159" s="93"/>
      <c r="G159" s="93"/>
      <c r="H159" s="93"/>
      <c r="I159" s="93"/>
      <c r="J159" s="93"/>
      <c r="K159" s="93"/>
      <c r="L159" s="93"/>
      <c r="M159" s="93"/>
      <c r="N159" s="93"/>
      <c r="O159" s="93"/>
      <c r="P159" s="93"/>
      <c r="Q159" s="93"/>
      <c r="R159" s="93"/>
      <c r="S159" s="93"/>
      <c r="T159" s="93"/>
      <c r="U159" s="93"/>
      <c r="V159" s="93"/>
      <c r="W159" s="93"/>
      <c r="X159" s="93"/>
      <c r="Y159" s="93"/>
      <c r="Z159" s="93"/>
      <c r="AA159" s="93"/>
      <c r="AB159" s="93"/>
    </row>
    <row r="160" spans="1:28" x14ac:dyDescent="0.25">
      <c r="A160" s="93"/>
      <c r="B160" s="93"/>
      <c r="C160" s="93"/>
      <c r="D160" s="93"/>
      <c r="E160" s="93"/>
      <c r="F160" s="93"/>
      <c r="G160" s="93"/>
      <c r="H160" s="93"/>
      <c r="I160" s="93"/>
      <c r="J160" s="93"/>
      <c r="K160" s="93"/>
      <c r="L160" s="93"/>
      <c r="M160" s="93"/>
      <c r="N160" s="93"/>
      <c r="O160" s="93"/>
      <c r="P160" s="93"/>
      <c r="Q160" s="93"/>
      <c r="R160" s="93"/>
      <c r="S160" s="93"/>
      <c r="T160" s="93"/>
      <c r="U160" s="93"/>
      <c r="V160" s="93"/>
      <c r="W160" s="93"/>
      <c r="X160" s="93"/>
      <c r="Y160" s="93"/>
      <c r="Z160" s="93"/>
      <c r="AA160" s="93"/>
      <c r="AB160" s="93"/>
    </row>
    <row r="161" spans="1:28" x14ac:dyDescent="0.25">
      <c r="A161" s="93"/>
      <c r="B161" s="93"/>
      <c r="C161" s="93"/>
      <c r="D161" s="93"/>
      <c r="E161" s="93"/>
      <c r="F161" s="93"/>
      <c r="G161" s="93"/>
      <c r="H161" s="93"/>
      <c r="I161" s="93"/>
      <c r="J161" s="93"/>
      <c r="K161" s="93"/>
      <c r="L161" s="93"/>
      <c r="M161" s="93"/>
      <c r="N161" s="93"/>
      <c r="O161" s="93"/>
      <c r="P161" s="93"/>
      <c r="Q161" s="93"/>
      <c r="R161" s="93"/>
      <c r="S161" s="93"/>
      <c r="T161" s="93"/>
      <c r="U161" s="93"/>
      <c r="V161" s="93"/>
      <c r="W161" s="93"/>
      <c r="X161" s="93"/>
      <c r="Y161" s="93"/>
      <c r="Z161" s="93"/>
      <c r="AA161" s="93"/>
      <c r="AB161" s="93"/>
    </row>
    <row r="162" spans="1:28" x14ac:dyDescent="0.25">
      <c r="A162" s="93"/>
      <c r="B162" s="93"/>
      <c r="C162" s="93"/>
      <c r="D162" s="93"/>
      <c r="E162" s="93"/>
      <c r="F162" s="93"/>
      <c r="G162" s="93"/>
      <c r="H162" s="93"/>
      <c r="I162" s="93"/>
      <c r="J162" s="93"/>
      <c r="K162" s="93"/>
      <c r="L162" s="93"/>
      <c r="M162" s="93"/>
      <c r="N162" s="93"/>
      <c r="O162" s="93"/>
      <c r="P162" s="93"/>
      <c r="Q162" s="93"/>
      <c r="R162" s="93"/>
      <c r="S162" s="93"/>
      <c r="T162" s="93"/>
      <c r="U162" s="93"/>
      <c r="V162" s="93"/>
      <c r="W162" s="93"/>
      <c r="X162" s="93"/>
      <c r="Y162" s="93"/>
      <c r="Z162" s="93"/>
      <c r="AA162" s="93"/>
      <c r="AB162" s="93"/>
    </row>
    <row r="163" spans="1:28" x14ac:dyDescent="0.25">
      <c r="A163" s="93"/>
      <c r="B163" s="93"/>
      <c r="C163" s="93"/>
      <c r="D163" s="93"/>
      <c r="E163" s="93"/>
      <c r="F163" s="93"/>
      <c r="G163" s="93"/>
      <c r="H163" s="93"/>
      <c r="I163" s="93"/>
      <c r="J163" s="93"/>
      <c r="K163" s="93"/>
      <c r="L163" s="93"/>
      <c r="M163" s="93"/>
      <c r="N163" s="93"/>
      <c r="O163" s="93"/>
      <c r="P163" s="93"/>
      <c r="Q163" s="93"/>
      <c r="R163" s="93"/>
      <c r="S163" s="93"/>
      <c r="T163" s="93"/>
      <c r="U163" s="93"/>
      <c r="V163" s="93"/>
      <c r="W163" s="93"/>
      <c r="X163" s="93"/>
      <c r="Y163" s="93"/>
      <c r="Z163" s="93"/>
      <c r="AA163" s="93"/>
      <c r="AB163" s="93"/>
    </row>
    <row r="164" spans="1:28" x14ac:dyDescent="0.25">
      <c r="A164" s="93"/>
      <c r="B164" s="93"/>
      <c r="C164" s="93"/>
      <c r="D164" s="93"/>
      <c r="E164" s="93"/>
      <c r="F164" s="93"/>
      <c r="G164" s="93"/>
      <c r="H164" s="93"/>
      <c r="I164" s="93"/>
      <c r="J164" s="93"/>
      <c r="K164" s="93"/>
      <c r="L164" s="93"/>
      <c r="M164" s="93"/>
      <c r="N164" s="93"/>
      <c r="O164" s="93"/>
      <c r="P164" s="93"/>
      <c r="Q164" s="93"/>
      <c r="R164" s="93"/>
      <c r="S164" s="93"/>
      <c r="T164" s="93"/>
      <c r="U164" s="93"/>
      <c r="V164" s="93"/>
      <c r="W164" s="93"/>
      <c r="X164" s="93"/>
      <c r="Y164" s="93"/>
      <c r="Z164" s="93"/>
      <c r="AA164" s="93"/>
      <c r="AB164" s="93"/>
    </row>
    <row r="165" spans="1:28" x14ac:dyDescent="0.25">
      <c r="A165" s="93"/>
      <c r="B165" s="93"/>
      <c r="C165" s="93"/>
      <c r="D165" s="93"/>
      <c r="E165" s="93"/>
      <c r="F165" s="93"/>
      <c r="G165" s="93"/>
      <c r="H165" s="93"/>
      <c r="I165" s="93"/>
      <c r="J165" s="93"/>
      <c r="K165" s="93"/>
      <c r="L165" s="93"/>
      <c r="M165" s="93"/>
      <c r="N165" s="93"/>
      <c r="O165" s="93"/>
      <c r="P165" s="93"/>
      <c r="Q165" s="93"/>
      <c r="R165" s="93"/>
      <c r="S165" s="93"/>
      <c r="T165" s="93"/>
      <c r="U165" s="93"/>
      <c r="V165" s="93"/>
      <c r="W165" s="93"/>
      <c r="X165" s="93"/>
      <c r="Y165" s="93"/>
      <c r="Z165" s="93"/>
      <c r="AA165" s="93"/>
      <c r="AB165" s="93"/>
    </row>
    <row r="166" spans="1:28" x14ac:dyDescent="0.25">
      <c r="A166" s="93"/>
      <c r="B166" s="93"/>
      <c r="C166" s="93"/>
      <c r="D166" s="93"/>
      <c r="E166" s="93"/>
      <c r="F166" s="93"/>
      <c r="G166" s="93"/>
      <c r="H166" s="93"/>
      <c r="I166" s="93"/>
      <c r="J166" s="93"/>
      <c r="K166" s="93"/>
      <c r="L166" s="93"/>
      <c r="M166" s="93"/>
      <c r="N166" s="93"/>
      <c r="O166" s="93"/>
      <c r="P166" s="93"/>
      <c r="Q166" s="93"/>
      <c r="R166" s="93"/>
      <c r="S166" s="93"/>
      <c r="T166" s="93"/>
      <c r="U166" s="93"/>
      <c r="V166" s="93"/>
      <c r="W166" s="93"/>
      <c r="X166" s="93"/>
      <c r="Y166" s="93"/>
      <c r="Z166" s="93"/>
      <c r="AA166" s="93"/>
      <c r="AB166" s="93"/>
    </row>
    <row r="167" spans="1:28" x14ac:dyDescent="0.25">
      <c r="A167" s="93"/>
      <c r="B167" s="93"/>
      <c r="C167" s="93"/>
      <c r="D167" s="93"/>
      <c r="E167" s="93"/>
      <c r="F167" s="93"/>
      <c r="G167" s="93"/>
      <c r="H167" s="93"/>
      <c r="I167" s="93"/>
      <c r="J167" s="93"/>
      <c r="K167" s="93"/>
      <c r="L167" s="93"/>
      <c r="M167" s="93"/>
      <c r="N167" s="93"/>
      <c r="O167" s="93"/>
      <c r="P167" s="93"/>
      <c r="Q167" s="93"/>
      <c r="R167" s="93"/>
      <c r="S167" s="93"/>
      <c r="T167" s="93"/>
      <c r="U167" s="93"/>
      <c r="V167" s="93"/>
      <c r="W167" s="93"/>
      <c r="X167" s="93"/>
      <c r="Y167" s="93"/>
      <c r="Z167" s="93"/>
      <c r="AA167" s="93"/>
      <c r="AB167" s="93"/>
    </row>
    <row r="168" spans="1:28" x14ac:dyDescent="0.25">
      <c r="A168" s="93"/>
      <c r="B168" s="93"/>
      <c r="C168" s="93"/>
      <c r="D168" s="93"/>
      <c r="E168" s="93"/>
      <c r="F168" s="93"/>
      <c r="G168" s="93"/>
      <c r="H168" s="93"/>
      <c r="I168" s="93"/>
      <c r="J168" s="93"/>
      <c r="K168" s="93"/>
      <c r="L168" s="93"/>
      <c r="M168" s="93"/>
      <c r="N168" s="93"/>
      <c r="O168" s="93"/>
      <c r="P168" s="93"/>
      <c r="Q168" s="93"/>
      <c r="R168" s="93"/>
      <c r="S168" s="93"/>
      <c r="T168" s="93"/>
      <c r="U168" s="93"/>
      <c r="V168" s="93"/>
      <c r="W168" s="93"/>
      <c r="X168" s="93"/>
      <c r="Y168" s="93"/>
      <c r="Z168" s="93"/>
      <c r="AA168" s="93"/>
      <c r="AB168" s="93"/>
    </row>
    <row r="169" spans="1:28" x14ac:dyDescent="0.25">
      <c r="A169" s="93"/>
      <c r="B169" s="93"/>
      <c r="C169" s="93"/>
      <c r="D169" s="93"/>
      <c r="E169" s="93"/>
      <c r="F169" s="93"/>
      <c r="G169" s="93"/>
      <c r="H169" s="93"/>
      <c r="I169" s="93"/>
      <c r="J169" s="93"/>
      <c r="K169" s="93"/>
      <c r="L169" s="93"/>
      <c r="M169" s="93"/>
      <c r="N169" s="93"/>
      <c r="O169" s="93"/>
      <c r="P169" s="93"/>
      <c r="Q169" s="93"/>
      <c r="R169" s="93"/>
      <c r="S169" s="93"/>
      <c r="T169" s="93"/>
      <c r="U169" s="93"/>
      <c r="V169" s="93"/>
      <c r="W169" s="93"/>
      <c r="X169" s="93"/>
      <c r="Y169" s="93"/>
      <c r="Z169" s="93"/>
      <c r="AA169" s="93"/>
      <c r="AB169" s="93"/>
    </row>
    <row r="170" spans="1:28" x14ac:dyDescent="0.25">
      <c r="A170" s="93"/>
      <c r="B170" s="93"/>
      <c r="C170" s="93"/>
      <c r="D170" s="93"/>
      <c r="E170" s="93"/>
      <c r="F170" s="93"/>
      <c r="G170" s="93"/>
      <c r="H170" s="93"/>
      <c r="I170" s="93"/>
      <c r="J170" s="93"/>
      <c r="K170" s="93"/>
      <c r="L170" s="93"/>
      <c r="M170" s="93"/>
      <c r="N170" s="93"/>
      <c r="O170" s="93"/>
      <c r="P170" s="93"/>
      <c r="Q170" s="93"/>
      <c r="R170" s="93"/>
      <c r="S170" s="93"/>
      <c r="T170" s="93"/>
      <c r="U170" s="93"/>
      <c r="V170" s="93"/>
      <c r="W170" s="93"/>
      <c r="X170" s="93"/>
      <c r="Y170" s="93"/>
      <c r="Z170" s="93"/>
      <c r="AA170" s="93"/>
      <c r="AB170" s="93"/>
    </row>
    <row r="171" spans="1:28" x14ac:dyDescent="0.25">
      <c r="A171" s="93"/>
      <c r="B171" s="93"/>
      <c r="C171" s="93"/>
      <c r="D171" s="93"/>
      <c r="E171" s="93"/>
      <c r="F171" s="93"/>
      <c r="G171" s="93"/>
      <c r="H171" s="93"/>
      <c r="I171" s="93"/>
      <c r="J171" s="93"/>
      <c r="K171" s="93"/>
      <c r="L171" s="93"/>
      <c r="M171" s="93"/>
      <c r="N171" s="93"/>
      <c r="O171" s="93"/>
      <c r="P171" s="93"/>
      <c r="Q171" s="93"/>
      <c r="R171" s="93"/>
      <c r="S171" s="93"/>
      <c r="T171" s="93"/>
      <c r="U171" s="93"/>
      <c r="V171" s="93"/>
      <c r="W171" s="93"/>
      <c r="X171" s="93"/>
      <c r="Y171" s="93"/>
      <c r="Z171" s="93"/>
      <c r="AA171" s="93"/>
      <c r="AB171" s="93"/>
    </row>
    <row r="172" spans="1:28" x14ac:dyDescent="0.25">
      <c r="A172" s="93"/>
      <c r="B172" s="93"/>
      <c r="C172" s="93"/>
      <c r="D172" s="93"/>
      <c r="E172" s="93"/>
      <c r="F172" s="93"/>
      <c r="G172" s="93"/>
      <c r="H172" s="93"/>
      <c r="I172" s="93"/>
      <c r="J172" s="93"/>
      <c r="K172" s="93"/>
      <c r="L172" s="93"/>
      <c r="M172" s="93"/>
      <c r="N172" s="93"/>
      <c r="O172" s="93"/>
      <c r="P172" s="93"/>
      <c r="Q172" s="93"/>
      <c r="R172" s="93"/>
      <c r="S172" s="93"/>
      <c r="T172" s="93"/>
      <c r="U172" s="93"/>
      <c r="V172" s="93"/>
      <c r="W172" s="93"/>
      <c r="X172" s="93"/>
      <c r="Y172" s="93"/>
      <c r="Z172" s="93"/>
      <c r="AA172" s="93"/>
      <c r="AB172" s="93"/>
    </row>
    <row r="173" spans="1:28" x14ac:dyDescent="0.25">
      <c r="A173" s="93"/>
      <c r="B173" s="93"/>
      <c r="C173" s="93"/>
      <c r="D173" s="93"/>
      <c r="E173" s="93"/>
      <c r="F173" s="93"/>
      <c r="G173" s="93"/>
      <c r="H173" s="93"/>
      <c r="I173" s="93"/>
      <c r="J173" s="93"/>
      <c r="K173" s="93"/>
      <c r="L173" s="93"/>
      <c r="M173" s="93"/>
      <c r="N173" s="93"/>
      <c r="O173" s="93"/>
      <c r="P173" s="93"/>
      <c r="Q173" s="93"/>
      <c r="R173" s="93"/>
      <c r="S173" s="93"/>
      <c r="T173" s="93"/>
      <c r="U173" s="93"/>
      <c r="V173" s="93"/>
      <c r="W173" s="93"/>
      <c r="X173" s="93"/>
      <c r="Y173" s="93"/>
      <c r="Z173" s="93"/>
      <c r="AA173" s="93"/>
      <c r="AB173" s="93"/>
    </row>
    <row r="174" spans="1:28" x14ac:dyDescent="0.25">
      <c r="A174" s="93"/>
      <c r="B174" s="93"/>
      <c r="C174" s="93"/>
      <c r="D174" s="93"/>
      <c r="E174" s="93"/>
      <c r="F174" s="93"/>
      <c r="G174" s="93"/>
      <c r="H174" s="93"/>
      <c r="I174" s="93"/>
      <c r="J174" s="93"/>
      <c r="K174" s="93"/>
      <c r="L174" s="93"/>
      <c r="M174" s="93"/>
      <c r="N174" s="93"/>
      <c r="O174" s="93"/>
      <c r="P174" s="93"/>
      <c r="Q174" s="93"/>
      <c r="R174" s="93"/>
      <c r="S174" s="93"/>
      <c r="T174" s="93"/>
      <c r="U174" s="93"/>
      <c r="V174" s="93"/>
      <c r="W174" s="93"/>
      <c r="X174" s="93"/>
      <c r="Y174" s="93"/>
      <c r="Z174" s="93"/>
      <c r="AA174" s="93"/>
      <c r="AB174" s="93"/>
    </row>
    <row r="175" spans="1:28" x14ac:dyDescent="0.25">
      <c r="A175" s="93"/>
      <c r="B175" s="93"/>
      <c r="C175" s="93"/>
      <c r="D175" s="93"/>
      <c r="E175" s="93"/>
      <c r="F175" s="93"/>
      <c r="G175" s="93"/>
      <c r="H175" s="93"/>
      <c r="I175" s="93"/>
      <c r="J175" s="93"/>
      <c r="K175" s="93"/>
      <c r="L175" s="93"/>
      <c r="M175" s="93"/>
      <c r="N175" s="93"/>
      <c r="O175" s="93"/>
      <c r="P175" s="93"/>
      <c r="Q175" s="93"/>
      <c r="R175" s="93"/>
      <c r="S175" s="93"/>
      <c r="T175" s="93"/>
      <c r="U175" s="93"/>
      <c r="V175" s="93"/>
      <c r="W175" s="93"/>
      <c r="X175" s="93"/>
      <c r="Y175" s="93"/>
      <c r="Z175" s="93"/>
      <c r="AA175" s="93"/>
      <c r="AB175" s="93"/>
    </row>
    <row r="176" spans="1:28" x14ac:dyDescent="0.25">
      <c r="A176" s="93"/>
      <c r="B176" s="93"/>
      <c r="C176" s="93"/>
      <c r="D176" s="93"/>
      <c r="E176" s="93"/>
      <c r="F176" s="93"/>
      <c r="G176" s="93"/>
      <c r="H176" s="93"/>
      <c r="I176" s="93"/>
      <c r="J176" s="93"/>
      <c r="K176" s="93"/>
      <c r="L176" s="93"/>
      <c r="M176" s="93"/>
      <c r="N176" s="93"/>
      <c r="O176" s="93"/>
      <c r="P176" s="93"/>
      <c r="Q176" s="93"/>
      <c r="R176" s="93"/>
      <c r="S176" s="93"/>
      <c r="T176" s="93"/>
      <c r="U176" s="93"/>
      <c r="V176" s="93"/>
      <c r="W176" s="93"/>
      <c r="X176" s="93"/>
      <c r="Y176" s="93"/>
      <c r="Z176" s="93"/>
      <c r="AA176" s="93"/>
      <c r="AB176" s="93"/>
    </row>
    <row r="177" spans="1:28" x14ac:dyDescent="0.25">
      <c r="A177" s="93"/>
      <c r="B177" s="93"/>
      <c r="C177" s="93"/>
      <c r="D177" s="93"/>
      <c r="E177" s="93"/>
      <c r="F177" s="93"/>
      <c r="G177" s="93"/>
      <c r="H177" s="93"/>
      <c r="I177" s="93"/>
      <c r="J177" s="93"/>
      <c r="K177" s="93"/>
      <c r="L177" s="93"/>
      <c r="M177" s="93"/>
      <c r="N177" s="93"/>
      <c r="O177" s="93"/>
      <c r="P177" s="93"/>
      <c r="Q177" s="93"/>
      <c r="R177" s="93"/>
      <c r="S177" s="93"/>
      <c r="T177" s="93"/>
      <c r="U177" s="93"/>
      <c r="V177" s="93"/>
      <c r="W177" s="93"/>
      <c r="X177" s="93"/>
      <c r="Y177" s="93"/>
      <c r="Z177" s="93"/>
      <c r="AA177" s="93"/>
      <c r="AB177" s="93"/>
    </row>
    <row r="178" spans="1:28" x14ac:dyDescent="0.25">
      <c r="A178" s="93"/>
      <c r="B178" s="93"/>
      <c r="C178" s="93"/>
      <c r="D178" s="93"/>
      <c r="E178" s="93"/>
      <c r="F178" s="93"/>
      <c r="G178" s="93"/>
      <c r="H178" s="93"/>
      <c r="I178" s="93"/>
      <c r="J178" s="93"/>
      <c r="K178" s="93"/>
      <c r="L178" s="93"/>
      <c r="M178" s="93"/>
      <c r="N178" s="93"/>
      <c r="O178" s="93"/>
      <c r="P178" s="93"/>
      <c r="Q178" s="93"/>
      <c r="R178" s="93"/>
      <c r="S178" s="93"/>
      <c r="T178" s="93"/>
      <c r="U178" s="93"/>
      <c r="V178" s="93"/>
      <c r="W178" s="93"/>
      <c r="X178" s="93"/>
      <c r="Y178" s="93"/>
      <c r="Z178" s="93"/>
      <c r="AA178" s="93"/>
      <c r="AB178" s="93"/>
    </row>
    <row r="179" spans="1:28" x14ac:dyDescent="0.25">
      <c r="A179" s="93"/>
      <c r="B179" s="93"/>
      <c r="C179" s="93"/>
      <c r="D179" s="93"/>
      <c r="E179" s="93"/>
      <c r="F179" s="93"/>
      <c r="G179" s="93"/>
      <c r="H179" s="93"/>
      <c r="I179" s="93"/>
      <c r="J179" s="93"/>
      <c r="K179" s="93"/>
      <c r="L179" s="93"/>
      <c r="M179" s="93"/>
      <c r="N179" s="93"/>
      <c r="O179" s="93"/>
      <c r="P179" s="93"/>
      <c r="Q179" s="93"/>
      <c r="R179" s="93"/>
      <c r="S179" s="93"/>
      <c r="T179" s="93"/>
      <c r="U179" s="93"/>
      <c r="V179" s="93"/>
      <c r="W179" s="93"/>
      <c r="X179" s="93"/>
      <c r="Y179" s="93"/>
      <c r="Z179" s="93"/>
      <c r="AA179" s="93"/>
      <c r="AB179" s="93"/>
    </row>
    <row r="180" spans="1:28" x14ac:dyDescent="0.25">
      <c r="A180" s="93"/>
      <c r="B180" s="93"/>
      <c r="C180" s="93"/>
      <c r="D180" s="93"/>
      <c r="E180" s="93"/>
      <c r="F180" s="93"/>
      <c r="G180" s="93"/>
      <c r="H180" s="93"/>
      <c r="I180" s="93"/>
      <c r="J180" s="93"/>
      <c r="K180" s="93"/>
      <c r="L180" s="93"/>
      <c r="M180" s="93"/>
      <c r="N180" s="93"/>
      <c r="O180" s="93"/>
      <c r="P180" s="93"/>
      <c r="Q180" s="93"/>
      <c r="R180" s="93"/>
      <c r="S180" s="93"/>
      <c r="T180" s="93"/>
      <c r="U180" s="93"/>
      <c r="V180" s="93"/>
      <c r="W180" s="93"/>
      <c r="X180" s="93"/>
      <c r="Y180" s="93"/>
      <c r="Z180" s="93"/>
      <c r="AA180" s="93"/>
      <c r="AB180" s="93"/>
    </row>
    <row r="181" spans="1:28" x14ac:dyDescent="0.25">
      <c r="A181" s="93"/>
      <c r="B181" s="93"/>
      <c r="C181" s="93"/>
      <c r="D181" s="93"/>
      <c r="E181" s="93"/>
      <c r="F181" s="93"/>
      <c r="G181" s="93"/>
      <c r="H181" s="93"/>
      <c r="I181" s="93"/>
      <c r="J181" s="93"/>
      <c r="K181" s="93"/>
      <c r="L181" s="93"/>
      <c r="M181" s="93"/>
      <c r="N181" s="93"/>
      <c r="O181" s="93"/>
      <c r="P181" s="93"/>
      <c r="Q181" s="93"/>
      <c r="R181" s="93"/>
      <c r="S181" s="93"/>
      <c r="T181" s="93"/>
      <c r="U181" s="93"/>
      <c r="V181" s="93"/>
      <c r="W181" s="93"/>
      <c r="X181" s="93"/>
      <c r="Y181" s="93"/>
      <c r="Z181" s="93"/>
      <c r="AA181" s="93"/>
      <c r="AB181" s="93"/>
    </row>
    <row r="182" spans="1:28" x14ac:dyDescent="0.25">
      <c r="A182" s="93"/>
      <c r="B182" s="93"/>
      <c r="C182" s="93"/>
      <c r="D182" s="93"/>
      <c r="E182" s="93"/>
      <c r="F182" s="93"/>
      <c r="G182" s="93"/>
      <c r="H182" s="93"/>
      <c r="I182" s="93"/>
      <c r="J182" s="93"/>
      <c r="K182" s="93"/>
      <c r="L182" s="93"/>
      <c r="M182" s="93"/>
      <c r="N182" s="93"/>
      <c r="O182" s="93"/>
      <c r="P182" s="93"/>
      <c r="Q182" s="93"/>
      <c r="R182" s="93"/>
      <c r="S182" s="93"/>
      <c r="T182" s="93"/>
      <c r="U182" s="93"/>
      <c r="V182" s="93"/>
      <c r="W182" s="93"/>
      <c r="X182" s="93"/>
      <c r="Y182" s="93"/>
      <c r="Z182" s="93"/>
      <c r="AA182" s="93"/>
      <c r="AB182" s="93"/>
    </row>
    <row r="183" spans="1:28" x14ac:dyDescent="0.25">
      <c r="A183" s="93"/>
      <c r="B183" s="93"/>
      <c r="C183" s="93"/>
      <c r="D183" s="93"/>
      <c r="E183" s="93"/>
      <c r="F183" s="93"/>
      <c r="G183" s="93"/>
      <c r="H183" s="93"/>
      <c r="I183" s="93"/>
      <c r="J183" s="93"/>
      <c r="K183" s="93"/>
      <c r="L183" s="93"/>
      <c r="M183" s="93"/>
      <c r="N183" s="93"/>
      <c r="O183" s="93"/>
      <c r="P183" s="93"/>
      <c r="Q183" s="93"/>
      <c r="R183" s="93"/>
      <c r="S183" s="93"/>
      <c r="T183" s="93"/>
      <c r="U183" s="93"/>
      <c r="V183" s="93"/>
      <c r="W183" s="93"/>
      <c r="X183" s="93"/>
      <c r="Y183" s="93"/>
      <c r="Z183" s="93"/>
      <c r="AA183" s="93"/>
      <c r="AB183" s="93"/>
    </row>
    <row r="184" spans="1:28" x14ac:dyDescent="0.25">
      <c r="A184" s="93"/>
      <c r="B184" s="93"/>
      <c r="C184" s="93"/>
      <c r="D184" s="93"/>
      <c r="E184" s="93"/>
      <c r="F184" s="93"/>
      <c r="G184" s="93"/>
      <c r="H184" s="93"/>
      <c r="I184" s="93"/>
      <c r="J184" s="93"/>
      <c r="K184" s="93"/>
      <c r="L184" s="93"/>
      <c r="M184" s="93"/>
      <c r="N184" s="93"/>
      <c r="O184" s="93"/>
      <c r="P184" s="93"/>
      <c r="Q184" s="93"/>
      <c r="R184" s="93"/>
      <c r="S184" s="93"/>
      <c r="T184" s="93"/>
      <c r="U184" s="93"/>
      <c r="V184" s="93"/>
      <c r="W184" s="93"/>
      <c r="X184" s="93"/>
      <c r="Y184" s="93"/>
      <c r="Z184" s="93"/>
      <c r="AA184" s="93"/>
      <c r="AB184" s="93"/>
    </row>
    <row r="185" spans="1:28" x14ac:dyDescent="0.25">
      <c r="A185" s="93"/>
      <c r="B185" s="93"/>
      <c r="C185" s="93"/>
      <c r="D185" s="93"/>
      <c r="E185" s="93"/>
      <c r="F185" s="93"/>
      <c r="G185" s="93"/>
      <c r="H185" s="93"/>
      <c r="I185" s="93"/>
      <c r="J185" s="93"/>
      <c r="K185" s="93"/>
      <c r="L185" s="93"/>
      <c r="M185" s="93"/>
      <c r="N185" s="93"/>
      <c r="O185" s="93"/>
      <c r="P185" s="93"/>
      <c r="Q185" s="93"/>
      <c r="R185" s="93"/>
      <c r="S185" s="93"/>
      <c r="T185" s="93"/>
      <c r="U185" s="93"/>
      <c r="V185" s="93"/>
      <c r="W185" s="93"/>
      <c r="X185" s="93"/>
      <c r="Y185" s="93"/>
      <c r="Z185" s="93"/>
      <c r="AA185" s="93"/>
      <c r="AB185" s="93"/>
    </row>
    <row r="186" spans="1:28" x14ac:dyDescent="0.25">
      <c r="A186" s="93"/>
      <c r="B186" s="93"/>
      <c r="C186" s="93"/>
      <c r="D186" s="93"/>
      <c r="E186" s="93"/>
      <c r="F186" s="93"/>
      <c r="G186" s="93"/>
      <c r="H186" s="93"/>
      <c r="I186" s="93"/>
      <c r="J186" s="93"/>
      <c r="K186" s="93"/>
      <c r="L186" s="93"/>
      <c r="M186" s="93"/>
      <c r="N186" s="93"/>
      <c r="O186" s="93"/>
      <c r="P186" s="93"/>
      <c r="Q186" s="93"/>
      <c r="R186" s="93"/>
      <c r="S186" s="93"/>
      <c r="T186" s="93"/>
      <c r="U186" s="93"/>
      <c r="V186" s="93"/>
      <c r="W186" s="93"/>
      <c r="X186" s="93"/>
      <c r="Y186" s="93"/>
      <c r="Z186" s="93"/>
      <c r="AA186" s="93"/>
      <c r="AB186" s="93"/>
    </row>
    <row r="187" spans="1:28" x14ac:dyDescent="0.25">
      <c r="A187" s="93"/>
      <c r="B187" s="93"/>
      <c r="C187" s="93"/>
      <c r="D187" s="93"/>
      <c r="E187" s="93"/>
      <c r="F187" s="93"/>
      <c r="G187" s="93"/>
      <c r="H187" s="93"/>
      <c r="I187" s="93"/>
      <c r="J187" s="93"/>
      <c r="K187" s="93"/>
      <c r="L187" s="93"/>
      <c r="M187" s="93"/>
      <c r="N187" s="93"/>
      <c r="O187" s="93"/>
      <c r="P187" s="93"/>
      <c r="Q187" s="93"/>
      <c r="R187" s="93"/>
      <c r="S187" s="93"/>
      <c r="T187" s="93"/>
      <c r="U187" s="93"/>
      <c r="V187" s="93"/>
      <c r="W187" s="93"/>
      <c r="X187" s="93"/>
      <c r="Y187" s="93"/>
      <c r="Z187" s="93"/>
      <c r="AA187" s="93"/>
      <c r="AB187" s="93"/>
    </row>
    <row r="188" spans="1:28" x14ac:dyDescent="0.25">
      <c r="A188" s="93"/>
      <c r="B188" s="93"/>
      <c r="C188" s="93"/>
      <c r="D188" s="93"/>
      <c r="E188" s="93"/>
      <c r="F188" s="93"/>
      <c r="G188" s="93"/>
      <c r="H188" s="93"/>
      <c r="I188" s="93"/>
      <c r="J188" s="93"/>
      <c r="K188" s="93"/>
      <c r="L188" s="93"/>
      <c r="M188" s="93"/>
      <c r="N188" s="93"/>
      <c r="O188" s="93"/>
      <c r="P188" s="93"/>
      <c r="Q188" s="93"/>
      <c r="R188" s="93"/>
      <c r="S188" s="93"/>
      <c r="T188" s="93"/>
      <c r="U188" s="93"/>
      <c r="V188" s="93"/>
      <c r="W188" s="93"/>
      <c r="X188" s="93"/>
      <c r="Y188" s="93"/>
      <c r="Z188" s="93"/>
      <c r="AA188" s="93"/>
      <c r="AB188" s="93"/>
    </row>
    <row r="189" spans="1:28" x14ac:dyDescent="0.25">
      <c r="A189" s="93"/>
      <c r="B189" s="93"/>
      <c r="C189" s="93"/>
      <c r="D189" s="93"/>
      <c r="E189" s="93"/>
      <c r="F189" s="93"/>
      <c r="G189" s="93"/>
      <c r="H189" s="93"/>
      <c r="I189" s="93"/>
      <c r="J189" s="93"/>
      <c r="K189" s="93"/>
      <c r="L189" s="93"/>
      <c r="M189" s="93"/>
      <c r="N189" s="93"/>
      <c r="O189" s="93"/>
      <c r="P189" s="93"/>
      <c r="Q189" s="93"/>
      <c r="R189" s="93"/>
      <c r="S189" s="93"/>
      <c r="T189" s="93"/>
      <c r="U189" s="93"/>
      <c r="V189" s="93"/>
      <c r="W189" s="93"/>
      <c r="X189" s="93"/>
      <c r="Y189" s="93"/>
      <c r="Z189" s="93"/>
      <c r="AA189" s="93"/>
      <c r="AB189" s="93"/>
    </row>
    <row r="190" spans="1:28" x14ac:dyDescent="0.25">
      <c r="A190" s="93"/>
      <c r="B190" s="93"/>
      <c r="C190" s="93"/>
      <c r="D190" s="93"/>
      <c r="E190" s="93"/>
      <c r="F190" s="93"/>
      <c r="G190" s="93"/>
      <c r="H190" s="93"/>
      <c r="I190" s="93"/>
      <c r="J190" s="93"/>
      <c r="K190" s="93"/>
      <c r="L190" s="93"/>
      <c r="M190" s="93"/>
      <c r="N190" s="93"/>
      <c r="O190" s="93"/>
      <c r="P190" s="93"/>
      <c r="Q190" s="93"/>
      <c r="R190" s="93"/>
      <c r="S190" s="93"/>
      <c r="T190" s="93"/>
      <c r="U190" s="93"/>
      <c r="V190" s="93"/>
      <c r="W190" s="93"/>
      <c r="X190" s="93"/>
      <c r="Y190" s="93"/>
      <c r="Z190" s="93"/>
      <c r="AA190" s="93"/>
      <c r="AB190" s="93"/>
    </row>
    <row r="191" spans="1:28" x14ac:dyDescent="0.25">
      <c r="A191" s="93"/>
      <c r="B191" s="93"/>
      <c r="C191" s="93"/>
      <c r="D191" s="93"/>
      <c r="E191" s="93"/>
      <c r="F191" s="93"/>
      <c r="G191" s="93"/>
      <c r="H191" s="93"/>
      <c r="I191" s="93"/>
      <c r="J191" s="93"/>
      <c r="K191" s="93"/>
      <c r="L191" s="93"/>
      <c r="M191" s="93"/>
      <c r="N191" s="93"/>
      <c r="O191" s="93"/>
      <c r="P191" s="93"/>
      <c r="Q191" s="93"/>
      <c r="R191" s="93"/>
      <c r="S191" s="93"/>
      <c r="T191" s="93"/>
      <c r="U191" s="93"/>
      <c r="V191" s="93"/>
      <c r="W191" s="93"/>
      <c r="X191" s="93"/>
      <c r="Y191" s="93"/>
      <c r="Z191" s="93"/>
      <c r="AA191" s="93"/>
      <c r="AB191" s="93"/>
    </row>
    <row r="192" spans="1:28" x14ac:dyDescent="0.25">
      <c r="A192" s="93"/>
      <c r="B192" s="93"/>
      <c r="C192" s="93"/>
      <c r="D192" s="93"/>
      <c r="E192" s="93"/>
      <c r="F192" s="93"/>
      <c r="G192" s="93"/>
      <c r="H192" s="93"/>
      <c r="I192" s="93"/>
      <c r="J192" s="93"/>
      <c r="K192" s="93"/>
      <c r="L192" s="93"/>
      <c r="M192" s="93"/>
      <c r="N192" s="93"/>
      <c r="O192" s="93"/>
      <c r="P192" s="93"/>
      <c r="Q192" s="93"/>
      <c r="R192" s="93"/>
      <c r="S192" s="93"/>
      <c r="T192" s="93"/>
      <c r="U192" s="93"/>
      <c r="V192" s="93"/>
      <c r="W192" s="93"/>
      <c r="X192" s="93"/>
      <c r="Y192" s="93"/>
      <c r="Z192" s="93"/>
      <c r="AA192" s="93"/>
      <c r="AB192" s="93"/>
    </row>
    <row r="193" spans="1:28" x14ac:dyDescent="0.25">
      <c r="A193" s="93"/>
      <c r="B193" s="93"/>
      <c r="C193" s="93"/>
      <c r="D193" s="93"/>
      <c r="E193" s="93"/>
      <c r="F193" s="93"/>
      <c r="G193" s="93"/>
      <c r="H193" s="93"/>
      <c r="I193" s="93"/>
      <c r="J193" s="93"/>
      <c r="K193" s="93"/>
      <c r="L193" s="93"/>
      <c r="M193" s="93"/>
      <c r="N193" s="93"/>
      <c r="O193" s="93"/>
      <c r="P193" s="93"/>
      <c r="Q193" s="93"/>
      <c r="R193" s="93"/>
      <c r="S193" s="93"/>
      <c r="T193" s="93"/>
      <c r="U193" s="93"/>
      <c r="V193" s="93"/>
      <c r="W193" s="93"/>
      <c r="X193" s="93"/>
      <c r="Y193" s="93"/>
      <c r="Z193" s="93"/>
      <c r="AA193" s="93"/>
      <c r="AB193" s="93"/>
    </row>
    <row r="194" spans="1:28" x14ac:dyDescent="0.25">
      <c r="A194" s="93"/>
      <c r="B194" s="93"/>
      <c r="C194" s="93"/>
      <c r="D194" s="93"/>
      <c r="E194" s="93"/>
      <c r="F194" s="93"/>
      <c r="G194" s="93"/>
      <c r="H194" s="93"/>
      <c r="I194" s="93"/>
      <c r="J194" s="93"/>
      <c r="K194" s="93"/>
      <c r="L194" s="93"/>
      <c r="M194" s="93"/>
      <c r="N194" s="93"/>
      <c r="O194" s="93"/>
      <c r="P194" s="93"/>
      <c r="Q194" s="93"/>
      <c r="R194" s="93"/>
      <c r="S194" s="93"/>
      <c r="T194" s="93"/>
      <c r="U194" s="93"/>
      <c r="V194" s="93"/>
      <c r="W194" s="93"/>
      <c r="X194" s="93"/>
      <c r="Y194" s="93"/>
      <c r="Z194" s="93"/>
      <c r="AA194" s="93"/>
      <c r="AB194" s="93"/>
    </row>
    <row r="195" spans="1:28" x14ac:dyDescent="0.25">
      <c r="A195" s="93"/>
      <c r="B195" s="93"/>
      <c r="C195" s="93"/>
      <c r="D195" s="93"/>
      <c r="E195" s="93"/>
      <c r="F195" s="93"/>
      <c r="G195" s="93"/>
      <c r="H195" s="93"/>
      <c r="I195" s="93"/>
      <c r="J195" s="93"/>
      <c r="K195" s="93"/>
      <c r="L195" s="93"/>
      <c r="M195" s="93"/>
      <c r="N195" s="93"/>
      <c r="O195" s="93"/>
      <c r="P195" s="93"/>
      <c r="Q195" s="93"/>
      <c r="R195" s="93"/>
      <c r="S195" s="93"/>
      <c r="T195" s="93"/>
      <c r="U195" s="93"/>
      <c r="V195" s="93"/>
      <c r="W195" s="93"/>
      <c r="X195" s="93"/>
      <c r="Y195" s="93"/>
      <c r="Z195" s="93"/>
      <c r="AA195" s="93"/>
      <c r="AB195" s="93"/>
    </row>
    <row r="196" spans="1:28" x14ac:dyDescent="0.25">
      <c r="A196" s="93"/>
      <c r="B196" s="93"/>
      <c r="C196" s="93"/>
      <c r="D196" s="93"/>
      <c r="E196" s="93"/>
      <c r="F196" s="93"/>
      <c r="G196" s="93"/>
      <c r="H196" s="93"/>
      <c r="I196" s="93"/>
      <c r="J196" s="93"/>
      <c r="K196" s="93"/>
      <c r="L196" s="93"/>
      <c r="M196" s="93"/>
      <c r="N196" s="93"/>
      <c r="O196" s="93"/>
      <c r="P196" s="93"/>
      <c r="Q196" s="93"/>
      <c r="R196" s="93"/>
      <c r="S196" s="93"/>
      <c r="T196" s="93"/>
      <c r="U196" s="93"/>
      <c r="V196" s="93"/>
      <c r="W196" s="93"/>
      <c r="X196" s="93"/>
      <c r="Y196" s="93"/>
      <c r="Z196" s="93"/>
      <c r="AA196" s="93"/>
      <c r="AB196" s="93"/>
    </row>
    <row r="197" spans="1:28" x14ac:dyDescent="0.25">
      <c r="A197" s="93"/>
      <c r="B197" s="93"/>
      <c r="C197" s="93"/>
      <c r="D197" s="93"/>
      <c r="E197" s="93"/>
      <c r="F197" s="93"/>
      <c r="G197" s="93"/>
      <c r="H197" s="93"/>
      <c r="I197" s="93"/>
      <c r="J197" s="93"/>
      <c r="K197" s="93"/>
      <c r="L197" s="93"/>
      <c r="M197" s="93"/>
      <c r="N197" s="93"/>
      <c r="O197" s="93"/>
      <c r="P197" s="93"/>
      <c r="Q197" s="93"/>
      <c r="R197" s="93"/>
      <c r="S197" s="93"/>
      <c r="T197" s="93"/>
      <c r="U197" s="93"/>
      <c r="V197" s="93"/>
      <c r="W197" s="93"/>
      <c r="X197" s="93"/>
      <c r="Y197" s="93"/>
      <c r="Z197" s="93"/>
      <c r="AA197" s="93"/>
      <c r="AB197" s="93"/>
    </row>
    <row r="198" spans="1:28" x14ac:dyDescent="0.25">
      <c r="A198" s="93"/>
      <c r="B198" s="93"/>
      <c r="C198" s="93"/>
      <c r="D198" s="93"/>
      <c r="E198" s="93"/>
      <c r="F198" s="93"/>
      <c r="G198" s="93"/>
      <c r="H198" s="93"/>
      <c r="I198" s="93"/>
      <c r="J198" s="93"/>
      <c r="K198" s="93"/>
      <c r="L198" s="93"/>
      <c r="M198" s="93"/>
      <c r="N198" s="93"/>
      <c r="O198" s="93"/>
      <c r="P198" s="93"/>
      <c r="Q198" s="93"/>
      <c r="R198" s="93"/>
      <c r="S198" s="93"/>
      <c r="T198" s="93"/>
      <c r="U198" s="93"/>
      <c r="V198" s="93"/>
      <c r="W198" s="93"/>
      <c r="X198" s="93"/>
      <c r="Y198" s="93"/>
      <c r="Z198" s="93"/>
      <c r="AA198" s="93"/>
      <c r="AB198" s="93"/>
    </row>
    <row r="199" spans="1:28" x14ac:dyDescent="0.25">
      <c r="A199" s="93"/>
      <c r="B199" s="93"/>
      <c r="C199" s="93"/>
      <c r="D199" s="93"/>
      <c r="E199" s="93"/>
      <c r="F199" s="93"/>
      <c r="G199" s="93"/>
      <c r="H199" s="93"/>
      <c r="I199" s="93"/>
      <c r="J199" s="93"/>
      <c r="K199" s="93"/>
      <c r="L199" s="93"/>
      <c r="M199" s="93"/>
      <c r="N199" s="93"/>
      <c r="O199" s="93"/>
      <c r="P199" s="93"/>
      <c r="Q199" s="93"/>
      <c r="R199" s="93"/>
      <c r="S199" s="93"/>
      <c r="T199" s="93"/>
      <c r="U199" s="93"/>
      <c r="V199" s="93"/>
      <c r="W199" s="93"/>
      <c r="X199" s="93"/>
      <c r="Y199" s="93"/>
      <c r="Z199" s="93"/>
      <c r="AA199" s="93"/>
      <c r="AB199" s="93"/>
    </row>
    <row r="200" spans="1:28" x14ac:dyDescent="0.25">
      <c r="A200" s="93"/>
      <c r="B200" s="93"/>
      <c r="C200" s="93"/>
      <c r="D200" s="93"/>
      <c r="E200" s="93"/>
      <c r="F200" s="93"/>
      <c r="G200" s="93"/>
      <c r="H200" s="93"/>
      <c r="I200" s="93"/>
      <c r="J200" s="93"/>
      <c r="K200" s="93"/>
      <c r="L200" s="93"/>
      <c r="M200" s="93"/>
      <c r="N200" s="93"/>
      <c r="O200" s="93"/>
      <c r="P200" s="93"/>
      <c r="Q200" s="93"/>
      <c r="R200" s="93"/>
      <c r="S200" s="93"/>
      <c r="T200" s="93"/>
      <c r="U200" s="93"/>
      <c r="V200" s="93"/>
      <c r="W200" s="93"/>
      <c r="X200" s="93"/>
      <c r="Y200" s="93"/>
      <c r="Z200" s="93"/>
      <c r="AA200" s="93"/>
      <c r="AB200" s="93"/>
    </row>
    <row r="201" spans="1:28" x14ac:dyDescent="0.25">
      <c r="A201" s="93"/>
      <c r="B201" s="93"/>
      <c r="C201" s="93"/>
      <c r="D201" s="93"/>
      <c r="E201" s="93"/>
      <c r="F201" s="93"/>
      <c r="G201" s="93"/>
      <c r="H201" s="93"/>
      <c r="I201" s="93"/>
      <c r="J201" s="93"/>
      <c r="K201" s="93"/>
      <c r="L201" s="93"/>
      <c r="M201" s="93"/>
      <c r="N201" s="93"/>
      <c r="O201" s="93"/>
      <c r="P201" s="93"/>
      <c r="Q201" s="93"/>
      <c r="R201" s="93"/>
      <c r="S201" s="93"/>
      <c r="T201" s="93"/>
      <c r="U201" s="93"/>
      <c r="V201" s="93"/>
      <c r="W201" s="93"/>
      <c r="X201" s="93"/>
      <c r="Y201" s="93"/>
      <c r="Z201" s="93"/>
      <c r="AA201" s="93"/>
      <c r="AB201" s="93"/>
    </row>
    <row r="202" spans="1:28" x14ac:dyDescent="0.25">
      <c r="A202" s="93"/>
      <c r="B202" s="93"/>
      <c r="C202" s="93"/>
      <c r="D202" s="93"/>
      <c r="E202" s="93"/>
      <c r="F202" s="93"/>
      <c r="G202" s="93"/>
      <c r="H202" s="93"/>
      <c r="I202" s="93"/>
      <c r="J202" s="93"/>
      <c r="K202" s="93"/>
      <c r="L202" s="93"/>
      <c r="M202" s="93"/>
      <c r="N202" s="93"/>
      <c r="O202" s="93"/>
      <c r="P202" s="93"/>
      <c r="Q202" s="93"/>
      <c r="R202" s="93"/>
      <c r="S202" s="93"/>
      <c r="T202" s="93"/>
      <c r="U202" s="93"/>
      <c r="V202" s="93"/>
      <c r="W202" s="93"/>
      <c r="X202" s="93"/>
      <c r="Y202" s="93"/>
      <c r="Z202" s="93"/>
      <c r="AA202" s="93"/>
      <c r="AB202" s="93"/>
    </row>
    <row r="203" spans="1:28" x14ac:dyDescent="0.25">
      <c r="A203" s="93"/>
      <c r="B203" s="93"/>
      <c r="C203" s="93"/>
      <c r="D203" s="93"/>
      <c r="E203" s="93"/>
      <c r="F203" s="93"/>
      <c r="G203" s="93"/>
      <c r="H203" s="93"/>
      <c r="I203" s="93"/>
      <c r="J203" s="93"/>
      <c r="K203" s="93"/>
      <c r="L203" s="93"/>
      <c r="M203" s="93"/>
      <c r="N203" s="93"/>
      <c r="O203" s="93"/>
      <c r="P203" s="93"/>
      <c r="Q203" s="93"/>
      <c r="R203" s="93"/>
      <c r="S203" s="93"/>
      <c r="T203" s="93"/>
      <c r="U203" s="93"/>
      <c r="V203" s="93"/>
      <c r="W203" s="93"/>
      <c r="X203" s="93"/>
      <c r="Y203" s="93"/>
      <c r="Z203" s="93"/>
      <c r="AA203" s="93"/>
      <c r="AB203" s="93"/>
    </row>
    <row r="204" spans="1:28" x14ac:dyDescent="0.25">
      <c r="A204" s="93"/>
      <c r="B204" s="93"/>
      <c r="C204" s="93"/>
      <c r="D204" s="93"/>
      <c r="E204" s="93"/>
      <c r="F204" s="93"/>
      <c r="G204" s="93"/>
      <c r="H204" s="93"/>
      <c r="I204" s="93"/>
      <c r="J204" s="93"/>
      <c r="K204" s="93"/>
      <c r="L204" s="93"/>
      <c r="M204" s="93"/>
      <c r="N204" s="93"/>
      <c r="O204" s="93"/>
      <c r="P204" s="93"/>
      <c r="Q204" s="93"/>
      <c r="R204" s="93"/>
      <c r="S204" s="93"/>
      <c r="T204" s="93"/>
      <c r="U204" s="93"/>
      <c r="V204" s="93"/>
      <c r="W204" s="93"/>
      <c r="X204" s="93"/>
      <c r="Y204" s="93"/>
      <c r="Z204" s="93"/>
      <c r="AA204" s="93"/>
      <c r="AB204" s="93"/>
    </row>
    <row r="205" spans="1:28" x14ac:dyDescent="0.25">
      <c r="A205" s="93"/>
      <c r="B205" s="93"/>
      <c r="C205" s="93"/>
      <c r="D205" s="93"/>
      <c r="E205" s="93"/>
      <c r="F205" s="93"/>
      <c r="G205" s="93"/>
      <c r="H205" s="93"/>
      <c r="I205" s="93"/>
      <c r="J205" s="93"/>
      <c r="K205" s="93"/>
      <c r="L205" s="93"/>
      <c r="M205" s="93"/>
      <c r="N205" s="93"/>
      <c r="O205" s="93"/>
      <c r="P205" s="93"/>
      <c r="Q205" s="93"/>
      <c r="R205" s="93"/>
      <c r="S205" s="93"/>
      <c r="T205" s="93"/>
      <c r="U205" s="93"/>
      <c r="V205" s="93"/>
      <c r="W205" s="93"/>
      <c r="X205" s="93"/>
      <c r="Y205" s="93"/>
      <c r="Z205" s="93"/>
      <c r="AA205" s="93"/>
      <c r="AB205" s="93"/>
    </row>
    <row r="206" spans="1:28" x14ac:dyDescent="0.25">
      <c r="A206" s="93"/>
      <c r="B206" s="93"/>
      <c r="C206" s="93"/>
      <c r="D206" s="93"/>
      <c r="E206" s="93"/>
      <c r="F206" s="93"/>
      <c r="G206" s="93"/>
      <c r="H206" s="93"/>
      <c r="I206" s="93"/>
      <c r="J206" s="93"/>
      <c r="K206" s="93"/>
      <c r="L206" s="93"/>
      <c r="M206" s="93"/>
      <c r="N206" s="93"/>
      <c r="O206" s="93"/>
      <c r="P206" s="93"/>
      <c r="Q206" s="93"/>
      <c r="R206" s="93"/>
      <c r="S206" s="93"/>
      <c r="T206" s="93"/>
      <c r="U206" s="93"/>
      <c r="V206" s="93"/>
      <c r="W206" s="93"/>
      <c r="X206" s="93"/>
      <c r="Y206" s="93"/>
      <c r="Z206" s="93"/>
      <c r="AA206" s="93"/>
      <c r="AB206" s="93"/>
    </row>
    <row r="207" spans="1:28" x14ac:dyDescent="0.25">
      <c r="A207" s="93"/>
      <c r="B207" s="93"/>
      <c r="C207" s="93"/>
      <c r="D207" s="93"/>
      <c r="E207" s="93"/>
      <c r="F207" s="93"/>
      <c r="G207" s="93"/>
      <c r="H207" s="93"/>
      <c r="I207" s="93"/>
      <c r="J207" s="93"/>
      <c r="K207" s="93"/>
      <c r="L207" s="93"/>
      <c r="M207" s="93"/>
      <c r="N207" s="93"/>
      <c r="O207" s="93"/>
      <c r="P207" s="93"/>
      <c r="Q207" s="93"/>
      <c r="R207" s="93"/>
      <c r="S207" s="93"/>
      <c r="T207" s="93"/>
      <c r="U207" s="93"/>
      <c r="V207" s="93"/>
      <c r="W207" s="93"/>
      <c r="X207" s="93"/>
      <c r="Y207" s="93"/>
      <c r="Z207" s="93"/>
      <c r="AA207" s="93"/>
      <c r="AB207" s="93"/>
    </row>
    <row r="208" spans="1:28" x14ac:dyDescent="0.25">
      <c r="A208" s="93"/>
      <c r="B208" s="93"/>
      <c r="C208" s="93"/>
      <c r="D208" s="93"/>
      <c r="E208" s="93"/>
      <c r="F208" s="93"/>
      <c r="G208" s="93"/>
      <c r="H208" s="93"/>
      <c r="I208" s="93"/>
      <c r="J208" s="93"/>
      <c r="K208" s="93"/>
      <c r="L208" s="93"/>
      <c r="M208" s="93"/>
      <c r="N208" s="93"/>
      <c r="O208" s="93"/>
      <c r="P208" s="93"/>
      <c r="Q208" s="93"/>
      <c r="R208" s="93"/>
      <c r="S208" s="93"/>
      <c r="T208" s="93"/>
      <c r="U208" s="93"/>
      <c r="V208" s="93"/>
      <c r="W208" s="93"/>
      <c r="X208" s="93"/>
      <c r="Y208" s="93"/>
      <c r="Z208" s="93"/>
      <c r="AA208" s="93"/>
      <c r="AB208" s="93"/>
    </row>
    <row r="209" spans="1:28" x14ac:dyDescent="0.25">
      <c r="A209" s="93"/>
      <c r="B209" s="93"/>
      <c r="C209" s="93"/>
      <c r="D209" s="93"/>
      <c r="E209" s="93"/>
      <c r="F209" s="93"/>
      <c r="G209" s="93"/>
      <c r="H209" s="93"/>
      <c r="I209" s="93"/>
      <c r="J209" s="93"/>
      <c r="K209" s="93"/>
      <c r="L209" s="93"/>
      <c r="M209" s="93"/>
      <c r="N209" s="93"/>
      <c r="O209" s="93"/>
      <c r="P209" s="93"/>
      <c r="Q209" s="93"/>
      <c r="R209" s="93"/>
      <c r="S209" s="93"/>
      <c r="T209" s="93"/>
      <c r="U209" s="93"/>
      <c r="V209" s="93"/>
      <c r="W209" s="93"/>
      <c r="X209" s="93"/>
      <c r="Y209" s="93"/>
      <c r="Z209" s="93"/>
      <c r="AA209" s="93"/>
      <c r="AB209" s="93"/>
    </row>
    <row r="210" spans="1:28" x14ac:dyDescent="0.25">
      <c r="A210" s="93"/>
      <c r="B210" s="93"/>
      <c r="C210" s="93"/>
      <c r="D210" s="93"/>
      <c r="E210" s="93"/>
      <c r="F210" s="93"/>
      <c r="G210" s="93"/>
      <c r="H210" s="93"/>
      <c r="I210" s="93"/>
      <c r="J210" s="93"/>
      <c r="K210" s="93"/>
      <c r="L210" s="93"/>
      <c r="M210" s="93"/>
      <c r="N210" s="93"/>
      <c r="O210" s="93"/>
      <c r="P210" s="93"/>
      <c r="Q210" s="93"/>
      <c r="R210" s="93"/>
      <c r="S210" s="93"/>
      <c r="T210" s="93"/>
      <c r="U210" s="93"/>
      <c r="V210" s="93"/>
      <c r="W210" s="93"/>
      <c r="X210" s="93"/>
      <c r="Y210" s="93"/>
      <c r="Z210" s="93"/>
      <c r="AA210" s="93"/>
      <c r="AB210" s="93"/>
    </row>
    <row r="211" spans="1:28" x14ac:dyDescent="0.25">
      <c r="A211" s="93"/>
      <c r="B211" s="93"/>
      <c r="C211" s="93"/>
      <c r="D211" s="93"/>
      <c r="E211" s="93"/>
      <c r="F211" s="93"/>
      <c r="G211" s="93"/>
      <c r="H211" s="93"/>
      <c r="I211" s="93"/>
      <c r="J211" s="93"/>
      <c r="K211" s="93"/>
      <c r="L211" s="93"/>
      <c r="M211" s="93"/>
      <c r="N211" s="93"/>
      <c r="O211" s="93"/>
      <c r="P211" s="93"/>
      <c r="Q211" s="93"/>
      <c r="R211" s="93"/>
      <c r="S211" s="93"/>
      <c r="T211" s="93"/>
      <c r="U211" s="93"/>
      <c r="V211" s="93"/>
      <c r="W211" s="93"/>
      <c r="X211" s="93"/>
      <c r="Y211" s="93"/>
      <c r="Z211" s="93"/>
      <c r="AA211" s="93"/>
      <c r="AB211" s="93"/>
    </row>
    <row r="212" spans="1:28" x14ac:dyDescent="0.25">
      <c r="A212" s="93"/>
      <c r="B212" s="93"/>
      <c r="C212" s="93"/>
      <c r="D212" s="93"/>
      <c r="E212" s="93"/>
      <c r="F212" s="93"/>
      <c r="G212" s="93"/>
      <c r="H212" s="93"/>
      <c r="I212" s="93"/>
      <c r="J212" s="93"/>
      <c r="K212" s="93"/>
      <c r="L212" s="93"/>
      <c r="M212" s="93"/>
      <c r="N212" s="93"/>
      <c r="O212" s="93"/>
      <c r="P212" s="93"/>
      <c r="Q212" s="93"/>
      <c r="R212" s="93"/>
      <c r="S212" s="93"/>
      <c r="T212" s="93"/>
      <c r="U212" s="93"/>
      <c r="V212" s="93"/>
      <c r="W212" s="93"/>
      <c r="X212" s="93"/>
      <c r="Y212" s="93"/>
      <c r="Z212" s="93"/>
      <c r="AA212" s="93"/>
      <c r="AB212" s="93"/>
    </row>
    <row r="213" spans="1:28" x14ac:dyDescent="0.25">
      <c r="A213" s="93"/>
      <c r="B213" s="93"/>
      <c r="C213" s="93"/>
      <c r="D213" s="93"/>
      <c r="E213" s="93"/>
      <c r="F213" s="93"/>
      <c r="G213" s="93"/>
      <c r="H213" s="93"/>
      <c r="I213" s="93"/>
      <c r="J213" s="93"/>
      <c r="K213" s="93"/>
      <c r="L213" s="93"/>
      <c r="M213" s="93"/>
      <c r="N213" s="93"/>
      <c r="O213" s="93"/>
      <c r="P213" s="93"/>
      <c r="Q213" s="93"/>
      <c r="R213" s="93"/>
      <c r="S213" s="93"/>
      <c r="T213" s="93"/>
      <c r="U213" s="93"/>
      <c r="V213" s="93"/>
      <c r="W213" s="93"/>
      <c r="X213" s="93"/>
      <c r="Y213" s="93"/>
      <c r="Z213" s="93"/>
      <c r="AA213" s="93"/>
      <c r="AB213" s="93"/>
    </row>
    <row r="214" spans="1:28" x14ac:dyDescent="0.25">
      <c r="A214" s="93"/>
      <c r="B214" s="93"/>
      <c r="C214" s="93"/>
      <c r="D214" s="93"/>
      <c r="E214" s="93"/>
      <c r="F214" s="93"/>
      <c r="G214" s="93"/>
      <c r="H214" s="93"/>
      <c r="I214" s="93"/>
      <c r="J214" s="93"/>
      <c r="K214" s="93"/>
      <c r="L214" s="93"/>
      <c r="M214" s="93"/>
      <c r="N214" s="93"/>
      <c r="O214" s="93"/>
      <c r="P214" s="93"/>
      <c r="Q214" s="93"/>
      <c r="R214" s="93"/>
      <c r="S214" s="93"/>
      <c r="T214" s="93"/>
      <c r="U214" s="93"/>
      <c r="V214" s="93"/>
      <c r="W214" s="93"/>
      <c r="X214" s="93"/>
      <c r="Y214" s="93"/>
      <c r="Z214" s="93"/>
      <c r="AA214" s="93"/>
      <c r="AB214" s="93"/>
    </row>
    <row r="215" spans="1:28" x14ac:dyDescent="0.25">
      <c r="A215" s="93"/>
      <c r="B215" s="93"/>
      <c r="C215" s="93"/>
      <c r="D215" s="93"/>
      <c r="E215" s="93"/>
      <c r="F215" s="93"/>
      <c r="G215" s="93"/>
      <c r="H215" s="93"/>
      <c r="I215" s="93"/>
      <c r="J215" s="93"/>
      <c r="K215" s="93"/>
      <c r="L215" s="93"/>
      <c r="M215" s="93"/>
      <c r="N215" s="93"/>
      <c r="O215" s="93"/>
      <c r="P215" s="93"/>
      <c r="Q215" s="93"/>
      <c r="R215" s="93"/>
      <c r="S215" s="93"/>
      <c r="T215" s="93"/>
      <c r="U215" s="93"/>
      <c r="V215" s="93"/>
      <c r="W215" s="93"/>
      <c r="X215" s="93"/>
      <c r="Y215" s="93"/>
      <c r="Z215" s="93"/>
      <c r="AA215" s="93"/>
      <c r="AB215" s="93"/>
    </row>
    <row r="216" spans="1:28" x14ac:dyDescent="0.25">
      <c r="A216" s="93"/>
      <c r="B216" s="93"/>
      <c r="C216" s="93"/>
      <c r="D216" s="93"/>
      <c r="E216" s="93"/>
      <c r="F216" s="93"/>
      <c r="G216" s="93"/>
      <c r="H216" s="93"/>
      <c r="I216" s="93"/>
      <c r="J216" s="93"/>
      <c r="K216" s="93"/>
      <c r="L216" s="93"/>
      <c r="M216" s="93"/>
      <c r="N216" s="93"/>
      <c r="O216" s="93"/>
      <c r="P216" s="93"/>
      <c r="Q216" s="93"/>
      <c r="R216" s="93"/>
      <c r="S216" s="93"/>
      <c r="T216" s="93"/>
      <c r="U216" s="93"/>
      <c r="V216" s="93"/>
      <c r="W216" s="93"/>
      <c r="X216" s="93"/>
      <c r="Y216" s="93"/>
      <c r="Z216" s="93"/>
      <c r="AA216" s="93"/>
      <c r="AB216" s="93"/>
    </row>
    <row r="217" spans="1:28" x14ac:dyDescent="0.25">
      <c r="A217" s="93"/>
      <c r="B217" s="93"/>
      <c r="C217" s="93"/>
      <c r="D217" s="93"/>
      <c r="E217" s="93"/>
      <c r="F217" s="93"/>
      <c r="G217" s="93"/>
      <c r="H217" s="93"/>
      <c r="I217" s="93"/>
      <c r="J217" s="93"/>
      <c r="K217" s="93"/>
      <c r="L217" s="93"/>
      <c r="M217" s="93"/>
      <c r="N217" s="93"/>
      <c r="O217" s="93"/>
      <c r="P217" s="93"/>
      <c r="Q217" s="93"/>
      <c r="R217" s="93"/>
      <c r="S217" s="93"/>
      <c r="T217" s="93"/>
      <c r="U217" s="93"/>
      <c r="V217" s="93"/>
      <c r="W217" s="93"/>
      <c r="X217" s="93"/>
      <c r="Y217" s="93"/>
      <c r="Z217" s="93"/>
      <c r="AA217" s="93"/>
      <c r="AB217" s="93"/>
    </row>
    <row r="218" spans="1:28" x14ac:dyDescent="0.25">
      <c r="A218" s="93"/>
      <c r="B218" s="93"/>
      <c r="C218" s="93"/>
      <c r="D218" s="93"/>
      <c r="E218" s="93"/>
      <c r="F218" s="93"/>
      <c r="G218" s="93"/>
      <c r="H218" s="93"/>
      <c r="I218" s="93"/>
      <c r="J218" s="93"/>
      <c r="K218" s="93"/>
      <c r="L218" s="93"/>
      <c r="M218" s="93"/>
      <c r="N218" s="93"/>
      <c r="O218" s="93"/>
      <c r="P218" s="93"/>
      <c r="Q218" s="93"/>
      <c r="R218" s="93"/>
      <c r="S218" s="93"/>
      <c r="T218" s="93"/>
      <c r="U218" s="93"/>
      <c r="V218" s="93"/>
      <c r="W218" s="93"/>
      <c r="X218" s="93"/>
      <c r="Y218" s="93"/>
      <c r="Z218" s="93"/>
      <c r="AA218" s="93"/>
      <c r="AB218" s="93"/>
    </row>
    <row r="219" spans="1:28" x14ac:dyDescent="0.25">
      <c r="A219" s="93"/>
      <c r="B219" s="93"/>
      <c r="C219" s="93"/>
      <c r="D219" s="93"/>
      <c r="E219" s="93"/>
      <c r="F219" s="93"/>
      <c r="G219" s="93"/>
      <c r="H219" s="93"/>
      <c r="I219" s="93"/>
      <c r="J219" s="93"/>
      <c r="K219" s="93"/>
      <c r="L219" s="93"/>
      <c r="M219" s="93"/>
      <c r="N219" s="93"/>
      <c r="O219" s="93"/>
      <c r="P219" s="93"/>
      <c r="Q219" s="93"/>
      <c r="R219" s="93"/>
      <c r="S219" s="93"/>
      <c r="T219" s="93"/>
      <c r="U219" s="93"/>
      <c r="V219" s="93"/>
      <c r="W219" s="93"/>
      <c r="X219" s="93"/>
      <c r="Y219" s="93"/>
      <c r="Z219" s="93"/>
      <c r="AA219" s="93"/>
      <c r="AB219" s="93"/>
    </row>
    <row r="220" spans="1:28" x14ac:dyDescent="0.25">
      <c r="A220" s="93"/>
      <c r="B220" s="93"/>
      <c r="C220" s="93"/>
      <c r="D220" s="93"/>
      <c r="E220" s="93"/>
      <c r="F220" s="93"/>
      <c r="G220" s="93"/>
      <c r="H220" s="93"/>
      <c r="I220" s="93"/>
      <c r="J220" s="93"/>
      <c r="K220" s="93"/>
      <c r="L220" s="93"/>
      <c r="M220" s="93"/>
      <c r="N220" s="93"/>
      <c r="O220" s="93"/>
      <c r="P220" s="93"/>
      <c r="Q220" s="93"/>
      <c r="R220" s="93"/>
      <c r="S220" s="93"/>
      <c r="T220" s="93"/>
      <c r="U220" s="93"/>
      <c r="V220" s="93"/>
      <c r="W220" s="93"/>
      <c r="X220" s="93"/>
      <c r="Y220" s="93"/>
      <c r="Z220" s="93"/>
      <c r="AA220" s="93"/>
      <c r="AB220" s="93"/>
    </row>
    <row r="221" spans="1:28" x14ac:dyDescent="0.25">
      <c r="A221" s="93"/>
      <c r="B221" s="93"/>
      <c r="C221" s="93"/>
      <c r="D221" s="93"/>
      <c r="E221" s="93"/>
      <c r="F221" s="93"/>
      <c r="G221" s="93"/>
      <c r="H221" s="93"/>
      <c r="I221" s="93"/>
      <c r="J221" s="93"/>
      <c r="K221" s="93"/>
      <c r="L221" s="93"/>
      <c r="M221" s="93"/>
      <c r="N221" s="93"/>
      <c r="O221" s="93"/>
      <c r="P221" s="93"/>
      <c r="Q221" s="93"/>
      <c r="R221" s="93"/>
      <c r="S221" s="93"/>
      <c r="T221" s="93"/>
      <c r="U221" s="93"/>
      <c r="V221" s="93"/>
      <c r="W221" s="93"/>
      <c r="X221" s="93"/>
      <c r="Y221" s="93"/>
      <c r="Z221" s="93"/>
      <c r="AA221" s="93"/>
      <c r="AB221" s="93"/>
    </row>
    <row r="222" spans="1:28" x14ac:dyDescent="0.25">
      <c r="A222" s="93"/>
      <c r="B222" s="93"/>
      <c r="C222" s="93"/>
      <c r="D222" s="93"/>
      <c r="E222" s="93"/>
      <c r="F222" s="93"/>
      <c r="G222" s="93"/>
      <c r="H222" s="93"/>
      <c r="I222" s="93"/>
      <c r="J222" s="93"/>
      <c r="K222" s="93"/>
      <c r="L222" s="93"/>
      <c r="M222" s="93"/>
      <c r="N222" s="93"/>
      <c r="O222" s="93"/>
      <c r="P222" s="93"/>
      <c r="Q222" s="93"/>
      <c r="R222" s="93"/>
      <c r="S222" s="93"/>
      <c r="T222" s="93"/>
      <c r="U222" s="93"/>
      <c r="V222" s="93"/>
      <c r="W222" s="93"/>
      <c r="X222" s="93"/>
      <c r="Y222" s="93"/>
      <c r="Z222" s="93"/>
      <c r="AA222" s="93"/>
      <c r="AB222" s="93"/>
    </row>
    <row r="223" spans="1:28" x14ac:dyDescent="0.25">
      <c r="A223" s="93"/>
      <c r="B223" s="93"/>
      <c r="C223" s="93"/>
      <c r="D223" s="93"/>
      <c r="E223" s="93"/>
      <c r="F223" s="93"/>
      <c r="G223" s="93"/>
      <c r="H223" s="93"/>
      <c r="I223" s="93"/>
      <c r="J223" s="93"/>
      <c r="K223" s="93"/>
      <c r="L223" s="93"/>
      <c r="M223" s="93"/>
      <c r="N223" s="93"/>
      <c r="O223" s="93"/>
      <c r="P223" s="93"/>
      <c r="Q223" s="93"/>
      <c r="R223" s="93"/>
      <c r="S223" s="93"/>
      <c r="T223" s="93"/>
      <c r="U223" s="93"/>
      <c r="V223" s="93"/>
      <c r="W223" s="93"/>
      <c r="X223" s="93"/>
      <c r="Y223" s="93"/>
      <c r="Z223" s="93"/>
      <c r="AA223" s="93"/>
      <c r="AB223" s="93"/>
    </row>
    <row r="224" spans="1:28" x14ac:dyDescent="0.25">
      <c r="A224" s="93"/>
      <c r="B224" s="93"/>
      <c r="C224" s="93"/>
      <c r="D224" s="93"/>
      <c r="E224" s="93"/>
      <c r="F224" s="93"/>
      <c r="G224" s="93"/>
      <c r="H224" s="93"/>
      <c r="I224" s="93"/>
      <c r="J224" s="93"/>
      <c r="K224" s="93"/>
      <c r="L224" s="93"/>
      <c r="M224" s="93"/>
      <c r="N224" s="93"/>
      <c r="O224" s="93"/>
      <c r="P224" s="93"/>
      <c r="Q224" s="93"/>
      <c r="R224" s="93"/>
      <c r="S224" s="93"/>
      <c r="T224" s="93"/>
      <c r="U224" s="93"/>
      <c r="V224" s="93"/>
      <c r="W224" s="93"/>
      <c r="X224" s="93"/>
      <c r="Y224" s="93"/>
      <c r="Z224" s="93"/>
      <c r="AA224" s="93"/>
      <c r="AB224" s="93"/>
    </row>
    <row r="225" spans="1:28" x14ac:dyDescent="0.25">
      <c r="A225" s="93"/>
      <c r="B225" s="93"/>
      <c r="C225" s="93"/>
      <c r="D225" s="93"/>
      <c r="E225" s="93"/>
      <c r="F225" s="93"/>
      <c r="G225" s="93"/>
      <c r="H225" s="93"/>
      <c r="I225" s="93"/>
      <c r="J225" s="93"/>
      <c r="K225" s="93"/>
      <c r="L225" s="93"/>
      <c r="M225" s="93"/>
      <c r="N225" s="93"/>
      <c r="O225" s="93"/>
      <c r="P225" s="93"/>
      <c r="Q225" s="93"/>
      <c r="R225" s="93"/>
      <c r="S225" s="93"/>
      <c r="T225" s="93"/>
      <c r="U225" s="93"/>
      <c r="V225" s="93"/>
      <c r="W225" s="93"/>
      <c r="X225" s="93"/>
      <c r="Y225" s="93"/>
      <c r="Z225" s="93"/>
      <c r="AA225" s="93"/>
      <c r="AB225" s="93"/>
    </row>
    <row r="226" spans="1:28" x14ac:dyDescent="0.25">
      <c r="A226" s="93"/>
      <c r="B226" s="93"/>
      <c r="C226" s="93"/>
      <c r="D226" s="93"/>
      <c r="E226" s="93"/>
      <c r="F226" s="93"/>
      <c r="G226" s="93"/>
      <c r="H226" s="93"/>
      <c r="I226" s="93"/>
      <c r="J226" s="93"/>
      <c r="K226" s="93"/>
      <c r="L226" s="93"/>
      <c r="M226" s="93"/>
      <c r="N226" s="93"/>
      <c r="O226" s="93"/>
      <c r="P226" s="93"/>
      <c r="Q226" s="93"/>
      <c r="R226" s="93"/>
      <c r="S226" s="93"/>
      <c r="T226" s="93"/>
      <c r="U226" s="93"/>
      <c r="V226" s="93"/>
      <c r="W226" s="93"/>
      <c r="X226" s="93"/>
      <c r="Y226" s="93"/>
      <c r="Z226" s="93"/>
      <c r="AA226" s="93"/>
      <c r="AB226" s="93"/>
    </row>
    <row r="227" spans="1:28" x14ac:dyDescent="0.25">
      <c r="A227" s="93"/>
      <c r="B227" s="93"/>
      <c r="C227" s="93"/>
      <c r="D227" s="93"/>
      <c r="E227" s="93"/>
      <c r="F227" s="93"/>
      <c r="G227" s="93"/>
      <c r="H227" s="93"/>
      <c r="I227" s="93"/>
      <c r="J227" s="93"/>
      <c r="K227" s="93"/>
      <c r="L227" s="93"/>
      <c r="M227" s="93"/>
      <c r="N227" s="93"/>
      <c r="O227" s="93"/>
      <c r="P227" s="93"/>
      <c r="Q227" s="93"/>
      <c r="R227" s="93"/>
      <c r="S227" s="93"/>
      <c r="T227" s="93"/>
      <c r="U227" s="93"/>
      <c r="V227" s="93"/>
      <c r="W227" s="93"/>
      <c r="X227" s="93"/>
      <c r="Y227" s="93"/>
      <c r="Z227" s="93"/>
      <c r="AA227" s="93"/>
      <c r="AB227" s="93"/>
    </row>
    <row r="228" spans="1:28" x14ac:dyDescent="0.25">
      <c r="A228" s="93"/>
      <c r="B228" s="93"/>
      <c r="C228" s="93"/>
      <c r="D228" s="93"/>
      <c r="E228" s="93"/>
      <c r="F228" s="93"/>
      <c r="G228" s="93"/>
      <c r="H228" s="93"/>
      <c r="I228" s="93"/>
      <c r="J228" s="93"/>
      <c r="K228" s="93"/>
      <c r="L228" s="93"/>
      <c r="M228" s="93"/>
      <c r="N228" s="93"/>
      <c r="O228" s="93"/>
      <c r="P228" s="93"/>
      <c r="Q228" s="93"/>
      <c r="R228" s="93"/>
      <c r="S228" s="93"/>
      <c r="T228" s="93"/>
      <c r="U228" s="93"/>
      <c r="V228" s="93"/>
      <c r="W228" s="93"/>
      <c r="X228" s="93"/>
      <c r="Y228" s="93"/>
      <c r="Z228" s="93"/>
      <c r="AA228" s="93"/>
      <c r="AB228" s="93"/>
    </row>
    <row r="229" spans="1:28" x14ac:dyDescent="0.25">
      <c r="A229" s="93"/>
      <c r="B229" s="93"/>
      <c r="C229" s="93"/>
      <c r="D229" s="93"/>
      <c r="E229" s="93"/>
      <c r="F229" s="93"/>
      <c r="G229" s="93"/>
      <c r="H229" s="93"/>
      <c r="I229" s="93"/>
      <c r="J229" s="93"/>
      <c r="K229" s="93"/>
      <c r="L229" s="93"/>
      <c r="M229" s="93"/>
      <c r="N229" s="93"/>
      <c r="O229" s="93"/>
      <c r="P229" s="93"/>
      <c r="Q229" s="93"/>
      <c r="R229" s="93"/>
      <c r="S229" s="93"/>
      <c r="T229" s="93"/>
      <c r="U229" s="93"/>
      <c r="V229" s="93"/>
      <c r="W229" s="93"/>
      <c r="X229" s="93"/>
      <c r="Y229" s="93"/>
      <c r="Z229" s="93"/>
      <c r="AA229" s="93"/>
      <c r="AB229" s="93"/>
    </row>
    <row r="230" spans="1:28" x14ac:dyDescent="0.25">
      <c r="A230" s="93"/>
      <c r="B230" s="93"/>
      <c r="C230" s="93"/>
      <c r="D230" s="93"/>
      <c r="E230" s="93"/>
      <c r="F230" s="93"/>
      <c r="G230" s="93"/>
      <c r="H230" s="93"/>
      <c r="I230" s="93"/>
      <c r="J230" s="93"/>
      <c r="K230" s="93"/>
      <c r="L230" s="93"/>
      <c r="M230" s="93"/>
      <c r="N230" s="93"/>
      <c r="O230" s="93"/>
      <c r="P230" s="93"/>
      <c r="Q230" s="93"/>
      <c r="R230" s="93"/>
      <c r="S230" s="93"/>
      <c r="T230" s="93"/>
      <c r="U230" s="93"/>
      <c r="V230" s="93"/>
      <c r="W230" s="93"/>
      <c r="X230" s="93"/>
      <c r="Y230" s="93"/>
      <c r="Z230" s="93"/>
      <c r="AA230" s="93"/>
      <c r="AB230" s="93"/>
    </row>
    <row r="231" spans="1:28" x14ac:dyDescent="0.25">
      <c r="A231" s="93"/>
      <c r="B231" s="93"/>
      <c r="C231" s="93"/>
      <c r="D231" s="93"/>
      <c r="E231" s="93"/>
      <c r="F231" s="93"/>
      <c r="G231" s="93"/>
      <c r="H231" s="93"/>
      <c r="I231" s="93"/>
      <c r="J231" s="93"/>
      <c r="K231" s="93"/>
      <c r="L231" s="93"/>
      <c r="M231" s="93"/>
      <c r="N231" s="93"/>
      <c r="O231" s="93"/>
      <c r="P231" s="93"/>
      <c r="Q231" s="93"/>
      <c r="R231" s="93"/>
      <c r="S231" s="93"/>
      <c r="T231" s="93"/>
      <c r="U231" s="93"/>
      <c r="V231" s="93"/>
      <c r="W231" s="93"/>
      <c r="X231" s="93"/>
      <c r="Y231" s="93"/>
      <c r="Z231" s="93"/>
      <c r="AA231" s="93"/>
      <c r="AB231" s="93"/>
    </row>
    <row r="232" spans="1:28" x14ac:dyDescent="0.25">
      <c r="A232" s="93"/>
      <c r="B232" s="93"/>
      <c r="C232" s="93"/>
      <c r="D232" s="93"/>
      <c r="E232" s="93"/>
      <c r="F232" s="93"/>
      <c r="G232" s="93"/>
      <c r="H232" s="93"/>
      <c r="I232" s="93"/>
      <c r="J232" s="93"/>
      <c r="K232" s="93"/>
      <c r="L232" s="93"/>
      <c r="M232" s="93"/>
      <c r="N232" s="93"/>
      <c r="O232" s="93"/>
      <c r="P232" s="93"/>
      <c r="Q232" s="93"/>
      <c r="R232" s="93"/>
      <c r="S232" s="93"/>
      <c r="T232" s="93"/>
      <c r="U232" s="93"/>
      <c r="V232" s="93"/>
      <c r="W232" s="93"/>
      <c r="X232" s="93"/>
      <c r="Y232" s="93"/>
      <c r="Z232" s="93"/>
      <c r="AA232" s="93"/>
      <c r="AB232" s="93"/>
    </row>
    <row r="233" spans="1:28" x14ac:dyDescent="0.25">
      <c r="A233" s="93"/>
      <c r="B233" s="93"/>
      <c r="C233" s="93"/>
      <c r="D233" s="93"/>
      <c r="E233" s="93"/>
      <c r="F233" s="93"/>
      <c r="G233" s="93"/>
      <c r="H233" s="93"/>
      <c r="I233" s="93"/>
      <c r="J233" s="93"/>
      <c r="K233" s="93"/>
      <c r="L233" s="93"/>
      <c r="M233" s="93"/>
      <c r="N233" s="93"/>
      <c r="O233" s="93"/>
      <c r="P233" s="93"/>
      <c r="Q233" s="93"/>
      <c r="R233" s="93"/>
      <c r="S233" s="93"/>
      <c r="T233" s="93"/>
      <c r="U233" s="93"/>
      <c r="V233" s="93"/>
      <c r="W233" s="93"/>
      <c r="X233" s="93"/>
      <c r="Y233" s="93"/>
      <c r="Z233" s="93"/>
      <c r="AA233" s="93"/>
      <c r="AB233" s="93"/>
    </row>
    <row r="234" spans="1:28" x14ac:dyDescent="0.25">
      <c r="A234" s="93"/>
      <c r="B234" s="93"/>
      <c r="C234" s="93"/>
      <c r="D234" s="93"/>
      <c r="E234" s="93"/>
      <c r="F234" s="93"/>
      <c r="G234" s="93"/>
      <c r="H234" s="93"/>
      <c r="I234" s="93"/>
      <c r="J234" s="93"/>
      <c r="K234" s="93"/>
      <c r="L234" s="93"/>
      <c r="M234" s="93"/>
      <c r="N234" s="93"/>
      <c r="O234" s="93"/>
      <c r="P234" s="93"/>
      <c r="Q234" s="93"/>
      <c r="R234" s="93"/>
      <c r="S234" s="93"/>
      <c r="T234" s="93"/>
      <c r="U234" s="93"/>
      <c r="V234" s="93"/>
      <c r="W234" s="93"/>
      <c r="X234" s="93"/>
      <c r="Y234" s="93"/>
      <c r="Z234" s="93"/>
      <c r="AA234" s="93"/>
      <c r="AB234" s="93"/>
    </row>
    <row r="235" spans="1:28" x14ac:dyDescent="0.25">
      <c r="A235" s="93"/>
      <c r="B235" s="93"/>
      <c r="C235" s="93"/>
      <c r="D235" s="93"/>
      <c r="E235" s="93"/>
      <c r="F235" s="93"/>
      <c r="G235" s="93"/>
      <c r="H235" s="93"/>
      <c r="I235" s="93"/>
      <c r="J235" s="93"/>
      <c r="K235" s="93"/>
      <c r="L235" s="93"/>
      <c r="M235" s="93"/>
      <c r="N235" s="93"/>
      <c r="O235" s="93"/>
      <c r="P235" s="93"/>
      <c r="Q235" s="93"/>
      <c r="R235" s="93"/>
      <c r="S235" s="93"/>
      <c r="T235" s="93"/>
      <c r="U235" s="93"/>
      <c r="V235" s="93"/>
      <c r="W235" s="93"/>
      <c r="X235" s="93"/>
      <c r="Y235" s="93"/>
      <c r="Z235" s="93"/>
      <c r="AA235" s="93"/>
      <c r="AB235" s="93"/>
    </row>
    <row r="236" spans="1:28" x14ac:dyDescent="0.25">
      <c r="A236" s="93"/>
      <c r="B236" s="93"/>
      <c r="C236" s="93"/>
      <c r="D236" s="93"/>
      <c r="E236" s="93"/>
      <c r="F236" s="93"/>
      <c r="G236" s="93"/>
      <c r="H236" s="93"/>
      <c r="I236" s="93"/>
      <c r="J236" s="93"/>
      <c r="K236" s="93"/>
      <c r="L236" s="93"/>
      <c r="M236" s="93"/>
      <c r="N236" s="93"/>
      <c r="O236" s="93"/>
      <c r="P236" s="93"/>
      <c r="Q236" s="93"/>
      <c r="R236" s="93"/>
      <c r="S236" s="93"/>
      <c r="T236" s="93"/>
      <c r="U236" s="93"/>
      <c r="V236" s="93"/>
      <c r="W236" s="93"/>
      <c r="X236" s="93"/>
      <c r="Y236" s="93"/>
      <c r="Z236" s="93"/>
      <c r="AA236" s="93"/>
      <c r="AB236" s="93"/>
    </row>
    <row r="237" spans="1:28" x14ac:dyDescent="0.25">
      <c r="A237" s="93"/>
      <c r="B237" s="93"/>
      <c r="C237" s="93"/>
      <c r="D237" s="93"/>
      <c r="E237" s="93"/>
      <c r="F237" s="93"/>
      <c r="G237" s="93"/>
      <c r="H237" s="93"/>
      <c r="I237" s="93"/>
      <c r="J237" s="93"/>
      <c r="K237" s="93"/>
      <c r="L237" s="93"/>
      <c r="M237" s="93"/>
      <c r="N237" s="93"/>
      <c r="O237" s="93"/>
      <c r="P237" s="93"/>
      <c r="Q237" s="93"/>
      <c r="R237" s="93"/>
      <c r="S237" s="93"/>
      <c r="T237" s="93"/>
      <c r="U237" s="93"/>
      <c r="V237" s="93"/>
      <c r="W237" s="93"/>
      <c r="X237" s="93"/>
      <c r="Y237" s="93"/>
      <c r="Z237" s="93"/>
      <c r="AA237" s="93"/>
      <c r="AB237" s="93"/>
    </row>
    <row r="238" spans="1:28" x14ac:dyDescent="0.25">
      <c r="A238" s="93"/>
      <c r="B238" s="93"/>
      <c r="C238" s="93"/>
      <c r="D238" s="93"/>
      <c r="E238" s="93"/>
      <c r="F238" s="93"/>
      <c r="G238" s="93"/>
      <c r="H238" s="93"/>
      <c r="I238" s="93"/>
      <c r="J238" s="93"/>
      <c r="K238" s="93"/>
      <c r="L238" s="93"/>
      <c r="M238" s="93"/>
      <c r="N238" s="93"/>
      <c r="O238" s="93"/>
      <c r="P238" s="93"/>
      <c r="Q238" s="93"/>
      <c r="R238" s="93"/>
      <c r="S238" s="93"/>
      <c r="T238" s="93"/>
      <c r="U238" s="93"/>
      <c r="V238" s="93"/>
      <c r="W238" s="93"/>
      <c r="X238" s="93"/>
      <c r="Y238" s="93"/>
      <c r="Z238" s="93"/>
      <c r="AA238" s="93"/>
      <c r="AB238" s="93"/>
    </row>
    <row r="239" spans="1:28" x14ac:dyDescent="0.25">
      <c r="A239" s="93"/>
      <c r="B239" s="93"/>
      <c r="C239" s="93"/>
      <c r="D239" s="93"/>
      <c r="E239" s="93"/>
      <c r="F239" s="93"/>
      <c r="G239" s="93"/>
      <c r="H239" s="93"/>
      <c r="I239" s="93"/>
      <c r="J239" s="93"/>
      <c r="K239" s="93"/>
      <c r="L239" s="93"/>
      <c r="M239" s="93"/>
      <c r="N239" s="93"/>
      <c r="O239" s="93"/>
      <c r="P239" s="93"/>
      <c r="Q239" s="93"/>
      <c r="R239" s="93"/>
      <c r="S239" s="93"/>
      <c r="T239" s="93"/>
      <c r="U239" s="93"/>
      <c r="V239" s="93"/>
      <c r="W239" s="93"/>
      <c r="X239" s="93"/>
      <c r="Y239" s="93"/>
      <c r="Z239" s="93"/>
      <c r="AA239" s="93"/>
      <c r="AB239" s="93"/>
    </row>
    <row r="240" spans="1:28" x14ac:dyDescent="0.25">
      <c r="A240" s="93"/>
      <c r="B240" s="93"/>
      <c r="C240" s="93"/>
      <c r="D240" s="93"/>
      <c r="E240" s="93"/>
      <c r="F240" s="93"/>
      <c r="G240" s="93"/>
      <c r="H240" s="93"/>
      <c r="I240" s="93"/>
      <c r="J240" s="93"/>
      <c r="K240" s="93"/>
      <c r="L240" s="93"/>
      <c r="M240" s="93"/>
      <c r="N240" s="93"/>
      <c r="O240" s="93"/>
      <c r="P240" s="93"/>
      <c r="Q240" s="93"/>
      <c r="R240" s="93"/>
      <c r="S240" s="93"/>
      <c r="T240" s="93"/>
      <c r="U240" s="93"/>
      <c r="V240" s="93"/>
      <c r="W240" s="93"/>
      <c r="X240" s="93"/>
      <c r="Y240" s="93"/>
      <c r="Z240" s="93"/>
      <c r="AA240" s="93"/>
      <c r="AB240" s="93"/>
    </row>
    <row r="241" spans="1:28" x14ac:dyDescent="0.25">
      <c r="A241" s="93"/>
      <c r="B241" s="93"/>
      <c r="C241" s="93"/>
      <c r="D241" s="93"/>
      <c r="E241" s="93"/>
      <c r="F241" s="93"/>
      <c r="G241" s="93"/>
      <c r="H241" s="93"/>
      <c r="I241" s="93"/>
      <c r="J241" s="93"/>
      <c r="K241" s="93"/>
      <c r="L241" s="93"/>
      <c r="M241" s="93"/>
      <c r="N241" s="93"/>
      <c r="O241" s="93"/>
      <c r="P241" s="93"/>
      <c r="Q241" s="93"/>
      <c r="R241" s="93"/>
      <c r="S241" s="93"/>
      <c r="T241" s="93"/>
      <c r="U241" s="93"/>
      <c r="V241" s="93"/>
      <c r="W241" s="93"/>
      <c r="X241" s="93"/>
      <c r="Y241" s="93"/>
      <c r="Z241" s="93"/>
      <c r="AA241" s="93"/>
      <c r="AB241" s="93"/>
    </row>
    <row r="242" spans="1:28" x14ac:dyDescent="0.25">
      <c r="A242" s="93"/>
      <c r="B242" s="93"/>
      <c r="C242" s="93"/>
      <c r="D242" s="93"/>
      <c r="E242" s="93"/>
      <c r="F242" s="93"/>
      <c r="G242" s="93"/>
      <c r="H242" s="93"/>
      <c r="I242" s="93"/>
      <c r="J242" s="93"/>
      <c r="K242" s="93"/>
      <c r="L242" s="93"/>
      <c r="M242" s="93"/>
      <c r="N242" s="93"/>
      <c r="O242" s="93"/>
      <c r="P242" s="93"/>
      <c r="Q242" s="93"/>
      <c r="R242" s="93"/>
      <c r="S242" s="93"/>
      <c r="T242" s="93"/>
      <c r="U242" s="93"/>
      <c r="V242" s="93"/>
      <c r="W242" s="93"/>
      <c r="X242" s="93"/>
      <c r="Y242" s="93"/>
      <c r="Z242" s="93"/>
      <c r="AA242" s="93"/>
      <c r="AB242" s="93"/>
    </row>
    <row r="243" spans="1:28" x14ac:dyDescent="0.25">
      <c r="A243" s="93"/>
      <c r="B243" s="93"/>
      <c r="C243" s="93"/>
      <c r="D243" s="93"/>
      <c r="E243" s="93"/>
      <c r="F243" s="93"/>
      <c r="G243" s="93"/>
      <c r="H243" s="93"/>
      <c r="I243" s="93"/>
      <c r="J243" s="93"/>
      <c r="K243" s="93"/>
      <c r="L243" s="93"/>
      <c r="M243" s="93"/>
      <c r="N243" s="93"/>
      <c r="O243" s="93"/>
      <c r="P243" s="93"/>
      <c r="Q243" s="93"/>
      <c r="R243" s="93"/>
      <c r="S243" s="93"/>
      <c r="T243" s="93"/>
      <c r="U243" s="93"/>
      <c r="V243" s="93"/>
      <c r="W243" s="93"/>
      <c r="X243" s="93"/>
      <c r="Y243" s="93"/>
      <c r="Z243" s="93"/>
      <c r="AA243" s="93"/>
      <c r="AB243" s="93"/>
    </row>
    <row r="244" spans="1:28" x14ac:dyDescent="0.25">
      <c r="A244" s="93"/>
      <c r="B244" s="93"/>
      <c r="C244" s="93"/>
      <c r="D244" s="93"/>
      <c r="E244" s="93"/>
      <c r="F244" s="93"/>
      <c r="G244" s="93"/>
      <c r="H244" s="93"/>
      <c r="I244" s="93"/>
      <c r="J244" s="93"/>
      <c r="K244" s="93"/>
      <c r="L244" s="93"/>
      <c r="M244" s="93"/>
      <c r="N244" s="93"/>
      <c r="O244" s="93"/>
      <c r="P244" s="93"/>
      <c r="Q244" s="93"/>
      <c r="R244" s="93"/>
      <c r="S244" s="93"/>
      <c r="T244" s="93"/>
      <c r="U244" s="93"/>
      <c r="V244" s="93"/>
      <c r="W244" s="93"/>
      <c r="X244" s="93"/>
      <c r="Y244" s="93"/>
      <c r="Z244" s="93"/>
      <c r="AA244" s="93"/>
      <c r="AB244" s="93"/>
    </row>
    <row r="245" spans="1:28" x14ac:dyDescent="0.25">
      <c r="A245" s="93"/>
      <c r="B245" s="93"/>
      <c r="C245" s="93"/>
      <c r="D245" s="93"/>
      <c r="E245" s="93"/>
      <c r="F245" s="93"/>
      <c r="G245" s="93"/>
      <c r="H245" s="93"/>
      <c r="I245" s="93"/>
      <c r="J245" s="93"/>
      <c r="K245" s="93"/>
      <c r="L245" s="93"/>
      <c r="M245" s="93"/>
      <c r="N245" s="93"/>
      <c r="O245" s="93"/>
      <c r="P245" s="93"/>
      <c r="Q245" s="93"/>
      <c r="R245" s="93"/>
      <c r="S245" s="93"/>
      <c r="T245" s="93"/>
      <c r="U245" s="93"/>
      <c r="V245" s="93"/>
      <c r="W245" s="93"/>
      <c r="X245" s="93"/>
      <c r="Y245" s="93"/>
      <c r="Z245" s="93"/>
      <c r="AA245" s="93"/>
      <c r="AB245" s="93"/>
    </row>
    <row r="246" spans="1:28" x14ac:dyDescent="0.25">
      <c r="A246" s="93"/>
      <c r="B246" s="93"/>
      <c r="C246" s="93"/>
      <c r="D246" s="93"/>
      <c r="E246" s="93"/>
      <c r="F246" s="93"/>
      <c r="G246" s="93"/>
      <c r="H246" s="93"/>
      <c r="I246" s="93"/>
      <c r="J246" s="93"/>
      <c r="K246" s="93"/>
      <c r="L246" s="93"/>
      <c r="M246" s="93"/>
      <c r="N246" s="93"/>
      <c r="O246" s="93"/>
      <c r="P246" s="93"/>
      <c r="Q246" s="93"/>
      <c r="R246" s="93"/>
      <c r="S246" s="93"/>
      <c r="T246" s="93"/>
      <c r="U246" s="93"/>
      <c r="V246" s="93"/>
      <c r="W246" s="93"/>
      <c r="X246" s="93"/>
      <c r="Y246" s="93"/>
      <c r="Z246" s="93"/>
      <c r="AA246" s="93"/>
      <c r="AB246" s="93"/>
    </row>
    <row r="247" spans="1:28" x14ac:dyDescent="0.25">
      <c r="A247" s="93"/>
      <c r="B247" s="93"/>
      <c r="C247" s="93"/>
      <c r="D247" s="93"/>
      <c r="E247" s="93"/>
      <c r="F247" s="93"/>
      <c r="G247" s="93"/>
      <c r="H247" s="93"/>
      <c r="I247" s="93"/>
      <c r="J247" s="93"/>
      <c r="K247" s="93"/>
      <c r="L247" s="93"/>
      <c r="M247" s="93"/>
      <c r="N247" s="93"/>
      <c r="O247" s="93"/>
      <c r="P247" s="93"/>
      <c r="Q247" s="93"/>
      <c r="R247" s="93"/>
      <c r="S247" s="93"/>
      <c r="T247" s="93"/>
      <c r="U247" s="93"/>
      <c r="V247" s="93"/>
      <c r="W247" s="93"/>
      <c r="X247" s="93"/>
      <c r="Y247" s="93"/>
      <c r="Z247" s="93"/>
      <c r="AA247" s="93"/>
      <c r="AB247" s="93"/>
    </row>
    <row r="248" spans="1:28" x14ac:dyDescent="0.25">
      <c r="A248" s="93"/>
      <c r="B248" s="93"/>
      <c r="C248" s="93"/>
      <c r="D248" s="93"/>
      <c r="E248" s="93"/>
      <c r="F248" s="93"/>
      <c r="G248" s="93"/>
      <c r="H248" s="93"/>
      <c r="I248" s="93"/>
      <c r="J248" s="93"/>
      <c r="K248" s="93"/>
      <c r="L248" s="93"/>
      <c r="M248" s="93"/>
      <c r="N248" s="93"/>
      <c r="O248" s="93"/>
      <c r="P248" s="93"/>
      <c r="Q248" s="93"/>
      <c r="R248" s="93"/>
      <c r="S248" s="93"/>
      <c r="T248" s="93"/>
      <c r="U248" s="93"/>
      <c r="V248" s="93"/>
      <c r="W248" s="93"/>
      <c r="X248" s="93"/>
      <c r="Y248" s="93"/>
      <c r="Z248" s="93"/>
      <c r="AA248" s="93"/>
      <c r="AB248" s="93"/>
    </row>
    <row r="249" spans="1:28" x14ac:dyDescent="0.25">
      <c r="A249" s="93"/>
      <c r="B249" s="93"/>
      <c r="C249" s="93"/>
      <c r="D249" s="93"/>
      <c r="E249" s="93"/>
      <c r="F249" s="93"/>
      <c r="G249" s="93"/>
      <c r="H249" s="93"/>
      <c r="I249" s="93"/>
      <c r="J249" s="93"/>
      <c r="K249" s="93"/>
      <c r="L249" s="93"/>
      <c r="M249" s="93"/>
      <c r="N249" s="93"/>
      <c r="O249" s="93"/>
      <c r="P249" s="93"/>
      <c r="Q249" s="93"/>
      <c r="R249" s="93"/>
      <c r="S249" s="93"/>
      <c r="T249" s="93"/>
      <c r="U249" s="93"/>
      <c r="V249" s="93"/>
      <c r="W249" s="93"/>
      <c r="X249" s="93"/>
      <c r="Y249" s="93"/>
      <c r="Z249" s="93"/>
      <c r="AA249" s="93"/>
      <c r="AB249" s="93"/>
    </row>
    <row r="250" spans="1:28" x14ac:dyDescent="0.25">
      <c r="A250" s="93"/>
      <c r="B250" s="93"/>
      <c r="C250" s="93"/>
      <c r="D250" s="93"/>
      <c r="E250" s="93"/>
      <c r="F250" s="93"/>
      <c r="G250" s="93"/>
      <c r="H250" s="93"/>
      <c r="I250" s="93"/>
      <c r="J250" s="93"/>
      <c r="K250" s="93"/>
      <c r="L250" s="93"/>
      <c r="M250" s="93"/>
      <c r="N250" s="93"/>
      <c r="O250" s="93"/>
      <c r="P250" s="93"/>
      <c r="Q250" s="93"/>
      <c r="R250" s="93"/>
      <c r="S250" s="93"/>
      <c r="T250" s="93"/>
      <c r="U250" s="93"/>
      <c r="V250" s="93"/>
      <c r="W250" s="93"/>
      <c r="X250" s="93"/>
      <c r="Y250" s="93"/>
      <c r="Z250" s="93"/>
      <c r="AA250" s="93"/>
      <c r="AB250" s="93"/>
    </row>
    <row r="251" spans="1:28" x14ac:dyDescent="0.25">
      <c r="A251" s="93"/>
      <c r="B251" s="93"/>
      <c r="C251" s="93"/>
      <c r="D251" s="93"/>
      <c r="E251" s="93"/>
      <c r="F251" s="93"/>
      <c r="G251" s="93"/>
      <c r="H251" s="93"/>
      <c r="I251" s="93"/>
      <c r="J251" s="93"/>
      <c r="K251" s="93"/>
      <c r="L251" s="93"/>
      <c r="M251" s="93"/>
      <c r="N251" s="93"/>
      <c r="O251" s="93"/>
      <c r="P251" s="93"/>
      <c r="Q251" s="93"/>
      <c r="R251" s="93"/>
      <c r="S251" s="93"/>
      <c r="T251" s="93"/>
      <c r="U251" s="93"/>
      <c r="V251" s="93"/>
      <c r="W251" s="93"/>
      <c r="X251" s="93"/>
      <c r="Y251" s="93"/>
      <c r="Z251" s="93"/>
      <c r="AA251" s="93"/>
      <c r="AB251" s="93"/>
    </row>
    <row r="252" spans="1:28" x14ac:dyDescent="0.25">
      <c r="A252" s="93"/>
      <c r="B252" s="93"/>
      <c r="C252" s="93"/>
      <c r="D252" s="93"/>
      <c r="E252" s="93"/>
      <c r="F252" s="93"/>
      <c r="G252" s="93"/>
      <c r="H252" s="93"/>
      <c r="I252" s="93"/>
      <c r="J252" s="93"/>
      <c r="K252" s="93"/>
      <c r="L252" s="93"/>
      <c r="M252" s="93"/>
      <c r="N252" s="93"/>
      <c r="O252" s="93"/>
      <c r="P252" s="93"/>
      <c r="Q252" s="93"/>
      <c r="R252" s="93"/>
      <c r="S252" s="93"/>
      <c r="T252" s="93"/>
      <c r="U252" s="93"/>
      <c r="V252" s="93"/>
      <c r="W252" s="93"/>
      <c r="X252" s="93"/>
      <c r="Y252" s="93"/>
      <c r="Z252" s="93"/>
      <c r="AA252" s="93"/>
      <c r="AB252" s="93"/>
    </row>
    <row r="253" spans="1:28" x14ac:dyDescent="0.25">
      <c r="A253" s="93"/>
      <c r="B253" s="93"/>
      <c r="C253" s="93"/>
      <c r="D253" s="93"/>
      <c r="E253" s="93"/>
      <c r="F253" s="93"/>
      <c r="G253" s="93"/>
      <c r="H253" s="93"/>
      <c r="I253" s="93"/>
      <c r="J253" s="93"/>
      <c r="K253" s="93"/>
      <c r="L253" s="93"/>
      <c r="M253" s="93"/>
      <c r="N253" s="93"/>
      <c r="O253" s="93"/>
      <c r="P253" s="93"/>
      <c r="Q253" s="93"/>
      <c r="R253" s="93"/>
      <c r="S253" s="93"/>
      <c r="T253" s="93"/>
      <c r="U253" s="93"/>
      <c r="V253" s="93"/>
      <c r="W253" s="93"/>
      <c r="X253" s="93"/>
      <c r="Y253" s="93"/>
      <c r="Z253" s="93"/>
      <c r="AA253" s="93"/>
      <c r="AB253" s="93"/>
    </row>
    <row r="254" spans="1:28" x14ac:dyDescent="0.25">
      <c r="A254" s="93"/>
      <c r="B254" s="93"/>
      <c r="C254" s="93"/>
      <c r="D254" s="93"/>
      <c r="E254" s="93"/>
      <c r="F254" s="93"/>
      <c r="G254" s="93"/>
      <c r="H254" s="93"/>
      <c r="I254" s="93"/>
      <c r="J254" s="93"/>
      <c r="K254" s="93"/>
      <c r="L254" s="93"/>
      <c r="M254" s="93"/>
      <c r="N254" s="93"/>
      <c r="O254" s="93"/>
      <c r="P254" s="93"/>
      <c r="Q254" s="93"/>
      <c r="R254" s="93"/>
      <c r="S254" s="93"/>
      <c r="T254" s="93"/>
      <c r="U254" s="93"/>
      <c r="V254" s="93"/>
      <c r="W254" s="93"/>
      <c r="X254" s="93"/>
      <c r="Y254" s="93"/>
      <c r="Z254" s="93"/>
      <c r="AA254" s="93"/>
      <c r="AB254" s="93"/>
    </row>
    <row r="255" spans="1:28" x14ac:dyDescent="0.25">
      <c r="A255" s="93"/>
      <c r="B255" s="93"/>
      <c r="C255" s="93"/>
      <c r="D255" s="93"/>
      <c r="E255" s="93"/>
      <c r="F255" s="93"/>
      <c r="G255" s="93"/>
      <c r="H255" s="93"/>
      <c r="I255" s="93"/>
      <c r="J255" s="93"/>
      <c r="K255" s="93"/>
      <c r="L255" s="93"/>
      <c r="M255" s="93"/>
      <c r="N255" s="93"/>
      <c r="O255" s="93"/>
      <c r="P255" s="93"/>
      <c r="Q255" s="93"/>
      <c r="R255" s="93"/>
      <c r="S255" s="93"/>
      <c r="T255" s="93"/>
      <c r="U255" s="93"/>
      <c r="V255" s="93"/>
      <c r="W255" s="93"/>
      <c r="X255" s="93"/>
      <c r="Y255" s="93"/>
      <c r="Z255" s="93"/>
      <c r="AA255" s="93"/>
      <c r="AB255" s="93"/>
    </row>
    <row r="256" spans="1:28" x14ac:dyDescent="0.25">
      <c r="A256" s="93"/>
      <c r="B256" s="93"/>
      <c r="C256" s="93"/>
      <c r="D256" s="93"/>
      <c r="E256" s="93"/>
      <c r="F256" s="93"/>
      <c r="G256" s="93"/>
      <c r="H256" s="93"/>
      <c r="I256" s="93"/>
      <c r="J256" s="93"/>
      <c r="K256" s="93"/>
      <c r="L256" s="93"/>
      <c r="M256" s="93"/>
      <c r="N256" s="93"/>
      <c r="O256" s="93"/>
      <c r="P256" s="93"/>
      <c r="Q256" s="93"/>
      <c r="R256" s="93"/>
      <c r="S256" s="93"/>
      <c r="T256" s="93"/>
      <c r="U256" s="93"/>
      <c r="V256" s="93"/>
      <c r="W256" s="93"/>
      <c r="X256" s="93"/>
      <c r="Y256" s="93"/>
      <c r="Z256" s="93"/>
      <c r="AA256" s="93"/>
      <c r="AB256" s="93"/>
    </row>
    <row r="257" spans="1:28" x14ac:dyDescent="0.25">
      <c r="A257" s="93"/>
      <c r="B257" s="93"/>
      <c r="C257" s="93"/>
      <c r="D257" s="93"/>
      <c r="E257" s="93"/>
      <c r="F257" s="93"/>
      <c r="G257" s="93"/>
      <c r="H257" s="93"/>
      <c r="I257" s="93"/>
      <c r="J257" s="93"/>
      <c r="K257" s="93"/>
      <c r="L257" s="93"/>
      <c r="M257" s="93"/>
      <c r="N257" s="93"/>
      <c r="O257" s="93"/>
      <c r="P257" s="93"/>
      <c r="Q257" s="93"/>
      <c r="R257" s="93"/>
      <c r="S257" s="93"/>
      <c r="T257" s="93"/>
      <c r="U257" s="93"/>
      <c r="V257" s="93"/>
      <c r="W257" s="93"/>
      <c r="X257" s="93"/>
      <c r="Y257" s="93"/>
      <c r="Z257" s="93"/>
      <c r="AA257" s="93"/>
      <c r="AB257" s="93"/>
    </row>
    <row r="258" spans="1:28" x14ac:dyDescent="0.25">
      <c r="A258" s="93"/>
      <c r="B258" s="93"/>
      <c r="C258" s="93"/>
      <c r="D258" s="93"/>
      <c r="E258" s="93"/>
      <c r="F258" s="93"/>
      <c r="G258" s="93"/>
      <c r="H258" s="93"/>
      <c r="I258" s="93"/>
      <c r="J258" s="93"/>
      <c r="K258" s="93"/>
      <c r="L258" s="93"/>
      <c r="M258" s="93"/>
      <c r="N258" s="93"/>
      <c r="O258" s="93"/>
      <c r="P258" s="93"/>
      <c r="Q258" s="93"/>
      <c r="R258" s="93"/>
      <c r="S258" s="93"/>
      <c r="T258" s="93"/>
      <c r="U258" s="93"/>
      <c r="V258" s="93"/>
      <c r="W258" s="93"/>
      <c r="X258" s="93"/>
      <c r="Y258" s="93"/>
      <c r="Z258" s="93"/>
      <c r="AA258" s="93"/>
      <c r="AB258" s="93"/>
    </row>
    <row r="259" spans="1:28" x14ac:dyDescent="0.25">
      <c r="A259" s="93"/>
      <c r="B259" s="93"/>
      <c r="C259" s="93"/>
      <c r="D259" s="93"/>
      <c r="E259" s="93"/>
      <c r="F259" s="93"/>
      <c r="G259" s="93"/>
      <c r="H259" s="93"/>
      <c r="I259" s="93"/>
      <c r="J259" s="93"/>
      <c r="K259" s="93"/>
      <c r="L259" s="93"/>
      <c r="M259" s="93"/>
      <c r="N259" s="93"/>
      <c r="O259" s="93"/>
      <c r="P259" s="93"/>
      <c r="Q259" s="93"/>
      <c r="R259" s="93"/>
      <c r="S259" s="93"/>
      <c r="T259" s="93"/>
      <c r="U259" s="93"/>
      <c r="V259" s="93"/>
      <c r="W259" s="93"/>
      <c r="X259" s="93"/>
      <c r="Y259" s="93"/>
      <c r="Z259" s="93"/>
      <c r="AA259" s="93"/>
      <c r="AB259" s="93"/>
    </row>
    <row r="260" spans="1:28" x14ac:dyDescent="0.25">
      <c r="A260" s="93"/>
      <c r="B260" s="93"/>
      <c r="C260" s="93"/>
      <c r="D260" s="93"/>
      <c r="E260" s="93"/>
      <c r="F260" s="93"/>
      <c r="G260" s="93"/>
      <c r="H260" s="93"/>
      <c r="I260" s="93"/>
      <c r="J260" s="93"/>
      <c r="K260" s="93"/>
      <c r="L260" s="93"/>
      <c r="M260" s="93"/>
      <c r="N260" s="93"/>
      <c r="O260" s="93"/>
      <c r="P260" s="93"/>
      <c r="Q260" s="93"/>
      <c r="R260" s="93"/>
      <c r="S260" s="93"/>
      <c r="T260" s="93"/>
      <c r="U260" s="93"/>
      <c r="V260" s="93"/>
      <c r="W260" s="93"/>
      <c r="X260" s="93"/>
      <c r="Y260" s="93"/>
      <c r="Z260" s="93"/>
      <c r="AA260" s="93"/>
      <c r="AB260" s="93"/>
    </row>
    <row r="261" spans="1:28" x14ac:dyDescent="0.25">
      <c r="A261" s="93"/>
      <c r="B261" s="93"/>
      <c r="C261" s="93"/>
      <c r="D261" s="93"/>
      <c r="E261" s="93"/>
      <c r="F261" s="93"/>
      <c r="G261" s="93"/>
      <c r="H261" s="93"/>
      <c r="I261" s="93"/>
      <c r="J261" s="93"/>
      <c r="K261" s="93"/>
      <c r="L261" s="93"/>
      <c r="M261" s="93"/>
      <c r="N261" s="93"/>
      <c r="O261" s="93"/>
      <c r="P261" s="93"/>
      <c r="Q261" s="93"/>
      <c r="R261" s="93"/>
      <c r="S261" s="93"/>
      <c r="T261" s="93"/>
      <c r="U261" s="93"/>
      <c r="V261" s="93"/>
      <c r="W261" s="93"/>
      <c r="X261" s="93"/>
      <c r="Y261" s="93"/>
      <c r="Z261" s="93"/>
      <c r="AA261" s="93"/>
      <c r="AB261" s="93"/>
    </row>
    <row r="262" spans="1:28" x14ac:dyDescent="0.25">
      <c r="A262" s="93"/>
      <c r="B262" s="93"/>
      <c r="C262" s="93"/>
      <c r="D262" s="93"/>
      <c r="E262" s="93"/>
      <c r="F262" s="93"/>
      <c r="G262" s="93"/>
      <c r="H262" s="93"/>
      <c r="I262" s="93"/>
      <c r="J262" s="93"/>
      <c r="K262" s="93"/>
      <c r="L262" s="93"/>
      <c r="M262" s="93"/>
      <c r="N262" s="93"/>
      <c r="O262" s="93"/>
      <c r="P262" s="93"/>
      <c r="Q262" s="93"/>
      <c r="R262" s="93"/>
      <c r="S262" s="93"/>
      <c r="T262" s="93"/>
      <c r="U262" s="93"/>
      <c r="V262" s="93"/>
      <c r="W262" s="93"/>
      <c r="X262" s="93"/>
      <c r="Y262" s="93"/>
      <c r="Z262" s="93"/>
      <c r="AA262" s="93"/>
      <c r="AB262" s="93"/>
    </row>
    <row r="263" spans="1:28" x14ac:dyDescent="0.25">
      <c r="A263" s="93"/>
      <c r="B263" s="93"/>
      <c r="C263" s="93"/>
      <c r="D263" s="93"/>
      <c r="E263" s="93"/>
      <c r="F263" s="93"/>
      <c r="G263" s="93"/>
      <c r="H263" s="93"/>
      <c r="I263" s="93"/>
      <c r="J263" s="93"/>
      <c r="K263" s="93"/>
      <c r="L263" s="93"/>
      <c r="M263" s="93"/>
      <c r="N263" s="93"/>
      <c r="O263" s="93"/>
      <c r="P263" s="93"/>
      <c r="Q263" s="93"/>
      <c r="R263" s="93"/>
      <c r="S263" s="93"/>
      <c r="T263" s="93"/>
      <c r="U263" s="93"/>
      <c r="V263" s="93"/>
      <c r="W263" s="93"/>
      <c r="X263" s="93"/>
      <c r="Y263" s="93"/>
      <c r="Z263" s="93"/>
      <c r="AA263" s="93"/>
      <c r="AB263" s="93"/>
    </row>
    <row r="264" spans="1:28" x14ac:dyDescent="0.25">
      <c r="A264" s="93"/>
      <c r="B264" s="93"/>
      <c r="C264" s="93"/>
      <c r="D264" s="93"/>
      <c r="E264" s="93"/>
      <c r="F264" s="93"/>
      <c r="G264" s="93"/>
      <c r="H264" s="93"/>
      <c r="I264" s="93"/>
      <c r="J264" s="93"/>
      <c r="K264" s="93"/>
      <c r="L264" s="93"/>
      <c r="M264" s="93"/>
      <c r="N264" s="93"/>
      <c r="O264" s="93"/>
      <c r="P264" s="93"/>
      <c r="Q264" s="93"/>
      <c r="R264" s="93"/>
      <c r="S264" s="93"/>
      <c r="T264" s="93"/>
      <c r="U264" s="93"/>
      <c r="V264" s="93"/>
      <c r="W264" s="93"/>
      <c r="X264" s="93"/>
      <c r="Y264" s="93"/>
      <c r="Z264" s="93"/>
      <c r="AA264" s="93"/>
      <c r="AB264" s="93"/>
    </row>
    <row r="265" spans="1:28" x14ac:dyDescent="0.25">
      <c r="A265" s="93"/>
      <c r="B265" s="93"/>
      <c r="C265" s="93"/>
      <c r="D265" s="93"/>
      <c r="E265" s="93"/>
      <c r="F265" s="93"/>
      <c r="G265" s="93"/>
      <c r="H265" s="93"/>
      <c r="I265" s="93"/>
      <c r="J265" s="93"/>
      <c r="K265" s="93"/>
      <c r="L265" s="93"/>
      <c r="M265" s="93"/>
      <c r="N265" s="93"/>
      <c r="O265" s="93"/>
      <c r="P265" s="93"/>
      <c r="Q265" s="93"/>
      <c r="R265" s="93"/>
      <c r="S265" s="93"/>
      <c r="T265" s="93"/>
      <c r="U265" s="93"/>
      <c r="V265" s="93"/>
      <c r="W265" s="93"/>
      <c r="X265" s="93"/>
      <c r="Y265" s="93"/>
      <c r="Z265" s="93"/>
      <c r="AA265" s="93"/>
      <c r="AB265" s="93"/>
    </row>
    <row r="266" spans="1:28" x14ac:dyDescent="0.25">
      <c r="A266" s="93"/>
      <c r="B266" s="93"/>
      <c r="C266" s="93"/>
      <c r="D266" s="93"/>
      <c r="E266" s="93"/>
      <c r="F266" s="93"/>
      <c r="G266" s="93"/>
      <c r="H266" s="93"/>
      <c r="I266" s="93"/>
      <c r="J266" s="93"/>
      <c r="K266" s="93"/>
      <c r="L266" s="93"/>
      <c r="M266" s="93"/>
      <c r="N266" s="93"/>
      <c r="O266" s="93"/>
      <c r="P266" s="93"/>
      <c r="Q266" s="93"/>
      <c r="R266" s="93"/>
      <c r="S266" s="93"/>
      <c r="T266" s="93"/>
      <c r="U266" s="93"/>
      <c r="V266" s="93"/>
      <c r="W266" s="93"/>
      <c r="X266" s="93"/>
      <c r="Y266" s="93"/>
      <c r="Z266" s="93"/>
      <c r="AA266" s="93"/>
      <c r="AB266" s="93"/>
    </row>
    <row r="267" spans="1:28" x14ac:dyDescent="0.25">
      <c r="A267" s="93"/>
      <c r="B267" s="93"/>
      <c r="C267" s="93"/>
      <c r="D267" s="93"/>
      <c r="E267" s="93"/>
      <c r="F267" s="93"/>
      <c r="G267" s="93"/>
      <c r="H267" s="93"/>
      <c r="I267" s="93"/>
      <c r="J267" s="93"/>
      <c r="K267" s="93"/>
      <c r="L267" s="93"/>
      <c r="M267" s="93"/>
      <c r="N267" s="93"/>
      <c r="O267" s="93"/>
      <c r="P267" s="93"/>
      <c r="Q267" s="93"/>
      <c r="R267" s="93"/>
      <c r="S267" s="93"/>
      <c r="T267" s="93"/>
      <c r="U267" s="93"/>
      <c r="V267" s="93"/>
      <c r="W267" s="93"/>
      <c r="X267" s="93"/>
      <c r="Y267" s="93"/>
      <c r="Z267" s="93"/>
      <c r="AA267" s="93"/>
      <c r="AB267" s="93"/>
    </row>
    <row r="268" spans="1:28" x14ac:dyDescent="0.25">
      <c r="A268" s="93"/>
      <c r="B268" s="93"/>
      <c r="C268" s="93"/>
      <c r="D268" s="93"/>
      <c r="E268" s="93"/>
      <c r="F268" s="93"/>
      <c r="G268" s="93"/>
      <c r="H268" s="93"/>
      <c r="I268" s="93"/>
      <c r="J268" s="93"/>
      <c r="K268" s="93"/>
      <c r="L268" s="93"/>
      <c r="M268" s="93"/>
      <c r="N268" s="93"/>
      <c r="O268" s="93"/>
      <c r="P268" s="93"/>
      <c r="Q268" s="93"/>
      <c r="R268" s="93"/>
      <c r="S268" s="93"/>
      <c r="T268" s="93"/>
      <c r="U268" s="93"/>
      <c r="V268" s="93"/>
      <c r="W268" s="93"/>
      <c r="X268" s="93"/>
      <c r="Y268" s="93"/>
      <c r="Z268" s="93"/>
      <c r="AA268" s="93"/>
      <c r="AB268" s="93"/>
    </row>
    <row r="269" spans="1:28" x14ac:dyDescent="0.25">
      <c r="A269" s="93"/>
      <c r="B269" s="93"/>
      <c r="C269" s="93"/>
      <c r="D269" s="93"/>
      <c r="E269" s="93"/>
      <c r="F269" s="93"/>
      <c r="G269" s="93"/>
      <c r="H269" s="93"/>
      <c r="I269" s="93"/>
      <c r="J269" s="93"/>
      <c r="K269" s="93"/>
      <c r="L269" s="93"/>
      <c r="M269" s="93"/>
      <c r="N269" s="93"/>
      <c r="O269" s="93"/>
      <c r="P269" s="93"/>
      <c r="Q269" s="93"/>
      <c r="R269" s="93"/>
      <c r="S269" s="93"/>
      <c r="T269" s="93"/>
      <c r="U269" s="93"/>
      <c r="V269" s="93"/>
      <c r="W269" s="93"/>
      <c r="X269" s="93"/>
      <c r="Y269" s="93"/>
      <c r="Z269" s="93"/>
      <c r="AA269" s="93"/>
      <c r="AB269" s="93"/>
    </row>
    <row r="270" spans="1:28" x14ac:dyDescent="0.25">
      <c r="A270" s="93"/>
      <c r="B270" s="93"/>
      <c r="C270" s="93"/>
      <c r="D270" s="93"/>
      <c r="E270" s="93"/>
      <c r="F270" s="93"/>
      <c r="G270" s="93"/>
      <c r="H270" s="93"/>
      <c r="I270" s="93"/>
      <c r="J270" s="93"/>
      <c r="K270" s="93"/>
      <c r="L270" s="93"/>
      <c r="M270" s="93"/>
      <c r="N270" s="93"/>
      <c r="O270" s="93"/>
      <c r="P270" s="93"/>
      <c r="Q270" s="93"/>
      <c r="R270" s="93"/>
      <c r="S270" s="93"/>
      <c r="T270" s="93"/>
      <c r="U270" s="93"/>
      <c r="V270" s="93"/>
      <c r="W270" s="93"/>
      <c r="X270" s="93"/>
      <c r="Y270" s="93"/>
      <c r="Z270" s="93"/>
      <c r="AA270" s="93"/>
      <c r="AB270" s="93"/>
    </row>
    <row r="271" spans="1:28" x14ac:dyDescent="0.25">
      <c r="A271" s="93"/>
      <c r="B271" s="93"/>
      <c r="C271" s="93"/>
      <c r="D271" s="93"/>
      <c r="E271" s="93"/>
      <c r="F271" s="93"/>
      <c r="G271" s="93"/>
      <c r="H271" s="93"/>
      <c r="I271" s="93"/>
      <c r="J271" s="93"/>
      <c r="K271" s="93"/>
      <c r="L271" s="93"/>
      <c r="M271" s="93"/>
      <c r="N271" s="93"/>
      <c r="O271" s="93"/>
      <c r="P271" s="93"/>
      <c r="Q271" s="93"/>
      <c r="R271" s="93"/>
      <c r="S271" s="93"/>
      <c r="T271" s="93"/>
      <c r="U271" s="93"/>
      <c r="V271" s="93"/>
      <c r="W271" s="93"/>
      <c r="X271" s="93"/>
      <c r="Y271" s="93"/>
      <c r="Z271" s="93"/>
      <c r="AA271" s="93"/>
      <c r="AB271" s="93"/>
    </row>
    <row r="272" spans="1:28" x14ac:dyDescent="0.25">
      <c r="A272" s="93"/>
      <c r="B272" s="93"/>
      <c r="C272" s="93"/>
      <c r="D272" s="93"/>
      <c r="E272" s="93"/>
      <c r="F272" s="93"/>
      <c r="G272" s="93"/>
      <c r="H272" s="93"/>
      <c r="I272" s="93"/>
      <c r="J272" s="93"/>
      <c r="K272" s="93"/>
      <c r="L272" s="93"/>
      <c r="M272" s="93"/>
      <c r="N272" s="93"/>
      <c r="O272" s="93"/>
      <c r="P272" s="93"/>
      <c r="Q272" s="93"/>
      <c r="R272" s="93"/>
      <c r="S272" s="93"/>
      <c r="T272" s="93"/>
      <c r="U272" s="93"/>
      <c r="V272" s="93"/>
      <c r="W272" s="93"/>
      <c r="X272" s="93"/>
      <c r="Y272" s="93"/>
      <c r="Z272" s="93"/>
      <c r="AA272" s="93"/>
      <c r="AB272" s="93"/>
    </row>
    <row r="273" spans="1:28" x14ac:dyDescent="0.25">
      <c r="A273" s="93"/>
      <c r="B273" s="93"/>
      <c r="C273" s="93"/>
      <c r="D273" s="93"/>
      <c r="E273" s="93"/>
      <c r="F273" s="93"/>
      <c r="G273" s="93"/>
      <c r="H273" s="93"/>
      <c r="I273" s="93"/>
      <c r="J273" s="93"/>
      <c r="K273" s="93"/>
      <c r="L273" s="93"/>
      <c r="M273" s="93"/>
      <c r="N273" s="93"/>
      <c r="O273" s="93"/>
      <c r="P273" s="93"/>
      <c r="Q273" s="93"/>
      <c r="R273" s="93"/>
      <c r="S273" s="93"/>
      <c r="T273" s="93"/>
      <c r="U273" s="93"/>
      <c r="V273" s="93"/>
      <c r="W273" s="93"/>
      <c r="X273" s="93"/>
      <c r="Y273" s="93"/>
      <c r="Z273" s="93"/>
      <c r="AA273" s="93"/>
      <c r="AB273" s="93"/>
    </row>
    <row r="274" spans="1:28" x14ac:dyDescent="0.25">
      <c r="A274" s="93"/>
      <c r="B274" s="93"/>
      <c r="C274" s="93"/>
      <c r="D274" s="93"/>
      <c r="E274" s="93"/>
      <c r="F274" s="93"/>
      <c r="G274" s="93"/>
      <c r="H274" s="93"/>
      <c r="I274" s="93"/>
      <c r="J274" s="93"/>
      <c r="K274" s="93"/>
      <c r="L274" s="93"/>
      <c r="M274" s="93"/>
      <c r="N274" s="93"/>
      <c r="O274" s="93"/>
      <c r="P274" s="93"/>
      <c r="Q274" s="93"/>
      <c r="R274" s="93"/>
      <c r="S274" s="93"/>
      <c r="T274" s="93"/>
      <c r="U274" s="93"/>
      <c r="V274" s="93"/>
      <c r="W274" s="93"/>
      <c r="X274" s="93"/>
      <c r="Y274" s="93"/>
      <c r="Z274" s="93"/>
      <c r="AA274" s="93"/>
      <c r="AB274" s="93"/>
    </row>
    <row r="275" spans="1:28" x14ac:dyDescent="0.25">
      <c r="A275" s="93"/>
      <c r="B275" s="93"/>
      <c r="C275" s="93"/>
      <c r="D275" s="93"/>
      <c r="E275" s="93"/>
      <c r="F275" s="93"/>
      <c r="G275" s="93"/>
      <c r="H275" s="93"/>
      <c r="I275" s="93"/>
      <c r="J275" s="93"/>
      <c r="K275" s="93"/>
      <c r="L275" s="93"/>
      <c r="M275" s="93"/>
      <c r="N275" s="93"/>
      <c r="O275" s="93"/>
      <c r="P275" s="93"/>
      <c r="Q275" s="93"/>
      <c r="R275" s="93"/>
      <c r="S275" s="93"/>
      <c r="T275" s="93"/>
      <c r="U275" s="93"/>
      <c r="V275" s="93"/>
      <c r="W275" s="93"/>
      <c r="X275" s="93"/>
      <c r="Y275" s="93"/>
      <c r="Z275" s="93"/>
      <c r="AA275" s="93"/>
      <c r="AB275" s="93"/>
    </row>
    <row r="276" spans="1:28" x14ac:dyDescent="0.25">
      <c r="A276" s="93"/>
      <c r="B276" s="93"/>
      <c r="C276" s="93"/>
      <c r="D276" s="93"/>
      <c r="E276" s="93"/>
      <c r="F276" s="93"/>
      <c r="G276" s="93"/>
      <c r="H276" s="93"/>
      <c r="I276" s="93"/>
      <c r="J276" s="93"/>
      <c r="K276" s="93"/>
      <c r="L276" s="93"/>
      <c r="M276" s="93"/>
      <c r="N276" s="93"/>
      <c r="O276" s="93"/>
      <c r="P276" s="93"/>
      <c r="Q276" s="93"/>
      <c r="R276" s="93"/>
      <c r="S276" s="93"/>
      <c r="T276" s="93"/>
      <c r="U276" s="93"/>
      <c r="V276" s="93"/>
      <c r="W276" s="93"/>
      <c r="X276" s="93"/>
      <c r="Y276" s="93"/>
      <c r="Z276" s="93"/>
      <c r="AA276" s="93"/>
      <c r="AB276" s="93"/>
    </row>
    <row r="277" spans="1:28" x14ac:dyDescent="0.25">
      <c r="A277" s="93"/>
      <c r="B277" s="93"/>
      <c r="C277" s="93"/>
      <c r="D277" s="93"/>
      <c r="E277" s="93"/>
      <c r="F277" s="93"/>
      <c r="G277" s="93"/>
      <c r="H277" s="93"/>
      <c r="I277" s="93"/>
      <c r="J277" s="93"/>
      <c r="K277" s="93"/>
      <c r="L277" s="93"/>
      <c r="M277" s="93"/>
      <c r="N277" s="93"/>
      <c r="O277" s="93"/>
      <c r="P277" s="93"/>
      <c r="Q277" s="93"/>
      <c r="R277" s="93"/>
      <c r="S277" s="93"/>
      <c r="T277" s="93"/>
      <c r="U277" s="93"/>
      <c r="V277" s="93"/>
      <c r="W277" s="93"/>
      <c r="X277" s="93"/>
      <c r="Y277" s="93"/>
      <c r="Z277" s="93"/>
      <c r="AA277" s="93"/>
      <c r="AB277" s="93"/>
    </row>
    <row r="278" spans="1:28" x14ac:dyDescent="0.25">
      <c r="A278" s="93"/>
      <c r="B278" s="93"/>
      <c r="C278" s="93"/>
      <c r="D278" s="93"/>
      <c r="E278" s="93"/>
      <c r="F278" s="93"/>
      <c r="G278" s="93"/>
      <c r="H278" s="93"/>
      <c r="I278" s="93"/>
      <c r="J278" s="93"/>
      <c r="K278" s="93"/>
      <c r="L278" s="93"/>
      <c r="M278" s="93"/>
      <c r="N278" s="93"/>
      <c r="O278" s="93"/>
      <c r="P278" s="93"/>
      <c r="Q278" s="93"/>
      <c r="R278" s="93"/>
      <c r="S278" s="93"/>
      <c r="T278" s="93"/>
      <c r="U278" s="93"/>
      <c r="V278" s="93"/>
      <c r="W278" s="93"/>
      <c r="X278" s="93"/>
      <c r="Y278" s="93"/>
      <c r="Z278" s="93"/>
      <c r="AA278" s="93"/>
      <c r="AB278" s="93"/>
    </row>
    <row r="279" spans="1:28" x14ac:dyDescent="0.25">
      <c r="A279" s="93"/>
      <c r="B279" s="93"/>
      <c r="C279" s="93"/>
      <c r="D279" s="93"/>
      <c r="E279" s="93"/>
      <c r="F279" s="93"/>
      <c r="G279" s="93"/>
      <c r="H279" s="93"/>
      <c r="I279" s="93"/>
      <c r="J279" s="93"/>
      <c r="K279" s="93"/>
      <c r="L279" s="93"/>
      <c r="M279" s="93"/>
      <c r="N279" s="93"/>
      <c r="O279" s="93"/>
      <c r="P279" s="93"/>
      <c r="Q279" s="93"/>
      <c r="R279" s="93"/>
      <c r="S279" s="93"/>
      <c r="T279" s="93"/>
      <c r="U279" s="93"/>
      <c r="V279" s="93"/>
      <c r="W279" s="93"/>
      <c r="X279" s="93"/>
      <c r="Y279" s="93"/>
      <c r="Z279" s="93"/>
      <c r="AA279" s="93"/>
      <c r="AB279" s="93"/>
    </row>
    <row r="280" spans="1:28" x14ac:dyDescent="0.25">
      <c r="A280" s="93"/>
      <c r="B280" s="93"/>
      <c r="C280" s="93"/>
      <c r="D280" s="93"/>
      <c r="E280" s="93"/>
      <c r="F280" s="93"/>
      <c r="G280" s="93"/>
      <c r="H280" s="93"/>
      <c r="I280" s="93"/>
      <c r="J280" s="93"/>
      <c r="K280" s="93"/>
      <c r="L280" s="93"/>
      <c r="M280" s="93"/>
      <c r="N280" s="93"/>
      <c r="O280" s="93"/>
      <c r="P280" s="93"/>
      <c r="Q280" s="93"/>
      <c r="R280" s="93"/>
      <c r="S280" s="93"/>
      <c r="T280" s="93"/>
      <c r="U280" s="93"/>
      <c r="V280" s="93"/>
      <c r="W280" s="93"/>
      <c r="X280" s="93"/>
      <c r="Y280" s="93"/>
      <c r="Z280" s="93"/>
      <c r="AA280" s="93"/>
      <c r="AB280" s="93"/>
    </row>
    <row r="281" spans="1:28" x14ac:dyDescent="0.25">
      <c r="A281" s="93"/>
      <c r="B281" s="93"/>
      <c r="C281" s="93"/>
      <c r="D281" s="93"/>
      <c r="E281" s="93"/>
      <c r="F281" s="93"/>
      <c r="G281" s="93"/>
      <c r="H281" s="93"/>
      <c r="I281" s="93"/>
      <c r="J281" s="93"/>
      <c r="K281" s="93"/>
      <c r="L281" s="93"/>
      <c r="M281" s="93"/>
      <c r="N281" s="93"/>
      <c r="O281" s="93"/>
      <c r="P281" s="93"/>
      <c r="Q281" s="93"/>
      <c r="R281" s="93"/>
      <c r="S281" s="93"/>
      <c r="T281" s="93"/>
      <c r="U281" s="93"/>
      <c r="V281" s="93"/>
      <c r="W281" s="93"/>
      <c r="X281" s="93"/>
      <c r="Y281" s="93"/>
      <c r="Z281" s="93"/>
      <c r="AA281" s="93"/>
      <c r="AB281" s="93"/>
    </row>
    <row r="282" spans="1:28" x14ac:dyDescent="0.25">
      <c r="A282" s="93"/>
      <c r="B282" s="93"/>
      <c r="C282" s="93"/>
      <c r="D282" s="93"/>
      <c r="E282" s="93"/>
      <c r="F282" s="93"/>
      <c r="G282" s="93"/>
      <c r="H282" s="93"/>
      <c r="I282" s="93"/>
      <c r="J282" s="93"/>
      <c r="K282" s="93"/>
      <c r="L282" s="93"/>
      <c r="M282" s="93"/>
      <c r="N282" s="93"/>
      <c r="O282" s="93"/>
      <c r="P282" s="93"/>
      <c r="Q282" s="93"/>
      <c r="R282" s="93"/>
      <c r="S282" s="93"/>
      <c r="T282" s="93"/>
      <c r="U282" s="93"/>
      <c r="V282" s="93"/>
      <c r="W282" s="93"/>
      <c r="X282" s="93"/>
      <c r="Y282" s="93"/>
      <c r="Z282" s="93"/>
      <c r="AA282" s="93"/>
      <c r="AB282" s="93"/>
    </row>
    <row r="283" spans="1:28" x14ac:dyDescent="0.25">
      <c r="A283" s="93"/>
      <c r="B283" s="93"/>
      <c r="C283" s="93"/>
      <c r="D283" s="93"/>
      <c r="E283" s="93"/>
      <c r="F283" s="93"/>
      <c r="G283" s="93"/>
      <c r="H283" s="93"/>
      <c r="I283" s="93"/>
      <c r="J283" s="93"/>
      <c r="K283" s="93"/>
      <c r="L283" s="93"/>
      <c r="M283" s="93"/>
      <c r="N283" s="93"/>
      <c r="O283" s="93"/>
      <c r="P283" s="93"/>
      <c r="Q283" s="93"/>
      <c r="R283" s="93"/>
      <c r="S283" s="93"/>
      <c r="T283" s="93"/>
      <c r="U283" s="93"/>
      <c r="V283" s="93"/>
      <c r="W283" s="93"/>
      <c r="X283" s="93"/>
      <c r="Y283" s="93"/>
      <c r="Z283" s="93"/>
      <c r="AA283" s="93"/>
      <c r="AB283" s="93"/>
    </row>
    <row r="284" spans="1:28" x14ac:dyDescent="0.25">
      <c r="A284" s="93"/>
      <c r="B284" s="93"/>
      <c r="C284" s="93"/>
      <c r="D284" s="93"/>
      <c r="E284" s="93"/>
      <c r="F284" s="93"/>
      <c r="G284" s="93"/>
      <c r="H284" s="93"/>
      <c r="I284" s="93"/>
      <c r="J284" s="93"/>
      <c r="K284" s="93"/>
      <c r="L284" s="93"/>
      <c r="M284" s="93"/>
      <c r="N284" s="93"/>
      <c r="O284" s="93"/>
      <c r="P284" s="93"/>
      <c r="Q284" s="93"/>
      <c r="R284" s="93"/>
      <c r="S284" s="93"/>
      <c r="T284" s="93"/>
      <c r="U284" s="93"/>
      <c r="V284" s="93"/>
      <c r="W284" s="93"/>
      <c r="X284" s="93"/>
      <c r="Y284" s="93"/>
      <c r="Z284" s="93"/>
      <c r="AA284" s="93"/>
      <c r="AB284" s="93"/>
    </row>
    <row r="285" spans="1:28" x14ac:dyDescent="0.25">
      <c r="A285" s="93"/>
      <c r="B285" s="93"/>
      <c r="C285" s="93"/>
      <c r="D285" s="93"/>
      <c r="E285" s="93"/>
      <c r="F285" s="93"/>
      <c r="G285" s="93"/>
      <c r="H285" s="93"/>
      <c r="I285" s="93"/>
      <c r="J285" s="93"/>
      <c r="K285" s="93"/>
      <c r="L285" s="93"/>
      <c r="M285" s="93"/>
      <c r="N285" s="93"/>
      <c r="O285" s="93"/>
      <c r="P285" s="93"/>
      <c r="Q285" s="93"/>
      <c r="R285" s="93"/>
      <c r="S285" s="93"/>
      <c r="T285" s="93"/>
      <c r="U285" s="93"/>
      <c r="V285" s="93"/>
      <c r="W285" s="93"/>
      <c r="X285" s="93"/>
      <c r="Y285" s="93"/>
      <c r="Z285" s="93"/>
      <c r="AA285" s="93"/>
      <c r="AB285" s="93"/>
    </row>
    <row r="286" spans="1:28" x14ac:dyDescent="0.25">
      <c r="A286" s="93"/>
      <c r="B286" s="93"/>
      <c r="C286" s="93"/>
      <c r="D286" s="93"/>
      <c r="E286" s="93"/>
      <c r="F286" s="93"/>
      <c r="G286" s="93"/>
      <c r="H286" s="93"/>
      <c r="I286" s="93"/>
      <c r="J286" s="93"/>
      <c r="K286" s="93"/>
      <c r="L286" s="93"/>
      <c r="M286" s="93"/>
      <c r="N286" s="93"/>
      <c r="O286" s="93"/>
      <c r="P286" s="93"/>
      <c r="Q286" s="93"/>
      <c r="R286" s="93"/>
      <c r="S286" s="93"/>
      <c r="T286" s="93"/>
      <c r="U286" s="93"/>
      <c r="V286" s="93"/>
      <c r="W286" s="93"/>
      <c r="X286" s="93"/>
      <c r="Y286" s="93"/>
      <c r="Z286" s="93"/>
      <c r="AA286" s="93"/>
      <c r="AB286" s="93"/>
    </row>
    <row r="287" spans="1:28" x14ac:dyDescent="0.25">
      <c r="A287" s="93"/>
      <c r="B287" s="93"/>
      <c r="C287" s="93"/>
      <c r="D287" s="93"/>
      <c r="E287" s="93"/>
      <c r="F287" s="93"/>
      <c r="G287" s="93"/>
      <c r="H287" s="93"/>
      <c r="I287" s="93"/>
      <c r="J287" s="93"/>
      <c r="K287" s="93"/>
      <c r="L287" s="93"/>
      <c r="M287" s="93"/>
      <c r="N287" s="93"/>
      <c r="O287" s="93"/>
      <c r="P287" s="93"/>
      <c r="Q287" s="93"/>
      <c r="R287" s="93"/>
      <c r="S287" s="93"/>
      <c r="T287" s="93"/>
      <c r="U287" s="93"/>
      <c r="V287" s="93"/>
      <c r="W287" s="93"/>
      <c r="X287" s="93"/>
      <c r="Y287" s="93"/>
      <c r="Z287" s="93"/>
      <c r="AA287" s="93"/>
      <c r="AB287" s="93"/>
    </row>
    <row r="288" spans="1:28" x14ac:dyDescent="0.25">
      <c r="A288" s="93"/>
      <c r="B288" s="93"/>
      <c r="C288" s="93"/>
      <c r="D288" s="93"/>
      <c r="E288" s="93"/>
      <c r="F288" s="93"/>
      <c r="G288" s="93"/>
      <c r="H288" s="93"/>
      <c r="I288" s="93"/>
      <c r="J288" s="93"/>
      <c r="K288" s="93"/>
      <c r="L288" s="93"/>
      <c r="M288" s="93"/>
      <c r="N288" s="93"/>
      <c r="O288" s="93"/>
      <c r="P288" s="93"/>
      <c r="Q288" s="93"/>
      <c r="R288" s="93"/>
      <c r="S288" s="93"/>
      <c r="T288" s="93"/>
      <c r="U288" s="93"/>
      <c r="V288" s="93"/>
      <c r="W288" s="93"/>
      <c r="X288" s="93"/>
      <c r="Y288" s="93"/>
      <c r="Z288" s="93"/>
      <c r="AA288" s="93"/>
      <c r="AB288" s="93"/>
    </row>
    <row r="289" spans="1:28" x14ac:dyDescent="0.25">
      <c r="A289" s="93"/>
      <c r="B289" s="93"/>
      <c r="C289" s="93"/>
      <c r="D289" s="93"/>
      <c r="E289" s="93"/>
      <c r="F289" s="93"/>
      <c r="G289" s="93"/>
      <c r="H289" s="93"/>
      <c r="I289" s="93"/>
      <c r="J289" s="93"/>
      <c r="K289" s="93"/>
      <c r="L289" s="93"/>
      <c r="M289" s="93"/>
      <c r="N289" s="93"/>
      <c r="O289" s="93"/>
      <c r="P289" s="93"/>
      <c r="Q289" s="93"/>
      <c r="R289" s="93"/>
      <c r="S289" s="93"/>
      <c r="T289" s="93"/>
      <c r="U289" s="93"/>
      <c r="V289" s="93"/>
      <c r="W289" s="93"/>
      <c r="X289" s="93"/>
      <c r="Y289" s="93"/>
      <c r="Z289" s="93"/>
      <c r="AA289" s="93"/>
      <c r="AB289" s="93"/>
    </row>
    <row r="290" spans="1:28" x14ac:dyDescent="0.25">
      <c r="A290" s="93"/>
      <c r="B290" s="93"/>
      <c r="C290" s="93"/>
      <c r="D290" s="93"/>
      <c r="E290" s="93"/>
      <c r="F290" s="93"/>
      <c r="G290" s="93"/>
      <c r="H290" s="93"/>
      <c r="I290" s="93"/>
      <c r="J290" s="93"/>
      <c r="K290" s="93"/>
      <c r="L290" s="93"/>
      <c r="M290" s="93"/>
      <c r="N290" s="93"/>
      <c r="O290" s="93"/>
      <c r="P290" s="93"/>
      <c r="Q290" s="93"/>
      <c r="R290" s="93"/>
      <c r="S290" s="93"/>
      <c r="T290" s="93"/>
      <c r="U290" s="93"/>
      <c r="V290" s="93"/>
      <c r="W290" s="93"/>
      <c r="X290" s="93"/>
      <c r="Y290" s="93"/>
      <c r="Z290" s="93"/>
      <c r="AA290" s="93"/>
      <c r="AB290" s="93"/>
    </row>
    <row r="291" spans="1:28" x14ac:dyDescent="0.25">
      <c r="A291" s="93"/>
      <c r="B291" s="93"/>
      <c r="C291" s="93"/>
      <c r="D291" s="93"/>
      <c r="E291" s="93"/>
      <c r="F291" s="93"/>
      <c r="G291" s="93"/>
      <c r="H291" s="93"/>
      <c r="I291" s="93"/>
      <c r="J291" s="93"/>
      <c r="K291" s="93"/>
      <c r="L291" s="93"/>
      <c r="M291" s="93"/>
      <c r="N291" s="93"/>
      <c r="O291" s="93"/>
      <c r="P291" s="93"/>
      <c r="Q291" s="93"/>
      <c r="R291" s="93"/>
      <c r="S291" s="93"/>
      <c r="T291" s="93"/>
      <c r="U291" s="93"/>
      <c r="V291" s="93"/>
      <c r="W291" s="93"/>
      <c r="X291" s="93"/>
      <c r="Y291" s="93"/>
      <c r="Z291" s="93"/>
      <c r="AA291" s="93"/>
      <c r="AB291" s="93"/>
    </row>
    <row r="292" spans="1:28" x14ac:dyDescent="0.25">
      <c r="A292" s="93"/>
      <c r="B292" s="93"/>
      <c r="C292" s="93"/>
      <c r="D292" s="93"/>
      <c r="E292" s="93"/>
      <c r="F292" s="93"/>
      <c r="G292" s="93"/>
      <c r="H292" s="93"/>
      <c r="I292" s="93"/>
      <c r="J292" s="93"/>
      <c r="K292" s="93"/>
      <c r="L292" s="93"/>
      <c r="M292" s="93"/>
      <c r="N292" s="93"/>
      <c r="O292" s="93"/>
      <c r="P292" s="93"/>
      <c r="Q292" s="93"/>
      <c r="R292" s="93"/>
      <c r="S292" s="93"/>
      <c r="T292" s="93"/>
      <c r="U292" s="93"/>
      <c r="V292" s="93"/>
      <c r="W292" s="93"/>
      <c r="X292" s="93"/>
      <c r="Y292" s="93"/>
      <c r="Z292" s="93"/>
      <c r="AA292" s="93"/>
      <c r="AB292" s="93"/>
    </row>
    <row r="293" spans="1:28" x14ac:dyDescent="0.25">
      <c r="A293" s="93"/>
      <c r="B293" s="93"/>
      <c r="C293" s="93"/>
      <c r="D293" s="93"/>
      <c r="E293" s="93"/>
      <c r="F293" s="93"/>
      <c r="G293" s="93"/>
      <c r="H293" s="93"/>
      <c r="I293" s="93"/>
      <c r="J293" s="93"/>
      <c r="K293" s="93"/>
      <c r="L293" s="93"/>
      <c r="M293" s="93"/>
      <c r="N293" s="93"/>
      <c r="O293" s="93"/>
      <c r="P293" s="93"/>
      <c r="Q293" s="93"/>
      <c r="R293" s="93"/>
      <c r="S293" s="93"/>
      <c r="T293" s="93"/>
      <c r="U293" s="93"/>
      <c r="V293" s="93"/>
      <c r="W293" s="93"/>
      <c r="X293" s="93"/>
      <c r="Y293" s="93"/>
      <c r="Z293" s="93"/>
      <c r="AA293" s="93"/>
      <c r="AB293" s="93"/>
    </row>
    <row r="294" spans="1:28" x14ac:dyDescent="0.25">
      <c r="A294" s="93"/>
      <c r="B294" s="93"/>
      <c r="C294" s="93"/>
      <c r="D294" s="93"/>
      <c r="E294" s="93"/>
      <c r="F294" s="93"/>
      <c r="G294" s="93"/>
      <c r="H294" s="93"/>
      <c r="I294" s="93"/>
      <c r="J294" s="93"/>
      <c r="K294" s="93"/>
      <c r="L294" s="93"/>
      <c r="M294" s="93"/>
      <c r="N294" s="93"/>
      <c r="O294" s="93"/>
      <c r="P294" s="93"/>
      <c r="Q294" s="93"/>
      <c r="R294" s="93"/>
      <c r="S294" s="93"/>
      <c r="T294" s="93"/>
      <c r="U294" s="93"/>
      <c r="V294" s="93"/>
      <c r="W294" s="93"/>
      <c r="X294" s="93"/>
      <c r="Y294" s="93"/>
      <c r="Z294" s="93"/>
      <c r="AA294" s="93"/>
      <c r="AB294" s="93"/>
    </row>
    <row r="295" spans="1:28" x14ac:dyDescent="0.25">
      <c r="A295" s="93"/>
      <c r="B295" s="93"/>
      <c r="C295" s="93"/>
      <c r="D295" s="93"/>
      <c r="E295" s="93"/>
      <c r="F295" s="93"/>
      <c r="G295" s="93"/>
      <c r="H295" s="93"/>
      <c r="I295" s="93"/>
      <c r="J295" s="93"/>
      <c r="K295" s="93"/>
      <c r="L295" s="93"/>
      <c r="M295" s="93"/>
      <c r="N295" s="93"/>
      <c r="O295" s="93"/>
      <c r="P295" s="93"/>
      <c r="Q295" s="93"/>
      <c r="R295" s="93"/>
      <c r="S295" s="93"/>
      <c r="T295" s="93"/>
      <c r="U295" s="93"/>
      <c r="V295" s="93"/>
      <c r="W295" s="93"/>
      <c r="X295" s="93"/>
      <c r="Y295" s="93"/>
      <c r="Z295" s="93"/>
      <c r="AA295" s="93"/>
      <c r="AB295" s="93"/>
    </row>
    <row r="296" spans="1:28" x14ac:dyDescent="0.25">
      <c r="A296" s="93"/>
      <c r="B296" s="93"/>
      <c r="C296" s="93"/>
      <c r="D296" s="93"/>
      <c r="E296" s="93"/>
      <c r="F296" s="93"/>
      <c r="G296" s="93"/>
      <c r="H296" s="93"/>
      <c r="I296" s="93"/>
      <c r="J296" s="93"/>
      <c r="K296" s="93"/>
      <c r="L296" s="93"/>
      <c r="M296" s="93"/>
      <c r="N296" s="93"/>
      <c r="O296" s="93"/>
      <c r="P296" s="93"/>
      <c r="Q296" s="93"/>
      <c r="R296" s="93"/>
      <c r="S296" s="93"/>
      <c r="T296" s="93"/>
      <c r="U296" s="93"/>
      <c r="V296" s="93"/>
      <c r="W296" s="93"/>
      <c r="X296" s="93"/>
      <c r="Y296" s="93"/>
      <c r="Z296" s="93"/>
      <c r="AA296" s="93"/>
      <c r="AB296" s="93"/>
    </row>
    <row r="297" spans="1:28" x14ac:dyDescent="0.25">
      <c r="A297" s="93"/>
      <c r="B297" s="93"/>
      <c r="C297" s="93"/>
      <c r="D297" s="93"/>
      <c r="E297" s="93"/>
      <c r="F297" s="93"/>
      <c r="G297" s="93"/>
      <c r="H297" s="93"/>
      <c r="I297" s="93"/>
      <c r="J297" s="93"/>
      <c r="K297" s="93"/>
      <c r="L297" s="93"/>
      <c r="M297" s="93"/>
      <c r="N297" s="93"/>
      <c r="O297" s="93"/>
      <c r="P297" s="93"/>
      <c r="Q297" s="93"/>
      <c r="R297" s="93"/>
      <c r="S297" s="93"/>
      <c r="T297" s="93"/>
      <c r="U297" s="93"/>
      <c r="V297" s="93"/>
      <c r="W297" s="93"/>
      <c r="X297" s="93"/>
      <c r="Y297" s="93"/>
      <c r="Z297" s="93"/>
      <c r="AA297" s="93"/>
      <c r="AB297" s="93"/>
    </row>
    <row r="298" spans="1:28" x14ac:dyDescent="0.25">
      <c r="A298" s="93"/>
      <c r="B298" s="93"/>
      <c r="C298" s="93"/>
      <c r="D298" s="93"/>
      <c r="E298" s="93"/>
      <c r="F298" s="93"/>
      <c r="G298" s="93"/>
      <c r="H298" s="93"/>
      <c r="I298" s="93"/>
      <c r="J298" s="93"/>
      <c r="K298" s="93"/>
      <c r="L298" s="93"/>
      <c r="M298" s="93"/>
      <c r="N298" s="93"/>
      <c r="O298" s="93"/>
      <c r="P298" s="93"/>
      <c r="Q298" s="93"/>
      <c r="R298" s="93"/>
      <c r="S298" s="93"/>
      <c r="T298" s="93"/>
      <c r="U298" s="93"/>
      <c r="V298" s="93"/>
      <c r="W298" s="93"/>
      <c r="X298" s="93"/>
      <c r="Y298" s="93"/>
      <c r="Z298" s="93"/>
      <c r="AA298" s="93"/>
      <c r="AB298" s="93"/>
    </row>
    <row r="299" spans="1:28" x14ac:dyDescent="0.25">
      <c r="A299" s="93"/>
      <c r="B299" s="93"/>
      <c r="C299" s="93"/>
      <c r="D299" s="93"/>
      <c r="E299" s="93"/>
      <c r="F299" s="93"/>
      <c r="G299" s="93"/>
      <c r="H299" s="93"/>
      <c r="I299" s="93"/>
      <c r="J299" s="93"/>
      <c r="K299" s="93"/>
      <c r="L299" s="93"/>
      <c r="M299" s="93"/>
      <c r="N299" s="93"/>
      <c r="O299" s="93"/>
      <c r="P299" s="93"/>
      <c r="Q299" s="93"/>
      <c r="R299" s="93"/>
      <c r="S299" s="93"/>
      <c r="T299" s="93"/>
      <c r="U299" s="93"/>
      <c r="V299" s="93"/>
      <c r="W299" s="93"/>
      <c r="X299" s="93"/>
      <c r="Y299" s="93"/>
      <c r="Z299" s="93"/>
      <c r="AA299" s="93"/>
      <c r="AB299" s="93"/>
    </row>
    <row r="300" spans="1:28" x14ac:dyDescent="0.25">
      <c r="A300" s="93"/>
      <c r="B300" s="93"/>
      <c r="C300" s="93"/>
      <c r="D300" s="93"/>
      <c r="E300" s="93"/>
      <c r="F300" s="93"/>
      <c r="G300" s="93"/>
      <c r="H300" s="93"/>
      <c r="I300" s="93"/>
      <c r="J300" s="93"/>
      <c r="K300" s="93"/>
      <c r="L300" s="93"/>
      <c r="M300" s="93"/>
      <c r="N300" s="93"/>
      <c r="O300" s="93"/>
      <c r="P300" s="93"/>
      <c r="Q300" s="93"/>
      <c r="R300" s="93"/>
      <c r="S300" s="93"/>
      <c r="T300" s="93"/>
      <c r="U300" s="93"/>
      <c r="V300" s="93"/>
      <c r="W300" s="93"/>
      <c r="X300" s="93"/>
      <c r="Y300" s="93"/>
      <c r="Z300" s="93"/>
      <c r="AA300" s="93"/>
      <c r="AB300" s="93"/>
    </row>
    <row r="301" spans="1:28" x14ac:dyDescent="0.25">
      <c r="A301" s="93"/>
      <c r="B301" s="93"/>
      <c r="C301" s="93"/>
      <c r="D301" s="93"/>
      <c r="E301" s="93"/>
      <c r="F301" s="93"/>
      <c r="G301" s="93"/>
      <c r="H301" s="93"/>
      <c r="I301" s="93"/>
      <c r="J301" s="93"/>
      <c r="K301" s="93"/>
      <c r="L301" s="93"/>
      <c r="M301" s="93"/>
      <c r="N301" s="93"/>
      <c r="O301" s="93"/>
      <c r="P301" s="93"/>
      <c r="Q301" s="93"/>
      <c r="R301" s="93"/>
      <c r="S301" s="93"/>
      <c r="T301" s="93"/>
      <c r="U301" s="93"/>
      <c r="V301" s="93"/>
      <c r="W301" s="93"/>
      <c r="X301" s="93"/>
      <c r="Y301" s="93"/>
      <c r="Z301" s="93"/>
      <c r="AA301" s="93"/>
      <c r="AB301" s="93"/>
    </row>
    <row r="302" spans="1:28" x14ac:dyDescent="0.25">
      <c r="A302" s="93"/>
      <c r="B302" s="93"/>
      <c r="C302" s="93"/>
      <c r="D302" s="93"/>
      <c r="E302" s="93"/>
      <c r="F302" s="93"/>
      <c r="G302" s="93"/>
      <c r="H302" s="93"/>
      <c r="I302" s="93"/>
      <c r="J302" s="93"/>
      <c r="K302" s="93"/>
      <c r="L302" s="93"/>
      <c r="M302" s="93"/>
      <c r="N302" s="93"/>
      <c r="O302" s="93"/>
      <c r="P302" s="93"/>
      <c r="Q302" s="93"/>
      <c r="R302" s="93"/>
      <c r="S302" s="93"/>
      <c r="T302" s="93"/>
      <c r="U302" s="93"/>
      <c r="V302" s="93"/>
      <c r="W302" s="93"/>
      <c r="X302" s="93"/>
      <c r="Y302" s="93"/>
      <c r="Z302" s="93"/>
      <c r="AA302" s="93"/>
      <c r="AB302" s="93"/>
    </row>
    <row r="303" spans="1:28" x14ac:dyDescent="0.25">
      <c r="A303" s="93"/>
      <c r="B303" s="93"/>
      <c r="C303" s="93"/>
      <c r="D303" s="93"/>
      <c r="E303" s="93"/>
      <c r="F303" s="93"/>
      <c r="G303" s="93"/>
      <c r="H303" s="93"/>
      <c r="I303" s="93"/>
      <c r="J303" s="93"/>
      <c r="K303" s="93"/>
      <c r="L303" s="93"/>
      <c r="M303" s="93"/>
      <c r="N303" s="93"/>
      <c r="O303" s="93"/>
      <c r="P303" s="93"/>
      <c r="Q303" s="93"/>
      <c r="R303" s="93"/>
      <c r="S303" s="93"/>
      <c r="T303" s="93"/>
      <c r="U303" s="93"/>
      <c r="V303" s="93"/>
      <c r="W303" s="93"/>
      <c r="X303" s="93"/>
      <c r="Y303" s="93"/>
      <c r="Z303" s="93"/>
      <c r="AA303" s="93"/>
      <c r="AB303" s="93"/>
    </row>
    <row r="304" spans="1:28" x14ac:dyDescent="0.25">
      <c r="A304" s="93"/>
      <c r="B304" s="93"/>
      <c r="C304" s="93"/>
      <c r="D304" s="93"/>
      <c r="E304" s="93"/>
      <c r="F304" s="93"/>
      <c r="G304" s="93"/>
      <c r="H304" s="93"/>
      <c r="I304" s="93"/>
      <c r="J304" s="93"/>
      <c r="K304" s="93"/>
      <c r="L304" s="93"/>
      <c r="M304" s="93"/>
      <c r="N304" s="93"/>
      <c r="O304" s="93"/>
      <c r="P304" s="93"/>
      <c r="Q304" s="93"/>
      <c r="R304" s="93"/>
      <c r="S304" s="93"/>
      <c r="T304" s="93"/>
      <c r="U304" s="93"/>
      <c r="V304" s="93"/>
      <c r="W304" s="93"/>
      <c r="X304" s="93"/>
      <c r="Y304" s="93"/>
      <c r="Z304" s="93"/>
      <c r="AA304" s="93"/>
      <c r="AB304" s="93"/>
    </row>
    <row r="305" spans="1:28" x14ac:dyDescent="0.25">
      <c r="A305" s="93"/>
      <c r="B305" s="93"/>
      <c r="C305" s="93"/>
      <c r="D305" s="93"/>
      <c r="E305" s="93"/>
      <c r="F305" s="93"/>
      <c r="G305" s="93"/>
      <c r="H305" s="93"/>
      <c r="I305" s="93"/>
      <c r="J305" s="93"/>
      <c r="K305" s="93"/>
      <c r="L305" s="93"/>
      <c r="M305" s="93"/>
      <c r="N305" s="93"/>
      <c r="O305" s="93"/>
      <c r="P305" s="93"/>
      <c r="Q305" s="93"/>
      <c r="R305" s="93"/>
      <c r="S305" s="93"/>
      <c r="T305" s="93"/>
      <c r="U305" s="93"/>
      <c r="V305" s="93"/>
      <c r="W305" s="93"/>
      <c r="X305" s="93"/>
      <c r="Y305" s="93"/>
      <c r="Z305" s="93"/>
      <c r="AA305" s="93"/>
      <c r="AB305" s="93"/>
    </row>
    <row r="306" spans="1:28" x14ac:dyDescent="0.25">
      <c r="A306" s="93"/>
      <c r="B306" s="93"/>
      <c r="C306" s="93"/>
      <c r="D306" s="93"/>
      <c r="E306" s="93"/>
      <c r="F306" s="93"/>
      <c r="G306" s="93"/>
      <c r="H306" s="93"/>
      <c r="I306" s="93"/>
      <c r="J306" s="93"/>
      <c r="K306" s="93"/>
      <c r="L306" s="93"/>
      <c r="M306" s="93"/>
      <c r="N306" s="93"/>
      <c r="O306" s="93"/>
      <c r="P306" s="93"/>
      <c r="Q306" s="93"/>
      <c r="R306" s="93"/>
      <c r="S306" s="93"/>
      <c r="T306" s="93"/>
      <c r="U306" s="93"/>
      <c r="V306" s="93"/>
      <c r="W306" s="93"/>
      <c r="X306" s="93"/>
      <c r="Y306" s="93"/>
      <c r="Z306" s="93"/>
      <c r="AA306" s="93"/>
      <c r="AB306" s="93"/>
    </row>
    <row r="307" spans="1:28" x14ac:dyDescent="0.25">
      <c r="A307" s="93"/>
      <c r="B307" s="93"/>
      <c r="C307" s="93"/>
      <c r="D307" s="93"/>
      <c r="E307" s="93"/>
      <c r="F307" s="93"/>
      <c r="G307" s="93"/>
      <c r="H307" s="93"/>
      <c r="I307" s="93"/>
      <c r="J307" s="93"/>
      <c r="K307" s="93"/>
      <c r="L307" s="93"/>
      <c r="M307" s="93"/>
      <c r="N307" s="93"/>
      <c r="O307" s="93"/>
      <c r="P307" s="93"/>
      <c r="Q307" s="93"/>
      <c r="R307" s="93"/>
      <c r="S307" s="93"/>
      <c r="T307" s="93"/>
      <c r="U307" s="93"/>
      <c r="V307" s="93"/>
      <c r="W307" s="93"/>
      <c r="X307" s="93"/>
      <c r="Y307" s="93"/>
      <c r="Z307" s="93"/>
      <c r="AA307" s="93"/>
      <c r="AB307" s="93"/>
    </row>
    <row r="308" spans="1:28" x14ac:dyDescent="0.25">
      <c r="A308" s="93"/>
      <c r="B308" s="93"/>
      <c r="C308" s="93"/>
      <c r="D308" s="93"/>
      <c r="E308" s="93"/>
      <c r="F308" s="93"/>
      <c r="G308" s="93"/>
      <c r="H308" s="93"/>
      <c r="I308" s="93"/>
      <c r="J308" s="93"/>
      <c r="K308" s="93"/>
      <c r="L308" s="93"/>
      <c r="M308" s="93"/>
      <c r="N308" s="93"/>
      <c r="O308" s="93"/>
      <c r="P308" s="93"/>
      <c r="Q308" s="93"/>
      <c r="R308" s="93"/>
      <c r="S308" s="93"/>
      <c r="T308" s="93"/>
      <c r="U308" s="93"/>
      <c r="V308" s="93"/>
      <c r="W308" s="93"/>
      <c r="X308" s="93"/>
      <c r="Y308" s="93"/>
      <c r="Z308" s="93"/>
      <c r="AA308" s="93"/>
      <c r="AB308" s="93"/>
    </row>
    <row r="309" spans="1:28" x14ac:dyDescent="0.25">
      <c r="A309" s="93"/>
      <c r="B309" s="93"/>
      <c r="C309" s="93"/>
      <c r="D309" s="93"/>
      <c r="E309" s="93"/>
      <c r="F309" s="93"/>
      <c r="G309" s="93"/>
      <c r="H309" s="93"/>
      <c r="I309" s="93"/>
      <c r="J309" s="93"/>
      <c r="K309" s="93"/>
      <c r="L309" s="93"/>
      <c r="M309" s="93"/>
      <c r="N309" s="93"/>
      <c r="O309" s="93"/>
      <c r="P309" s="93"/>
      <c r="Q309" s="93"/>
      <c r="R309" s="93"/>
      <c r="S309" s="93"/>
      <c r="T309" s="93"/>
      <c r="U309" s="93"/>
      <c r="V309" s="93"/>
      <c r="W309" s="93"/>
      <c r="X309" s="93"/>
      <c r="Y309" s="93"/>
      <c r="Z309" s="93"/>
      <c r="AA309" s="93"/>
      <c r="AB309" s="93"/>
    </row>
    <row r="310" spans="1:28" x14ac:dyDescent="0.25">
      <c r="A310" s="93"/>
      <c r="B310" s="93"/>
      <c r="C310" s="93"/>
      <c r="D310" s="93"/>
      <c r="E310" s="93"/>
      <c r="F310" s="93"/>
      <c r="G310" s="93"/>
      <c r="H310" s="93"/>
      <c r="I310" s="93"/>
      <c r="J310" s="93"/>
      <c r="K310" s="93"/>
      <c r="L310" s="93"/>
      <c r="M310" s="93"/>
      <c r="N310" s="93"/>
      <c r="O310" s="93"/>
      <c r="P310" s="93"/>
      <c r="Q310" s="93"/>
      <c r="R310" s="93"/>
      <c r="S310" s="93"/>
      <c r="T310" s="93"/>
      <c r="U310" s="93"/>
      <c r="V310" s="93"/>
      <c r="W310" s="93"/>
      <c r="X310" s="93"/>
      <c r="Y310" s="93"/>
      <c r="Z310" s="93"/>
      <c r="AA310" s="93"/>
      <c r="AB310" s="93"/>
    </row>
    <row r="311" spans="1:28" x14ac:dyDescent="0.25">
      <c r="A311" s="93"/>
      <c r="B311" s="93"/>
      <c r="C311" s="93"/>
      <c r="D311" s="93"/>
      <c r="E311" s="93"/>
      <c r="F311" s="93"/>
      <c r="G311" s="93"/>
      <c r="H311" s="93"/>
      <c r="I311" s="93"/>
      <c r="J311" s="93"/>
      <c r="K311" s="93"/>
      <c r="L311" s="93"/>
      <c r="M311" s="93"/>
      <c r="N311" s="93"/>
      <c r="O311" s="93"/>
      <c r="P311" s="93"/>
      <c r="Q311" s="93"/>
      <c r="R311" s="93"/>
      <c r="S311" s="93"/>
      <c r="T311" s="93"/>
      <c r="U311" s="93"/>
      <c r="V311" s="93"/>
      <c r="W311" s="93"/>
      <c r="X311" s="93"/>
      <c r="Y311" s="93"/>
      <c r="Z311" s="93"/>
      <c r="AA311" s="93"/>
      <c r="AB311" s="93"/>
    </row>
    <row r="312" spans="1:28" x14ac:dyDescent="0.25">
      <c r="A312" s="93"/>
      <c r="B312" s="93"/>
      <c r="C312" s="93"/>
      <c r="D312" s="93"/>
      <c r="E312" s="93"/>
      <c r="F312" s="93"/>
      <c r="G312" s="93"/>
      <c r="H312" s="93"/>
      <c r="I312" s="93"/>
      <c r="J312" s="93"/>
      <c r="K312" s="93"/>
      <c r="L312" s="93"/>
      <c r="M312" s="93"/>
      <c r="N312" s="93"/>
      <c r="O312" s="93"/>
      <c r="P312" s="93"/>
      <c r="Q312" s="93"/>
      <c r="R312" s="93"/>
      <c r="S312" s="93"/>
      <c r="T312" s="93"/>
      <c r="U312" s="93"/>
      <c r="V312" s="93"/>
      <c r="W312" s="93"/>
      <c r="X312" s="93"/>
      <c r="Y312" s="93"/>
      <c r="Z312" s="93"/>
      <c r="AA312" s="93"/>
      <c r="AB312" s="93"/>
    </row>
    <row r="313" spans="1:28" x14ac:dyDescent="0.25">
      <c r="A313" s="93"/>
      <c r="B313" s="93"/>
      <c r="C313" s="93"/>
      <c r="D313" s="93"/>
      <c r="E313" s="93"/>
      <c r="F313" s="93"/>
      <c r="G313" s="93"/>
      <c r="H313" s="93"/>
      <c r="I313" s="93"/>
      <c r="J313" s="93"/>
      <c r="K313" s="93"/>
      <c r="L313" s="93"/>
      <c r="M313" s="93"/>
      <c r="N313" s="93"/>
      <c r="O313" s="93"/>
      <c r="P313" s="93"/>
      <c r="Q313" s="93"/>
      <c r="R313" s="93"/>
      <c r="S313" s="93"/>
      <c r="T313" s="93"/>
      <c r="U313" s="93"/>
      <c r="V313" s="93"/>
      <c r="W313" s="93"/>
      <c r="X313" s="93"/>
      <c r="Y313" s="93"/>
      <c r="Z313" s="93"/>
      <c r="AA313" s="93"/>
      <c r="AB313" s="93"/>
    </row>
    <row r="314" spans="1:28" x14ac:dyDescent="0.25">
      <c r="A314" s="93"/>
      <c r="B314" s="93"/>
      <c r="C314" s="93"/>
      <c r="D314" s="93"/>
      <c r="E314" s="93"/>
      <c r="F314" s="93"/>
      <c r="G314" s="93"/>
      <c r="H314" s="93"/>
      <c r="I314" s="93"/>
      <c r="J314" s="93"/>
      <c r="K314" s="93"/>
      <c r="L314" s="93"/>
      <c r="M314" s="93"/>
      <c r="N314" s="93"/>
      <c r="O314" s="93"/>
      <c r="P314" s="93"/>
      <c r="Q314" s="93"/>
      <c r="R314" s="93"/>
      <c r="S314" s="93"/>
      <c r="T314" s="93"/>
      <c r="U314" s="93"/>
      <c r="V314" s="93"/>
      <c r="W314" s="93"/>
      <c r="X314" s="93"/>
      <c r="Y314" s="93"/>
      <c r="Z314" s="93"/>
      <c r="AA314" s="93"/>
      <c r="AB314" s="93"/>
    </row>
    <row r="315" spans="1:28" x14ac:dyDescent="0.25">
      <c r="A315" s="93"/>
      <c r="B315" s="93"/>
      <c r="C315" s="93"/>
      <c r="D315" s="93"/>
      <c r="E315" s="93"/>
      <c r="F315" s="93"/>
      <c r="G315" s="93"/>
      <c r="H315" s="93"/>
      <c r="I315" s="93"/>
      <c r="J315" s="93"/>
      <c r="K315" s="93"/>
      <c r="L315" s="93"/>
      <c r="M315" s="93"/>
      <c r="N315" s="93"/>
      <c r="O315" s="93"/>
      <c r="P315" s="93"/>
      <c r="Q315" s="93"/>
      <c r="R315" s="93"/>
      <c r="S315" s="93"/>
      <c r="T315" s="93"/>
      <c r="U315" s="93"/>
      <c r="V315" s="93"/>
      <c r="W315" s="93"/>
      <c r="X315" s="93"/>
      <c r="Y315" s="93"/>
      <c r="Z315" s="93"/>
      <c r="AA315" s="93"/>
      <c r="AB315" s="93"/>
    </row>
    <row r="316" spans="1:28" x14ac:dyDescent="0.25">
      <c r="A316" s="93"/>
      <c r="B316" s="93"/>
      <c r="C316" s="93"/>
      <c r="D316" s="93"/>
      <c r="E316" s="93"/>
      <c r="F316" s="93"/>
      <c r="G316" s="93"/>
      <c r="H316" s="93"/>
      <c r="I316" s="93"/>
      <c r="J316" s="93"/>
      <c r="K316" s="93"/>
      <c r="L316" s="93"/>
      <c r="M316" s="93"/>
      <c r="N316" s="93"/>
      <c r="O316" s="93"/>
      <c r="P316" s="93"/>
      <c r="Q316" s="93"/>
      <c r="R316" s="93"/>
      <c r="S316" s="93"/>
      <c r="T316" s="93"/>
      <c r="U316" s="93"/>
      <c r="V316" s="93"/>
      <c r="W316" s="93"/>
      <c r="X316" s="93"/>
      <c r="Y316" s="93"/>
      <c r="Z316" s="93"/>
      <c r="AA316" s="93"/>
      <c r="AB316" s="93"/>
    </row>
    <row r="317" spans="1:28" x14ac:dyDescent="0.25">
      <c r="A317" s="93"/>
      <c r="B317" s="93"/>
      <c r="C317" s="93"/>
      <c r="D317" s="93"/>
      <c r="E317" s="93"/>
      <c r="F317" s="93"/>
      <c r="G317" s="93"/>
      <c r="H317" s="93"/>
      <c r="I317" s="93"/>
      <c r="J317" s="93"/>
      <c r="K317" s="93"/>
      <c r="L317" s="93"/>
      <c r="M317" s="93"/>
      <c r="N317" s="93"/>
      <c r="O317" s="93"/>
      <c r="P317" s="93"/>
      <c r="Q317" s="93"/>
      <c r="R317" s="93"/>
      <c r="S317" s="93"/>
      <c r="T317" s="93"/>
      <c r="U317" s="93"/>
      <c r="V317" s="93"/>
      <c r="W317" s="93"/>
      <c r="X317" s="93"/>
      <c r="Y317" s="93"/>
      <c r="Z317" s="93"/>
      <c r="AA317" s="93"/>
      <c r="AB317" s="93"/>
    </row>
    <row r="318" spans="1:28" x14ac:dyDescent="0.25">
      <c r="A318" s="93"/>
      <c r="B318" s="93"/>
      <c r="C318" s="93"/>
      <c r="D318" s="93"/>
      <c r="E318" s="93"/>
      <c r="F318" s="93"/>
      <c r="G318" s="93"/>
      <c r="H318" s="93"/>
      <c r="I318" s="93"/>
      <c r="J318" s="93"/>
      <c r="K318" s="93"/>
      <c r="L318" s="93"/>
      <c r="M318" s="93"/>
      <c r="N318" s="93"/>
      <c r="O318" s="93"/>
      <c r="P318" s="93"/>
      <c r="Q318" s="93"/>
      <c r="R318" s="93"/>
      <c r="S318" s="93"/>
      <c r="T318" s="93"/>
      <c r="U318" s="93"/>
      <c r="V318" s="93"/>
      <c r="W318" s="93"/>
      <c r="X318" s="93"/>
      <c r="Y318" s="93"/>
      <c r="Z318" s="93"/>
      <c r="AA318" s="93"/>
      <c r="AB318" s="93"/>
    </row>
    <row r="319" spans="1:28" x14ac:dyDescent="0.25">
      <c r="A319" s="93"/>
      <c r="B319" s="93"/>
      <c r="C319" s="93"/>
      <c r="D319" s="93"/>
      <c r="E319" s="93"/>
      <c r="F319" s="93"/>
      <c r="G319" s="93"/>
      <c r="H319" s="93"/>
      <c r="I319" s="93"/>
      <c r="J319" s="93"/>
      <c r="K319" s="93"/>
      <c r="L319" s="93"/>
      <c r="M319" s="93"/>
      <c r="N319" s="93"/>
      <c r="O319" s="93"/>
      <c r="P319" s="93"/>
      <c r="Q319" s="93"/>
      <c r="R319" s="93"/>
      <c r="S319" s="93"/>
      <c r="T319" s="93"/>
      <c r="U319" s="93"/>
      <c r="V319" s="93"/>
      <c r="W319" s="93"/>
      <c r="X319" s="93"/>
      <c r="Y319" s="93"/>
      <c r="Z319" s="93"/>
      <c r="AA319" s="93"/>
      <c r="AB319" s="93"/>
    </row>
    <row r="320" spans="1:28" x14ac:dyDescent="0.25">
      <c r="A320" s="93"/>
      <c r="B320" s="93"/>
      <c r="C320" s="93"/>
      <c r="D320" s="93"/>
      <c r="E320" s="93"/>
      <c r="F320" s="93"/>
      <c r="G320" s="93"/>
      <c r="H320" s="93"/>
      <c r="I320" s="93"/>
      <c r="J320" s="93"/>
      <c r="K320" s="93"/>
      <c r="L320" s="93"/>
      <c r="M320" s="93"/>
      <c r="N320" s="93"/>
      <c r="O320" s="93"/>
      <c r="P320" s="93"/>
      <c r="Q320" s="93"/>
      <c r="R320" s="93"/>
      <c r="S320" s="93"/>
      <c r="T320" s="93"/>
      <c r="U320" s="93"/>
      <c r="V320" s="93"/>
      <c r="W320" s="93"/>
      <c r="X320" s="93"/>
      <c r="Y320" s="93"/>
      <c r="Z320" s="93"/>
      <c r="AA320" s="93"/>
      <c r="AB320" s="93"/>
    </row>
    <row r="321" spans="1:28" x14ac:dyDescent="0.25">
      <c r="A321" s="93"/>
      <c r="B321" s="93"/>
      <c r="C321" s="93"/>
      <c r="D321" s="93"/>
      <c r="E321" s="93"/>
      <c r="F321" s="93"/>
      <c r="G321" s="93"/>
      <c r="H321" s="93"/>
      <c r="I321" s="93"/>
      <c r="J321" s="93"/>
      <c r="K321" s="93"/>
      <c r="L321" s="93"/>
      <c r="M321" s="93"/>
      <c r="N321" s="93"/>
      <c r="O321" s="93"/>
      <c r="P321" s="93"/>
      <c r="Q321" s="93"/>
      <c r="R321" s="93"/>
      <c r="S321" s="93"/>
      <c r="T321" s="93"/>
      <c r="U321" s="93"/>
      <c r="V321" s="93"/>
      <c r="W321" s="93"/>
      <c r="X321" s="93"/>
      <c r="Y321" s="93"/>
      <c r="Z321" s="93"/>
      <c r="AA321" s="93"/>
      <c r="AB321" s="93"/>
    </row>
    <row r="322" spans="1:28" x14ac:dyDescent="0.25">
      <c r="A322" s="93"/>
      <c r="B322" s="93"/>
      <c r="C322" s="93"/>
      <c r="D322" s="93"/>
      <c r="E322" s="93"/>
      <c r="F322" s="93"/>
      <c r="G322" s="93"/>
      <c r="H322" s="93"/>
      <c r="I322" s="93"/>
      <c r="J322" s="93"/>
      <c r="K322" s="93"/>
      <c r="L322" s="93"/>
      <c r="M322" s="93"/>
      <c r="N322" s="93"/>
      <c r="O322" s="93"/>
      <c r="P322" s="93"/>
      <c r="Q322" s="93"/>
      <c r="R322" s="93"/>
      <c r="S322" s="93"/>
      <c r="T322" s="93"/>
      <c r="U322" s="93"/>
      <c r="V322" s="93"/>
      <c r="W322" s="93"/>
      <c r="X322" s="93"/>
      <c r="Y322" s="93"/>
      <c r="Z322" s="93"/>
      <c r="AA322" s="93"/>
      <c r="AB322" s="93"/>
    </row>
    <row r="323" spans="1:28" x14ac:dyDescent="0.25">
      <c r="A323" s="93"/>
      <c r="B323" s="93"/>
      <c r="C323" s="93"/>
      <c r="D323" s="93"/>
      <c r="E323" s="93"/>
      <c r="F323" s="93"/>
      <c r="G323" s="93"/>
      <c r="H323" s="93"/>
      <c r="I323" s="93"/>
      <c r="J323" s="93"/>
      <c r="K323" s="93"/>
      <c r="L323" s="93"/>
      <c r="M323" s="93"/>
      <c r="N323" s="93"/>
      <c r="O323" s="93"/>
      <c r="P323" s="93"/>
      <c r="Q323" s="93"/>
      <c r="R323" s="93"/>
      <c r="S323" s="93"/>
      <c r="T323" s="93"/>
      <c r="U323" s="93"/>
      <c r="V323" s="93"/>
      <c r="W323" s="93"/>
      <c r="X323" s="93"/>
      <c r="Y323" s="93"/>
      <c r="Z323" s="93"/>
      <c r="AA323" s="93"/>
      <c r="AB323" s="93"/>
    </row>
    <row r="324" spans="1:28" x14ac:dyDescent="0.25">
      <c r="A324" s="93"/>
      <c r="B324" s="93"/>
      <c r="C324" s="93"/>
      <c r="D324" s="93"/>
      <c r="E324" s="93"/>
      <c r="F324" s="93"/>
      <c r="G324" s="93"/>
      <c r="H324" s="93"/>
      <c r="I324" s="93"/>
      <c r="J324" s="93"/>
      <c r="K324" s="93"/>
      <c r="L324" s="93"/>
      <c r="M324" s="93"/>
      <c r="N324" s="93"/>
      <c r="O324" s="93"/>
      <c r="P324" s="93"/>
      <c r="Q324" s="93"/>
      <c r="R324" s="93"/>
      <c r="S324" s="93"/>
      <c r="T324" s="93"/>
      <c r="U324" s="93"/>
      <c r="V324" s="93"/>
      <c r="W324" s="93"/>
      <c r="X324" s="93"/>
      <c r="Y324" s="93"/>
      <c r="Z324" s="93"/>
      <c r="AA324" s="93"/>
      <c r="AB324" s="93"/>
    </row>
    <row r="325" spans="1:28" x14ac:dyDescent="0.25">
      <c r="A325" s="93"/>
      <c r="B325" s="93"/>
      <c r="C325" s="93"/>
      <c r="D325" s="93"/>
      <c r="E325" s="93"/>
      <c r="F325" s="93"/>
      <c r="G325" s="93"/>
      <c r="H325" s="93"/>
      <c r="I325" s="93"/>
      <c r="J325" s="93"/>
      <c r="K325" s="93"/>
      <c r="L325" s="93"/>
      <c r="M325" s="93"/>
      <c r="N325" s="93"/>
      <c r="O325" s="93"/>
      <c r="P325" s="93"/>
      <c r="Q325" s="93"/>
      <c r="R325" s="93"/>
      <c r="S325" s="93"/>
      <c r="T325" s="93"/>
      <c r="U325" s="93"/>
      <c r="V325" s="93"/>
      <c r="W325" s="93"/>
      <c r="X325" s="93"/>
      <c r="Y325" s="93"/>
      <c r="Z325" s="93"/>
      <c r="AA325" s="93"/>
      <c r="AB325" s="93"/>
    </row>
    <row r="326" spans="1:28" x14ac:dyDescent="0.25">
      <c r="A326" s="93"/>
      <c r="B326" s="93"/>
      <c r="C326" s="93"/>
      <c r="D326" s="93"/>
      <c r="E326" s="93"/>
      <c r="F326" s="93"/>
      <c r="G326" s="93"/>
      <c r="H326" s="93"/>
      <c r="I326" s="93"/>
      <c r="J326" s="93"/>
      <c r="K326" s="93"/>
      <c r="L326" s="93"/>
      <c r="M326" s="93"/>
      <c r="N326" s="93"/>
      <c r="O326" s="93"/>
      <c r="P326" s="93"/>
      <c r="Q326" s="93"/>
      <c r="R326" s="93"/>
      <c r="S326" s="93"/>
      <c r="T326" s="93"/>
      <c r="U326" s="93"/>
      <c r="V326" s="93"/>
      <c r="W326" s="93"/>
      <c r="X326" s="93"/>
      <c r="Y326" s="93"/>
      <c r="Z326" s="93"/>
      <c r="AA326" s="93"/>
      <c r="AB326" s="93"/>
    </row>
    <row r="327" spans="1:28" x14ac:dyDescent="0.25">
      <c r="A327" s="93"/>
      <c r="B327" s="93"/>
      <c r="C327" s="93"/>
      <c r="D327" s="93"/>
      <c r="E327" s="93"/>
      <c r="F327" s="93"/>
      <c r="G327" s="93"/>
      <c r="H327" s="93"/>
      <c r="I327" s="93"/>
      <c r="J327" s="93"/>
      <c r="K327" s="93"/>
      <c r="L327" s="93"/>
      <c r="M327" s="93"/>
      <c r="N327" s="93"/>
      <c r="O327" s="93"/>
      <c r="P327" s="93"/>
      <c r="Q327" s="93"/>
      <c r="R327" s="93"/>
      <c r="S327" s="93"/>
      <c r="T327" s="93"/>
      <c r="U327" s="93"/>
      <c r="V327" s="93"/>
      <c r="W327" s="93"/>
      <c r="X327" s="93"/>
      <c r="Y327" s="93"/>
      <c r="Z327" s="93"/>
      <c r="AA327" s="93"/>
      <c r="AB327" s="93"/>
    </row>
    <row r="328" spans="1:28" x14ac:dyDescent="0.25">
      <c r="A328" s="93"/>
      <c r="B328" s="93"/>
      <c r="C328" s="93"/>
      <c r="D328" s="93"/>
      <c r="E328" s="93"/>
      <c r="F328" s="93"/>
      <c r="G328" s="93"/>
      <c r="H328" s="93"/>
      <c r="I328" s="93"/>
      <c r="J328" s="93"/>
      <c r="K328" s="93"/>
      <c r="L328" s="93"/>
      <c r="M328" s="93"/>
      <c r="N328" s="93"/>
      <c r="O328" s="93"/>
      <c r="P328" s="93"/>
      <c r="Q328" s="93"/>
      <c r="R328" s="93"/>
      <c r="S328" s="93"/>
      <c r="T328" s="93"/>
      <c r="U328" s="93"/>
      <c r="V328" s="93"/>
      <c r="W328" s="93"/>
      <c r="X328" s="93"/>
      <c r="Y328" s="93"/>
      <c r="Z328" s="93"/>
      <c r="AA328" s="93"/>
      <c r="AB328" s="93"/>
    </row>
    <row r="329" spans="1:28" x14ac:dyDescent="0.25">
      <c r="A329" s="93"/>
      <c r="B329" s="93"/>
      <c r="C329" s="93"/>
      <c r="D329" s="93"/>
      <c r="E329" s="93"/>
      <c r="F329" s="93"/>
      <c r="G329" s="93"/>
      <c r="H329" s="93"/>
      <c r="I329" s="93"/>
      <c r="J329" s="93"/>
      <c r="K329" s="93"/>
      <c r="L329" s="93"/>
      <c r="M329" s="93"/>
      <c r="N329" s="93"/>
      <c r="O329" s="93"/>
      <c r="P329" s="93"/>
      <c r="Q329" s="93"/>
      <c r="R329" s="93"/>
      <c r="S329" s="93"/>
      <c r="T329" s="93"/>
      <c r="U329" s="93"/>
      <c r="V329" s="93"/>
      <c r="W329" s="93"/>
      <c r="X329" s="93"/>
      <c r="Y329" s="93"/>
      <c r="Z329" s="93"/>
      <c r="AA329" s="93"/>
      <c r="AB329" s="93"/>
    </row>
    <row r="330" spans="1:28" x14ac:dyDescent="0.25">
      <c r="A330" s="93"/>
      <c r="B330" s="93"/>
      <c r="C330" s="93"/>
      <c r="D330" s="93"/>
      <c r="E330" s="93"/>
      <c r="F330" s="93"/>
      <c r="G330" s="93"/>
      <c r="H330" s="93"/>
      <c r="I330" s="93"/>
      <c r="J330" s="93"/>
      <c r="K330" s="93"/>
      <c r="L330" s="93"/>
      <c r="M330" s="93"/>
      <c r="N330" s="93"/>
      <c r="O330" s="93"/>
      <c r="P330" s="93"/>
      <c r="Q330" s="93"/>
      <c r="R330" s="93"/>
      <c r="S330" s="93"/>
      <c r="T330" s="93"/>
      <c r="U330" s="93"/>
      <c r="V330" s="93"/>
      <c r="W330" s="93"/>
      <c r="X330" s="93"/>
      <c r="Y330" s="93"/>
      <c r="Z330" s="93"/>
      <c r="AA330" s="93"/>
      <c r="AB330" s="93"/>
    </row>
    <row r="331" spans="1:28" x14ac:dyDescent="0.25">
      <c r="A331" s="93"/>
      <c r="B331" s="93"/>
      <c r="C331" s="93"/>
      <c r="D331" s="93"/>
      <c r="E331" s="93"/>
      <c r="F331" s="93"/>
      <c r="G331" s="93"/>
      <c r="H331" s="93"/>
      <c r="I331" s="93"/>
      <c r="J331" s="93"/>
      <c r="K331" s="93"/>
      <c r="L331" s="93"/>
      <c r="M331" s="93"/>
      <c r="N331" s="93"/>
      <c r="O331" s="93"/>
      <c r="P331" s="93"/>
      <c r="Q331" s="93"/>
      <c r="R331" s="93"/>
      <c r="S331" s="93"/>
      <c r="T331" s="93"/>
      <c r="U331" s="93"/>
      <c r="V331" s="93"/>
      <c r="W331" s="93"/>
      <c r="X331" s="93"/>
      <c r="Y331" s="93"/>
      <c r="Z331" s="93"/>
      <c r="AA331" s="93"/>
      <c r="AB331" s="93"/>
    </row>
    <row r="332" spans="1:28" x14ac:dyDescent="0.25">
      <c r="A332" s="93"/>
      <c r="B332" s="93"/>
      <c r="C332" s="93"/>
      <c r="D332" s="93"/>
      <c r="E332" s="93"/>
      <c r="F332" s="93"/>
      <c r="G332" s="93"/>
      <c r="H332" s="93"/>
      <c r="I332" s="93"/>
      <c r="J332" s="93"/>
      <c r="K332" s="93"/>
      <c r="L332" s="93"/>
      <c r="M332" s="93"/>
      <c r="N332" s="93"/>
      <c r="O332" s="93"/>
      <c r="P332" s="93"/>
      <c r="Q332" s="93"/>
      <c r="R332" s="93"/>
      <c r="S332" s="93"/>
      <c r="T332" s="93"/>
      <c r="U332" s="93"/>
      <c r="V332" s="93"/>
      <c r="W332" s="93"/>
      <c r="X332" s="93"/>
      <c r="Y332" s="93"/>
      <c r="Z332" s="93"/>
      <c r="AA332" s="93"/>
      <c r="AB332" s="93"/>
    </row>
    <row r="333" spans="1:28" x14ac:dyDescent="0.25">
      <c r="A333" s="93"/>
      <c r="B333" s="93"/>
      <c r="C333" s="93"/>
      <c r="D333" s="93"/>
      <c r="E333" s="93"/>
      <c r="F333" s="93"/>
      <c r="G333" s="93"/>
      <c r="H333" s="93"/>
      <c r="I333" s="93"/>
      <c r="J333" s="93"/>
      <c r="K333" s="93"/>
      <c r="L333" s="93"/>
      <c r="M333" s="93"/>
      <c r="N333" s="93"/>
      <c r="O333" s="93"/>
      <c r="P333" s="93"/>
      <c r="Q333" s="93"/>
      <c r="R333" s="93"/>
      <c r="S333" s="93"/>
      <c r="T333" s="93"/>
      <c r="U333" s="93"/>
      <c r="V333" s="93"/>
      <c r="W333" s="93"/>
      <c r="X333" s="93"/>
      <c r="Y333" s="93"/>
      <c r="Z333" s="93"/>
      <c r="AA333" s="93"/>
      <c r="AB333" s="93"/>
    </row>
    <row r="334" spans="1:28" x14ac:dyDescent="0.25">
      <c r="A334" s="93"/>
      <c r="B334" s="93"/>
      <c r="C334" s="93"/>
      <c r="D334" s="93"/>
      <c r="E334" s="93"/>
      <c r="F334" s="93"/>
      <c r="G334" s="93"/>
      <c r="H334" s="93"/>
      <c r="I334" s="93"/>
      <c r="J334" s="93"/>
      <c r="K334" s="93"/>
      <c r="L334" s="93"/>
      <c r="M334" s="93"/>
      <c r="N334" s="93"/>
      <c r="O334" s="93"/>
      <c r="P334" s="93"/>
      <c r="Q334" s="93"/>
      <c r="R334" s="93"/>
      <c r="S334" s="93"/>
      <c r="T334" s="93"/>
      <c r="U334" s="93"/>
      <c r="V334" s="93"/>
      <c r="W334" s="93"/>
      <c r="X334" s="93"/>
      <c r="Y334" s="93"/>
      <c r="Z334" s="93"/>
      <c r="AA334" s="93"/>
      <c r="AB334" s="93"/>
    </row>
    <row r="335" spans="1:28" x14ac:dyDescent="0.25">
      <c r="A335" s="93"/>
      <c r="B335" s="93"/>
      <c r="C335" s="93"/>
      <c r="D335" s="93"/>
      <c r="E335" s="93"/>
      <c r="F335" s="93"/>
      <c r="G335" s="93"/>
      <c r="H335" s="93"/>
      <c r="I335" s="93"/>
      <c r="J335" s="93"/>
      <c r="K335" s="93"/>
      <c r="L335" s="93"/>
      <c r="M335" s="93"/>
      <c r="N335" s="93"/>
      <c r="O335" s="93"/>
      <c r="P335" s="93"/>
      <c r="Q335" s="93"/>
      <c r="R335" s="93"/>
      <c r="S335" s="93"/>
      <c r="T335" s="93"/>
      <c r="U335" s="93"/>
      <c r="V335" s="93"/>
      <c r="W335" s="93"/>
      <c r="X335" s="93"/>
      <c r="Y335" s="93"/>
      <c r="Z335" s="93"/>
      <c r="AA335" s="93"/>
      <c r="AB335" s="93"/>
    </row>
    <row r="336" spans="1:28" x14ac:dyDescent="0.25">
      <c r="A336" s="93"/>
      <c r="B336" s="93"/>
      <c r="C336" s="93"/>
      <c r="D336" s="93"/>
      <c r="E336" s="93"/>
      <c r="F336" s="93"/>
      <c r="G336" s="93"/>
      <c r="H336" s="93"/>
      <c r="I336" s="93"/>
      <c r="J336" s="93"/>
      <c r="K336" s="93"/>
      <c r="L336" s="93"/>
      <c r="M336" s="93"/>
      <c r="N336" s="93"/>
      <c r="O336" s="93"/>
      <c r="P336" s="93"/>
      <c r="Q336" s="93"/>
      <c r="R336" s="93"/>
      <c r="S336" s="93"/>
      <c r="T336" s="93"/>
      <c r="U336" s="93"/>
      <c r="V336" s="93"/>
      <c r="W336" s="93"/>
      <c r="X336" s="93"/>
      <c r="Y336" s="93"/>
      <c r="Z336" s="93"/>
      <c r="AA336" s="93"/>
      <c r="AB336" s="93"/>
    </row>
    <row r="337" spans="1:28" x14ac:dyDescent="0.25">
      <c r="A337" s="93"/>
      <c r="B337" s="93"/>
      <c r="C337" s="93"/>
      <c r="D337" s="93"/>
      <c r="E337" s="93"/>
      <c r="F337" s="93"/>
      <c r="G337" s="93"/>
      <c r="H337" s="93"/>
      <c r="I337" s="93"/>
      <c r="J337" s="93"/>
      <c r="K337" s="93"/>
      <c r="L337" s="93"/>
      <c r="M337" s="93"/>
      <c r="N337" s="93"/>
      <c r="O337" s="93"/>
      <c r="P337" s="93"/>
      <c r="Q337" s="93"/>
      <c r="R337" s="93"/>
      <c r="S337" s="93"/>
      <c r="T337" s="93"/>
      <c r="U337" s="93"/>
      <c r="V337" s="93"/>
      <c r="W337" s="93"/>
      <c r="X337" s="93"/>
      <c r="Y337" s="93"/>
      <c r="Z337" s="93"/>
      <c r="AA337" s="93"/>
      <c r="AB337" s="93"/>
    </row>
    <row r="338" spans="1:28" x14ac:dyDescent="0.25">
      <c r="A338" s="93"/>
      <c r="B338" s="93"/>
      <c r="C338" s="93"/>
      <c r="D338" s="93"/>
      <c r="E338" s="93"/>
      <c r="F338" s="93"/>
      <c r="G338" s="93"/>
      <c r="H338" s="93"/>
      <c r="I338" s="93"/>
      <c r="J338" s="93"/>
      <c r="K338" s="93"/>
      <c r="L338" s="93"/>
      <c r="M338" s="93"/>
      <c r="N338" s="93"/>
      <c r="O338" s="93"/>
      <c r="P338" s="93"/>
      <c r="Q338" s="93"/>
      <c r="R338" s="93"/>
      <c r="S338" s="93"/>
      <c r="T338" s="93"/>
      <c r="U338" s="93"/>
      <c r="V338" s="93"/>
      <c r="W338" s="93"/>
      <c r="X338" s="93"/>
      <c r="Y338" s="93"/>
      <c r="Z338" s="93"/>
      <c r="AA338" s="93"/>
      <c r="AB338" s="93"/>
    </row>
    <row r="339" spans="1:28" x14ac:dyDescent="0.25">
      <c r="A339" s="93"/>
      <c r="B339" s="93"/>
      <c r="C339" s="93"/>
      <c r="D339" s="93"/>
      <c r="E339" s="93"/>
      <c r="F339" s="93"/>
      <c r="G339" s="93"/>
      <c r="H339" s="93"/>
      <c r="I339" s="93"/>
      <c r="J339" s="93"/>
      <c r="K339" s="93"/>
      <c r="L339" s="93"/>
      <c r="M339" s="93"/>
      <c r="N339" s="93"/>
      <c r="O339" s="93"/>
      <c r="P339" s="93"/>
      <c r="Q339" s="93"/>
      <c r="R339" s="93"/>
      <c r="S339" s="93"/>
      <c r="T339" s="93"/>
      <c r="U339" s="93"/>
      <c r="V339" s="93"/>
      <c r="W339" s="93"/>
      <c r="X339" s="93"/>
      <c r="Y339" s="93"/>
      <c r="Z339" s="93"/>
      <c r="AA339" s="93"/>
      <c r="AB339" s="93"/>
    </row>
    <row r="340" spans="1:28" x14ac:dyDescent="0.25">
      <c r="A340" s="93"/>
      <c r="B340" s="93"/>
      <c r="C340" s="93"/>
      <c r="D340" s="93"/>
      <c r="E340" s="93"/>
      <c r="F340" s="93"/>
      <c r="G340" s="93"/>
      <c r="H340" s="93"/>
      <c r="I340" s="93"/>
      <c r="J340" s="93"/>
      <c r="K340" s="93"/>
      <c r="L340" s="93"/>
      <c r="M340" s="93"/>
      <c r="N340" s="93"/>
      <c r="O340" s="93"/>
      <c r="P340" s="93"/>
      <c r="Q340" s="93"/>
      <c r="R340" s="93"/>
      <c r="S340" s="93"/>
      <c r="T340" s="93"/>
      <c r="U340" s="93"/>
      <c r="V340" s="93"/>
      <c r="W340" s="93"/>
      <c r="X340" s="93"/>
      <c r="Y340" s="93"/>
      <c r="Z340" s="93"/>
      <c r="AA340" s="93"/>
      <c r="AB340" s="93"/>
    </row>
    <row r="341" spans="1:28" x14ac:dyDescent="0.25">
      <c r="A341" s="93"/>
      <c r="B341" s="93"/>
      <c r="C341" s="93"/>
      <c r="D341" s="93"/>
      <c r="E341" s="93"/>
      <c r="F341" s="93"/>
      <c r="G341" s="93"/>
      <c r="H341" s="93"/>
      <c r="I341" s="93"/>
      <c r="J341" s="93"/>
      <c r="K341" s="93"/>
      <c r="L341" s="93"/>
      <c r="M341" s="93"/>
      <c r="N341" s="93"/>
      <c r="O341" s="93"/>
      <c r="P341" s="93"/>
      <c r="Q341" s="93"/>
      <c r="R341" s="93"/>
      <c r="S341" s="93"/>
      <c r="T341" s="93"/>
      <c r="U341" s="93"/>
      <c r="V341" s="93"/>
      <c r="W341" s="93"/>
      <c r="X341" s="93"/>
      <c r="Y341" s="93"/>
      <c r="Z341" s="93"/>
      <c r="AA341" s="93"/>
      <c r="AB341" s="93"/>
    </row>
    <row r="342" spans="1:28" x14ac:dyDescent="0.25">
      <c r="A342" s="93"/>
      <c r="B342" s="93"/>
      <c r="C342" s="93"/>
      <c r="D342" s="93"/>
      <c r="E342" s="93"/>
      <c r="F342" s="93"/>
      <c r="G342" s="93"/>
      <c r="H342" s="93"/>
      <c r="I342" s="93"/>
      <c r="J342" s="93"/>
      <c r="K342" s="93"/>
      <c r="L342" s="93"/>
      <c r="M342" s="93"/>
      <c r="N342" s="93"/>
      <c r="O342" s="93"/>
      <c r="P342" s="93"/>
      <c r="Q342" s="93"/>
      <c r="R342" s="93"/>
      <c r="S342" s="93"/>
      <c r="T342" s="93"/>
      <c r="U342" s="93"/>
      <c r="V342" s="93"/>
      <c r="W342" s="93"/>
      <c r="X342" s="93"/>
      <c r="Y342" s="93"/>
      <c r="Z342" s="93"/>
      <c r="AA342" s="93"/>
      <c r="AB342" s="93"/>
    </row>
    <row r="343" spans="1:28" x14ac:dyDescent="0.25">
      <c r="A343" s="93"/>
      <c r="B343" s="93"/>
      <c r="C343" s="93"/>
      <c r="D343" s="93"/>
      <c r="E343" s="93"/>
      <c r="F343" s="93"/>
      <c r="G343" s="93"/>
      <c r="H343" s="93"/>
      <c r="I343" s="93"/>
      <c r="J343" s="93"/>
      <c r="K343" s="93"/>
      <c r="L343" s="93"/>
      <c r="M343" s="93"/>
      <c r="N343" s="93"/>
      <c r="O343" s="93"/>
      <c r="P343" s="93"/>
      <c r="Q343" s="93"/>
      <c r="R343" s="93"/>
      <c r="S343" s="93"/>
      <c r="T343" s="93"/>
      <c r="U343" s="93"/>
      <c r="V343" s="93"/>
      <c r="W343" s="93"/>
      <c r="X343" s="93"/>
      <c r="Y343" s="93"/>
      <c r="Z343" s="93"/>
      <c r="AA343" s="93"/>
      <c r="AB343" s="93"/>
    </row>
    <row r="344" spans="1:28" x14ac:dyDescent="0.25">
      <c r="A344" s="93"/>
      <c r="B344" s="93"/>
      <c r="C344" s="93"/>
      <c r="D344" s="93"/>
      <c r="E344" s="93"/>
      <c r="F344" s="93"/>
      <c r="G344" s="93"/>
      <c r="H344" s="93"/>
      <c r="I344" s="93"/>
      <c r="J344" s="93"/>
      <c r="K344" s="93"/>
      <c r="L344" s="93"/>
      <c r="M344" s="93"/>
      <c r="N344" s="93"/>
      <c r="O344" s="93"/>
      <c r="P344" s="93"/>
      <c r="Q344" s="93"/>
      <c r="R344" s="93"/>
      <c r="S344" s="93"/>
      <c r="T344" s="93"/>
      <c r="U344" s="93"/>
      <c r="V344" s="93"/>
      <c r="W344" s="93"/>
      <c r="X344" s="93"/>
      <c r="Y344" s="93"/>
      <c r="Z344" s="93"/>
      <c r="AA344" s="93"/>
      <c r="AB344" s="93"/>
    </row>
    <row r="345" spans="1:28" x14ac:dyDescent="0.25">
      <c r="A345" s="93"/>
      <c r="B345" s="93"/>
      <c r="C345" s="93"/>
      <c r="D345" s="93"/>
      <c r="E345" s="93"/>
      <c r="F345" s="93"/>
      <c r="G345" s="93"/>
      <c r="H345" s="93"/>
      <c r="I345" s="93"/>
      <c r="J345" s="93"/>
      <c r="K345" s="93"/>
      <c r="L345" s="93"/>
      <c r="M345" s="93"/>
      <c r="N345" s="93"/>
      <c r="O345" s="93"/>
      <c r="P345" s="93"/>
      <c r="Q345" s="93"/>
      <c r="R345" s="93"/>
      <c r="S345" s="93"/>
      <c r="T345" s="93"/>
      <c r="U345" s="93"/>
      <c r="V345" s="93"/>
      <c r="W345" s="93"/>
      <c r="X345" s="93"/>
      <c r="Y345" s="93"/>
      <c r="Z345" s="93"/>
      <c r="AA345" s="93"/>
      <c r="AB345" s="93"/>
    </row>
    <row r="346" spans="1:28" x14ac:dyDescent="0.25">
      <c r="A346" s="93"/>
      <c r="B346" s="93"/>
      <c r="C346" s="93"/>
      <c r="D346" s="93"/>
      <c r="E346" s="93"/>
      <c r="F346" s="93"/>
      <c r="G346" s="93"/>
      <c r="H346" s="93"/>
      <c r="I346" s="93"/>
      <c r="J346" s="93"/>
      <c r="K346" s="93"/>
      <c r="L346" s="93"/>
      <c r="M346" s="93"/>
      <c r="N346" s="93"/>
      <c r="O346" s="93"/>
      <c r="P346" s="93"/>
      <c r="Q346" s="93"/>
      <c r="R346" s="93"/>
      <c r="S346" s="93"/>
      <c r="T346" s="93"/>
      <c r="U346" s="93"/>
      <c r="V346" s="93"/>
      <c r="W346" s="93"/>
      <c r="X346" s="93"/>
      <c r="Y346" s="93"/>
      <c r="Z346" s="93"/>
      <c r="AA346" s="93"/>
      <c r="AB346" s="93"/>
    </row>
    <row r="347" spans="1:28" x14ac:dyDescent="0.25">
      <c r="A347" s="93"/>
      <c r="B347" s="93"/>
      <c r="C347" s="93"/>
      <c r="D347" s="93"/>
      <c r="E347" s="93"/>
      <c r="F347" s="93"/>
      <c r="G347" s="93"/>
      <c r="H347" s="93"/>
      <c r="I347" s="93"/>
      <c r="J347" s="93"/>
      <c r="K347" s="93"/>
      <c r="L347" s="93"/>
      <c r="M347" s="93"/>
      <c r="N347" s="93"/>
      <c r="O347" s="93"/>
      <c r="P347" s="93"/>
      <c r="Q347" s="93"/>
      <c r="R347" s="93"/>
      <c r="S347" s="93"/>
      <c r="T347" s="93"/>
      <c r="U347" s="93"/>
      <c r="V347" s="93"/>
      <c r="W347" s="93"/>
      <c r="X347" s="93"/>
      <c r="Y347" s="93"/>
      <c r="Z347" s="93"/>
      <c r="AA347" s="93"/>
      <c r="AB347" s="93"/>
    </row>
    <row r="348" spans="1:28" x14ac:dyDescent="0.25">
      <c r="A348" s="93"/>
      <c r="B348" s="93"/>
      <c r="C348" s="93"/>
      <c r="D348" s="93"/>
      <c r="E348" s="93"/>
      <c r="F348" s="93"/>
      <c r="G348" s="93"/>
      <c r="H348" s="93"/>
      <c r="I348" s="93"/>
      <c r="J348" s="93"/>
      <c r="K348" s="93"/>
      <c r="L348" s="93"/>
      <c r="M348" s="93"/>
      <c r="N348" s="93"/>
      <c r="O348" s="93"/>
      <c r="P348" s="93"/>
      <c r="Q348" s="93"/>
      <c r="R348" s="93"/>
      <c r="S348" s="93"/>
      <c r="T348" s="93"/>
      <c r="U348" s="93"/>
      <c r="V348" s="93"/>
      <c r="W348" s="93"/>
      <c r="X348" s="93"/>
      <c r="Y348" s="93"/>
      <c r="Z348" s="93"/>
      <c r="AA348" s="93"/>
      <c r="AB348" s="93"/>
    </row>
    <row r="349" spans="1:28" x14ac:dyDescent="0.25">
      <c r="A349" s="93"/>
      <c r="B349" s="93"/>
      <c r="C349" s="93"/>
      <c r="D349" s="93"/>
      <c r="E349" s="93"/>
      <c r="F349" s="93"/>
      <c r="G349" s="93"/>
      <c r="H349" s="93"/>
      <c r="I349" s="93"/>
      <c r="J349" s="93"/>
      <c r="K349" s="93"/>
      <c r="L349" s="93"/>
      <c r="M349" s="93"/>
      <c r="N349" s="93"/>
      <c r="O349" s="93"/>
      <c r="P349" s="93"/>
      <c r="Q349" s="93"/>
      <c r="R349" s="93"/>
      <c r="S349" s="93"/>
      <c r="T349" s="93"/>
      <c r="U349" s="93"/>
      <c r="V349" s="93"/>
      <c r="W349" s="93"/>
      <c r="X349" s="93"/>
      <c r="Y349" s="93"/>
      <c r="Z349" s="93"/>
      <c r="AA349" s="93"/>
      <c r="AB349" s="93"/>
    </row>
    <row r="350" spans="1:28" x14ac:dyDescent="0.25">
      <c r="A350" s="93"/>
      <c r="B350" s="93"/>
      <c r="C350" s="93"/>
      <c r="D350" s="93"/>
      <c r="E350" s="93"/>
      <c r="F350" s="93"/>
      <c r="G350" s="93"/>
      <c r="H350" s="93"/>
      <c r="I350" s="93"/>
      <c r="J350" s="93"/>
      <c r="K350" s="93"/>
      <c r="L350" s="93"/>
      <c r="M350" s="93"/>
      <c r="N350" s="93"/>
      <c r="O350" s="93"/>
      <c r="P350" s="93"/>
      <c r="Q350" s="93"/>
      <c r="R350" s="93"/>
      <c r="S350" s="93"/>
      <c r="T350" s="93"/>
      <c r="U350" s="93"/>
      <c r="V350" s="93"/>
      <c r="W350" s="93"/>
      <c r="X350" s="93"/>
      <c r="Y350" s="93"/>
      <c r="Z350" s="93"/>
      <c r="AA350" s="93"/>
      <c r="AB350" s="93"/>
    </row>
    <row r="351" spans="1:28" x14ac:dyDescent="0.25">
      <c r="A351" s="93"/>
      <c r="B351" s="93"/>
      <c r="C351" s="93"/>
      <c r="D351" s="93"/>
      <c r="E351" s="93"/>
      <c r="F351" s="93"/>
      <c r="G351" s="93"/>
      <c r="H351" s="93"/>
      <c r="I351" s="93"/>
      <c r="J351" s="93"/>
      <c r="K351" s="93"/>
      <c r="L351" s="93"/>
      <c r="M351" s="93"/>
      <c r="N351" s="93"/>
      <c r="O351" s="93"/>
      <c r="P351" s="93"/>
      <c r="Q351" s="93"/>
      <c r="R351" s="93"/>
      <c r="S351" s="93"/>
      <c r="T351" s="93"/>
      <c r="U351" s="93"/>
      <c r="V351" s="93"/>
      <c r="W351" s="93"/>
      <c r="X351" s="93"/>
      <c r="Y351" s="93"/>
      <c r="Z351" s="93"/>
      <c r="AA351" s="93"/>
      <c r="AB351" s="93"/>
    </row>
    <row r="352" spans="1:28" x14ac:dyDescent="0.25">
      <c r="A352" s="93"/>
      <c r="B352" s="93"/>
      <c r="C352" s="93"/>
      <c r="D352" s="93"/>
      <c r="E352" s="93"/>
      <c r="F352" s="93"/>
      <c r="G352" s="93"/>
      <c r="H352" s="93"/>
      <c r="I352" s="93"/>
      <c r="J352" s="93"/>
      <c r="K352" s="93"/>
      <c r="L352" s="93"/>
      <c r="M352" s="93"/>
      <c r="N352" s="93"/>
      <c r="O352" s="93"/>
      <c r="P352" s="93"/>
      <c r="Q352" s="93"/>
      <c r="R352" s="93"/>
      <c r="S352" s="93"/>
      <c r="T352" s="93"/>
      <c r="U352" s="93"/>
      <c r="V352" s="93"/>
      <c r="W352" s="93"/>
      <c r="X352" s="93"/>
      <c r="Y352" s="93"/>
      <c r="Z352" s="93"/>
      <c r="AA352" s="93"/>
      <c r="AB352" s="93"/>
    </row>
    <row r="353" spans="1:28" x14ac:dyDescent="0.25">
      <c r="A353" s="93"/>
      <c r="B353" s="93"/>
      <c r="C353" s="93"/>
      <c r="D353" s="93"/>
      <c r="E353" s="93"/>
      <c r="F353" s="93"/>
      <c r="G353" s="93"/>
      <c r="H353" s="93"/>
      <c r="I353" s="93"/>
      <c r="J353" s="93"/>
      <c r="K353" s="93"/>
      <c r="L353" s="93"/>
      <c r="M353" s="93"/>
      <c r="N353" s="93"/>
      <c r="O353" s="93"/>
      <c r="P353" s="93"/>
      <c r="Q353" s="93"/>
      <c r="R353" s="93"/>
      <c r="S353" s="93"/>
      <c r="T353" s="93"/>
      <c r="U353" s="93"/>
      <c r="V353" s="93"/>
      <c r="W353" s="93"/>
      <c r="X353" s="93"/>
      <c r="Y353" s="93"/>
      <c r="Z353" s="93"/>
      <c r="AA353" s="93"/>
      <c r="AB353" s="93"/>
    </row>
    <row r="354" spans="1:28" x14ac:dyDescent="0.25">
      <c r="A354" s="93"/>
      <c r="B354" s="93"/>
      <c r="C354" s="93"/>
      <c r="D354" s="93"/>
      <c r="E354" s="93"/>
      <c r="F354" s="93"/>
      <c r="G354" s="93"/>
      <c r="H354" s="93"/>
      <c r="I354" s="93"/>
      <c r="J354" s="93"/>
      <c r="K354" s="93"/>
      <c r="L354" s="93"/>
      <c r="M354" s="93"/>
      <c r="N354" s="93"/>
      <c r="O354" s="93"/>
      <c r="P354" s="93"/>
      <c r="Q354" s="93"/>
      <c r="R354" s="93"/>
      <c r="S354" s="93"/>
      <c r="T354" s="93"/>
      <c r="U354" s="93"/>
      <c r="V354" s="93"/>
      <c r="W354" s="93"/>
      <c r="X354" s="93"/>
      <c r="Y354" s="93"/>
      <c r="Z354" s="93"/>
      <c r="AA354" s="93"/>
      <c r="AB354" s="93"/>
    </row>
    <row r="355" spans="1:28" x14ac:dyDescent="0.25">
      <c r="A355" s="93"/>
      <c r="B355" s="93"/>
      <c r="C355" s="93"/>
      <c r="D355" s="93"/>
      <c r="E355" s="93"/>
      <c r="F355" s="93"/>
      <c r="G355" s="93"/>
      <c r="H355" s="93"/>
      <c r="I355" s="93"/>
      <c r="J355" s="93"/>
      <c r="K355" s="93"/>
      <c r="L355" s="93"/>
      <c r="M355" s="93"/>
      <c r="N355" s="93"/>
      <c r="O355" s="93"/>
      <c r="P355" s="93"/>
      <c r="Q355" s="93"/>
      <c r="R355" s="93"/>
      <c r="S355" s="93"/>
      <c r="T355" s="93"/>
      <c r="U355" s="93"/>
      <c r="V355" s="93"/>
      <c r="W355" s="93"/>
      <c r="X355" s="93"/>
      <c r="Y355" s="93"/>
      <c r="Z355" s="93"/>
      <c r="AA355" s="93"/>
      <c r="AB355" s="93"/>
    </row>
    <row r="356" spans="1:28" x14ac:dyDescent="0.25">
      <c r="A356" s="93"/>
      <c r="B356" s="93"/>
      <c r="C356" s="93"/>
      <c r="D356" s="93"/>
      <c r="E356" s="93"/>
      <c r="F356" s="93"/>
      <c r="G356" s="93"/>
      <c r="H356" s="93"/>
      <c r="I356" s="93"/>
      <c r="J356" s="93"/>
      <c r="K356" s="93"/>
      <c r="L356" s="93"/>
      <c r="M356" s="93"/>
      <c r="N356" s="93"/>
      <c r="O356" s="93"/>
      <c r="P356" s="93"/>
      <c r="Q356" s="93"/>
      <c r="R356" s="93"/>
      <c r="S356" s="93"/>
      <c r="T356" s="93"/>
      <c r="U356" s="93"/>
      <c r="V356" s="93"/>
      <c r="W356" s="93"/>
      <c r="X356" s="93"/>
      <c r="Y356" s="93"/>
      <c r="Z356" s="93"/>
      <c r="AA356" s="93"/>
      <c r="AB356" s="93"/>
    </row>
    <row r="357" spans="1:28" x14ac:dyDescent="0.25">
      <c r="A357" s="93"/>
      <c r="B357" s="93"/>
      <c r="C357" s="93"/>
      <c r="D357" s="93"/>
      <c r="E357" s="93"/>
      <c r="F357" s="93"/>
      <c r="G357" s="93"/>
      <c r="H357" s="93"/>
      <c r="I357" s="93"/>
      <c r="J357" s="93"/>
      <c r="K357" s="93"/>
      <c r="L357" s="93"/>
      <c r="M357" s="93"/>
      <c r="N357" s="93"/>
      <c r="O357" s="93"/>
      <c r="P357" s="93"/>
      <c r="Q357" s="93"/>
      <c r="R357" s="93"/>
      <c r="S357" s="93"/>
      <c r="T357" s="93"/>
      <c r="U357" s="93"/>
      <c r="V357" s="93"/>
      <c r="W357" s="93"/>
      <c r="X357" s="93"/>
      <c r="Y357" s="93"/>
      <c r="Z357" s="93"/>
      <c r="AA357" s="93"/>
      <c r="AB357" s="93"/>
    </row>
    <row r="358" spans="1:28" x14ac:dyDescent="0.25">
      <c r="A358" s="93"/>
      <c r="B358" s="93"/>
      <c r="C358" s="93"/>
      <c r="D358" s="93"/>
      <c r="E358" s="93"/>
      <c r="F358" s="93"/>
      <c r="G358" s="93"/>
      <c r="H358" s="93"/>
      <c r="I358" s="93"/>
      <c r="J358" s="93"/>
      <c r="K358" s="93"/>
      <c r="L358" s="93"/>
      <c r="M358" s="93"/>
      <c r="N358" s="93"/>
      <c r="O358" s="93"/>
      <c r="P358" s="93"/>
      <c r="Q358" s="93"/>
      <c r="R358" s="93"/>
      <c r="S358" s="93"/>
      <c r="T358" s="93"/>
      <c r="U358" s="93"/>
      <c r="V358" s="93"/>
      <c r="W358" s="93"/>
      <c r="X358" s="93"/>
      <c r="Y358" s="93"/>
      <c r="Z358" s="93"/>
      <c r="AA358" s="93"/>
      <c r="AB358" s="93"/>
    </row>
    <row r="359" spans="1:28" x14ac:dyDescent="0.25">
      <c r="A359" s="93"/>
      <c r="B359" s="93"/>
      <c r="C359" s="93"/>
      <c r="D359" s="93"/>
      <c r="E359" s="93"/>
      <c r="F359" s="93"/>
      <c r="G359" s="93"/>
      <c r="H359" s="93"/>
      <c r="I359" s="93"/>
      <c r="J359" s="93"/>
      <c r="K359" s="93"/>
      <c r="L359" s="93"/>
      <c r="M359" s="93"/>
      <c r="N359" s="93"/>
      <c r="O359" s="93"/>
      <c r="P359" s="93"/>
      <c r="Q359" s="93"/>
      <c r="R359" s="93"/>
      <c r="S359" s="93"/>
      <c r="T359" s="93"/>
      <c r="U359" s="93"/>
      <c r="V359" s="93"/>
      <c r="W359" s="93"/>
      <c r="X359" s="93"/>
      <c r="Y359" s="93"/>
      <c r="Z359" s="93"/>
      <c r="AA359" s="93"/>
      <c r="AB359" s="93"/>
    </row>
    <row r="360" spans="1:28" x14ac:dyDescent="0.25">
      <c r="A360" s="93"/>
      <c r="B360" s="93"/>
      <c r="C360" s="93"/>
      <c r="D360" s="93"/>
      <c r="E360" s="93"/>
      <c r="F360" s="93"/>
      <c r="G360" s="93"/>
      <c r="H360" s="93"/>
      <c r="I360" s="93"/>
      <c r="J360" s="93"/>
      <c r="K360" s="93"/>
      <c r="L360" s="93"/>
      <c r="M360" s="93"/>
      <c r="N360" s="93"/>
      <c r="O360" s="93"/>
      <c r="P360" s="93"/>
      <c r="Q360" s="93"/>
      <c r="R360" s="93"/>
      <c r="S360" s="93"/>
      <c r="T360" s="93"/>
      <c r="U360" s="93"/>
      <c r="V360" s="93"/>
      <c r="W360" s="93"/>
      <c r="X360" s="93"/>
      <c r="Y360" s="93"/>
      <c r="Z360" s="93"/>
      <c r="AA360" s="93"/>
      <c r="AB360" s="9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3">
    <pageSetUpPr fitToPage="1"/>
  </sheetPr>
  <dimension ref="A1:DI40"/>
  <sheetViews>
    <sheetView view="pageBreakPreview" topLeftCell="A11" zoomScale="80" zoomScaleNormal="60" zoomScaleSheetLayoutView="80" workbookViewId="0">
      <selection activeCell="F25" sqref="F25"/>
    </sheetView>
  </sheetViews>
  <sheetFormatPr defaultColWidth="10.7109375" defaultRowHeight="15.75" x14ac:dyDescent="0.25"/>
  <cols>
    <col min="1" max="1" width="9.5703125" style="6" customWidth="1"/>
    <col min="2" max="2" width="16.7109375" style="6" customWidth="1"/>
    <col min="3" max="3" width="16.85546875" style="6" customWidth="1"/>
    <col min="4" max="4" width="19" style="6" customWidth="1"/>
    <col min="5" max="5" width="11.140625" style="6" customWidth="1"/>
    <col min="6" max="6" width="18.42578125" style="6" customWidth="1"/>
    <col min="7" max="7" width="8.7109375" style="6" customWidth="1"/>
    <col min="8" max="8" width="17.7109375" style="149" customWidth="1"/>
    <col min="9" max="9" width="7.28515625" style="6" customWidth="1"/>
    <col min="10" max="10" width="11.42578125" style="6" customWidth="1"/>
    <col min="11" max="11" width="15.42578125" style="6" customWidth="1"/>
    <col min="12" max="15" width="8.7109375" style="6" customWidth="1"/>
    <col min="16" max="16" width="19.42578125" style="6" customWidth="1"/>
    <col min="17" max="17" width="21.7109375" style="6" customWidth="1"/>
    <col min="18" max="18" width="22" style="6" customWidth="1"/>
    <col min="19" max="19" width="19.7109375" style="6" customWidth="1"/>
    <col min="20" max="20" width="18.42578125" style="6" customWidth="1"/>
    <col min="21" max="237" width="10.7109375" style="6"/>
    <col min="238" max="242" width="15.7109375" style="6" customWidth="1"/>
    <col min="243" max="246" width="12.7109375" style="6" customWidth="1"/>
    <col min="247" max="250" width="15.7109375" style="6" customWidth="1"/>
    <col min="251" max="251" width="22.85546875" style="6" customWidth="1"/>
    <col min="252" max="252" width="20.7109375" style="6" customWidth="1"/>
    <col min="253" max="253" width="16.7109375" style="6" customWidth="1"/>
    <col min="254" max="493" width="10.7109375" style="6"/>
    <col min="494" max="498" width="15.7109375" style="6" customWidth="1"/>
    <col min="499" max="502" width="12.7109375" style="6" customWidth="1"/>
    <col min="503" max="506" width="15.7109375" style="6" customWidth="1"/>
    <col min="507" max="507" width="22.85546875" style="6" customWidth="1"/>
    <col min="508" max="508" width="20.7109375" style="6" customWidth="1"/>
    <col min="509" max="509" width="16.7109375" style="6" customWidth="1"/>
    <col min="510" max="749" width="10.7109375" style="6"/>
    <col min="750" max="754" width="15.7109375" style="6" customWidth="1"/>
    <col min="755" max="758" width="12.7109375" style="6" customWidth="1"/>
    <col min="759" max="762" width="15.7109375" style="6" customWidth="1"/>
    <col min="763" max="763" width="22.85546875" style="6" customWidth="1"/>
    <col min="764" max="764" width="20.7109375" style="6" customWidth="1"/>
    <col min="765" max="765" width="16.7109375" style="6" customWidth="1"/>
    <col min="766" max="1005" width="10.7109375" style="6"/>
    <col min="1006" max="1010" width="15.7109375" style="6" customWidth="1"/>
    <col min="1011" max="1014" width="12.7109375" style="6" customWidth="1"/>
    <col min="1015" max="1018" width="15.7109375" style="6" customWidth="1"/>
    <col min="1019" max="1019" width="22.85546875" style="6" customWidth="1"/>
    <col min="1020" max="1020" width="20.7109375" style="6" customWidth="1"/>
    <col min="1021" max="1021" width="16.7109375" style="6" customWidth="1"/>
    <col min="1022" max="1261" width="10.7109375" style="6"/>
    <col min="1262" max="1266" width="15.7109375" style="6" customWidth="1"/>
    <col min="1267" max="1270" width="12.7109375" style="6" customWidth="1"/>
    <col min="1271" max="1274" width="15.7109375" style="6" customWidth="1"/>
    <col min="1275" max="1275" width="22.85546875" style="6" customWidth="1"/>
    <col min="1276" max="1276" width="20.7109375" style="6" customWidth="1"/>
    <col min="1277" max="1277" width="16.7109375" style="6" customWidth="1"/>
    <col min="1278" max="1517" width="10.7109375" style="6"/>
    <col min="1518" max="1522" width="15.7109375" style="6" customWidth="1"/>
    <col min="1523" max="1526" width="12.7109375" style="6" customWidth="1"/>
    <col min="1527" max="1530" width="15.7109375" style="6" customWidth="1"/>
    <col min="1531" max="1531" width="22.85546875" style="6" customWidth="1"/>
    <col min="1532" max="1532" width="20.7109375" style="6" customWidth="1"/>
    <col min="1533" max="1533" width="16.7109375" style="6" customWidth="1"/>
    <col min="1534" max="1773" width="10.7109375" style="6"/>
    <col min="1774" max="1778" width="15.7109375" style="6" customWidth="1"/>
    <col min="1779" max="1782" width="12.7109375" style="6" customWidth="1"/>
    <col min="1783" max="1786" width="15.7109375" style="6" customWidth="1"/>
    <col min="1787" max="1787" width="22.85546875" style="6" customWidth="1"/>
    <col min="1788" max="1788" width="20.7109375" style="6" customWidth="1"/>
    <col min="1789" max="1789" width="16.7109375" style="6" customWidth="1"/>
    <col min="1790" max="2029" width="10.7109375" style="6"/>
    <col min="2030" max="2034" width="15.7109375" style="6" customWidth="1"/>
    <col min="2035" max="2038" width="12.7109375" style="6" customWidth="1"/>
    <col min="2039" max="2042" width="15.7109375" style="6" customWidth="1"/>
    <col min="2043" max="2043" width="22.85546875" style="6" customWidth="1"/>
    <col min="2044" max="2044" width="20.7109375" style="6" customWidth="1"/>
    <col min="2045" max="2045" width="16.7109375" style="6" customWidth="1"/>
    <col min="2046" max="2285" width="10.7109375" style="6"/>
    <col min="2286" max="2290" width="15.7109375" style="6" customWidth="1"/>
    <col min="2291" max="2294" width="12.7109375" style="6" customWidth="1"/>
    <col min="2295" max="2298" width="15.7109375" style="6" customWidth="1"/>
    <col min="2299" max="2299" width="22.85546875" style="6" customWidth="1"/>
    <col min="2300" max="2300" width="20.7109375" style="6" customWidth="1"/>
    <col min="2301" max="2301" width="16.7109375" style="6" customWidth="1"/>
    <col min="2302" max="2541" width="10.7109375" style="6"/>
    <col min="2542" max="2546" width="15.7109375" style="6" customWidth="1"/>
    <col min="2547" max="2550" width="12.7109375" style="6" customWidth="1"/>
    <col min="2551" max="2554" width="15.7109375" style="6" customWidth="1"/>
    <col min="2555" max="2555" width="22.85546875" style="6" customWidth="1"/>
    <col min="2556" max="2556" width="20.7109375" style="6" customWidth="1"/>
    <col min="2557" max="2557" width="16.7109375" style="6" customWidth="1"/>
    <col min="2558" max="2797" width="10.7109375" style="6"/>
    <col min="2798" max="2802" width="15.7109375" style="6" customWidth="1"/>
    <col min="2803" max="2806" width="12.7109375" style="6" customWidth="1"/>
    <col min="2807" max="2810" width="15.7109375" style="6" customWidth="1"/>
    <col min="2811" max="2811" width="22.85546875" style="6" customWidth="1"/>
    <col min="2812" max="2812" width="20.7109375" style="6" customWidth="1"/>
    <col min="2813" max="2813" width="16.7109375" style="6" customWidth="1"/>
    <col min="2814" max="3053" width="10.7109375" style="6"/>
    <col min="3054" max="3058" width="15.7109375" style="6" customWidth="1"/>
    <col min="3059" max="3062" width="12.7109375" style="6" customWidth="1"/>
    <col min="3063" max="3066" width="15.7109375" style="6" customWidth="1"/>
    <col min="3067" max="3067" width="22.85546875" style="6" customWidth="1"/>
    <col min="3068" max="3068" width="20.7109375" style="6" customWidth="1"/>
    <col min="3069" max="3069" width="16.7109375" style="6" customWidth="1"/>
    <col min="3070" max="3309" width="10.7109375" style="6"/>
    <col min="3310" max="3314" width="15.7109375" style="6" customWidth="1"/>
    <col min="3315" max="3318" width="12.7109375" style="6" customWidth="1"/>
    <col min="3319" max="3322" width="15.7109375" style="6" customWidth="1"/>
    <col min="3323" max="3323" width="22.85546875" style="6" customWidth="1"/>
    <col min="3324" max="3324" width="20.7109375" style="6" customWidth="1"/>
    <col min="3325" max="3325" width="16.7109375" style="6" customWidth="1"/>
    <col min="3326" max="3565" width="10.7109375" style="6"/>
    <col min="3566" max="3570" width="15.7109375" style="6" customWidth="1"/>
    <col min="3571" max="3574" width="12.7109375" style="6" customWidth="1"/>
    <col min="3575" max="3578" width="15.7109375" style="6" customWidth="1"/>
    <col min="3579" max="3579" width="22.85546875" style="6" customWidth="1"/>
    <col min="3580" max="3580" width="20.7109375" style="6" customWidth="1"/>
    <col min="3581" max="3581" width="16.7109375" style="6" customWidth="1"/>
    <col min="3582" max="3821" width="10.7109375" style="6"/>
    <col min="3822" max="3826" width="15.7109375" style="6" customWidth="1"/>
    <col min="3827" max="3830" width="12.7109375" style="6" customWidth="1"/>
    <col min="3831" max="3834" width="15.7109375" style="6" customWidth="1"/>
    <col min="3835" max="3835" width="22.85546875" style="6" customWidth="1"/>
    <col min="3836" max="3836" width="20.7109375" style="6" customWidth="1"/>
    <col min="3837" max="3837" width="16.7109375" style="6" customWidth="1"/>
    <col min="3838" max="4077" width="10.7109375" style="6"/>
    <col min="4078" max="4082" width="15.7109375" style="6" customWidth="1"/>
    <col min="4083" max="4086" width="12.7109375" style="6" customWidth="1"/>
    <col min="4087" max="4090" width="15.7109375" style="6" customWidth="1"/>
    <col min="4091" max="4091" width="22.85546875" style="6" customWidth="1"/>
    <col min="4092" max="4092" width="20.7109375" style="6" customWidth="1"/>
    <col min="4093" max="4093" width="16.7109375" style="6" customWidth="1"/>
    <col min="4094" max="4333" width="10.7109375" style="6"/>
    <col min="4334" max="4338" width="15.7109375" style="6" customWidth="1"/>
    <col min="4339" max="4342" width="12.7109375" style="6" customWidth="1"/>
    <col min="4343" max="4346" width="15.7109375" style="6" customWidth="1"/>
    <col min="4347" max="4347" width="22.85546875" style="6" customWidth="1"/>
    <col min="4348" max="4348" width="20.7109375" style="6" customWidth="1"/>
    <col min="4349" max="4349" width="16.7109375" style="6" customWidth="1"/>
    <col min="4350" max="4589" width="10.7109375" style="6"/>
    <col min="4590" max="4594" width="15.7109375" style="6" customWidth="1"/>
    <col min="4595" max="4598" width="12.7109375" style="6" customWidth="1"/>
    <col min="4599" max="4602" width="15.7109375" style="6" customWidth="1"/>
    <col min="4603" max="4603" width="22.85546875" style="6" customWidth="1"/>
    <col min="4604" max="4604" width="20.7109375" style="6" customWidth="1"/>
    <col min="4605" max="4605" width="16.7109375" style="6" customWidth="1"/>
    <col min="4606" max="4845" width="10.7109375" style="6"/>
    <col min="4846" max="4850" width="15.7109375" style="6" customWidth="1"/>
    <col min="4851" max="4854" width="12.7109375" style="6" customWidth="1"/>
    <col min="4855" max="4858" width="15.7109375" style="6" customWidth="1"/>
    <col min="4859" max="4859" width="22.85546875" style="6" customWidth="1"/>
    <col min="4860" max="4860" width="20.7109375" style="6" customWidth="1"/>
    <col min="4861" max="4861" width="16.7109375" style="6" customWidth="1"/>
    <col min="4862" max="5101" width="10.7109375" style="6"/>
    <col min="5102" max="5106" width="15.7109375" style="6" customWidth="1"/>
    <col min="5107" max="5110" width="12.7109375" style="6" customWidth="1"/>
    <col min="5111" max="5114" width="15.7109375" style="6" customWidth="1"/>
    <col min="5115" max="5115" width="22.85546875" style="6" customWidth="1"/>
    <col min="5116" max="5116" width="20.7109375" style="6" customWidth="1"/>
    <col min="5117" max="5117" width="16.7109375" style="6" customWidth="1"/>
    <col min="5118" max="5357" width="10.7109375" style="6"/>
    <col min="5358" max="5362" width="15.7109375" style="6" customWidth="1"/>
    <col min="5363" max="5366" width="12.7109375" style="6" customWidth="1"/>
    <col min="5367" max="5370" width="15.7109375" style="6" customWidth="1"/>
    <col min="5371" max="5371" width="22.85546875" style="6" customWidth="1"/>
    <col min="5372" max="5372" width="20.7109375" style="6" customWidth="1"/>
    <col min="5373" max="5373" width="16.7109375" style="6" customWidth="1"/>
    <col min="5374" max="5613" width="10.7109375" style="6"/>
    <col min="5614" max="5618" width="15.7109375" style="6" customWidth="1"/>
    <col min="5619" max="5622" width="12.7109375" style="6" customWidth="1"/>
    <col min="5623" max="5626" width="15.7109375" style="6" customWidth="1"/>
    <col min="5627" max="5627" width="22.85546875" style="6" customWidth="1"/>
    <col min="5628" max="5628" width="20.7109375" style="6" customWidth="1"/>
    <col min="5629" max="5629" width="16.7109375" style="6" customWidth="1"/>
    <col min="5630" max="5869" width="10.7109375" style="6"/>
    <col min="5870" max="5874" width="15.7109375" style="6" customWidth="1"/>
    <col min="5875" max="5878" width="12.7109375" style="6" customWidth="1"/>
    <col min="5879" max="5882" width="15.7109375" style="6" customWidth="1"/>
    <col min="5883" max="5883" width="22.85546875" style="6" customWidth="1"/>
    <col min="5884" max="5884" width="20.7109375" style="6" customWidth="1"/>
    <col min="5885" max="5885" width="16.7109375" style="6" customWidth="1"/>
    <col min="5886" max="6125" width="10.7109375" style="6"/>
    <col min="6126" max="6130" width="15.7109375" style="6" customWidth="1"/>
    <col min="6131" max="6134" width="12.7109375" style="6" customWidth="1"/>
    <col min="6135" max="6138" width="15.7109375" style="6" customWidth="1"/>
    <col min="6139" max="6139" width="22.85546875" style="6" customWidth="1"/>
    <col min="6140" max="6140" width="20.7109375" style="6" customWidth="1"/>
    <col min="6141" max="6141" width="16.7109375" style="6" customWidth="1"/>
    <col min="6142" max="6381" width="10.7109375" style="6"/>
    <col min="6382" max="6386" width="15.7109375" style="6" customWidth="1"/>
    <col min="6387" max="6390" width="12.7109375" style="6" customWidth="1"/>
    <col min="6391" max="6394" width="15.7109375" style="6" customWidth="1"/>
    <col min="6395" max="6395" width="22.85546875" style="6" customWidth="1"/>
    <col min="6396" max="6396" width="20.7109375" style="6" customWidth="1"/>
    <col min="6397" max="6397" width="16.7109375" style="6" customWidth="1"/>
    <col min="6398" max="6637" width="10.7109375" style="6"/>
    <col min="6638" max="6642" width="15.7109375" style="6" customWidth="1"/>
    <col min="6643" max="6646" width="12.7109375" style="6" customWidth="1"/>
    <col min="6647" max="6650" width="15.7109375" style="6" customWidth="1"/>
    <col min="6651" max="6651" width="22.85546875" style="6" customWidth="1"/>
    <col min="6652" max="6652" width="20.7109375" style="6" customWidth="1"/>
    <col min="6653" max="6653" width="16.7109375" style="6" customWidth="1"/>
    <col min="6654" max="6893" width="10.7109375" style="6"/>
    <col min="6894" max="6898" width="15.7109375" style="6" customWidth="1"/>
    <col min="6899" max="6902" width="12.7109375" style="6" customWidth="1"/>
    <col min="6903" max="6906" width="15.7109375" style="6" customWidth="1"/>
    <col min="6907" max="6907" width="22.85546875" style="6" customWidth="1"/>
    <col min="6908" max="6908" width="20.7109375" style="6" customWidth="1"/>
    <col min="6909" max="6909" width="16.7109375" style="6" customWidth="1"/>
    <col min="6910" max="7149" width="10.7109375" style="6"/>
    <col min="7150" max="7154" width="15.7109375" style="6" customWidth="1"/>
    <col min="7155" max="7158" width="12.7109375" style="6" customWidth="1"/>
    <col min="7159" max="7162" width="15.7109375" style="6" customWidth="1"/>
    <col min="7163" max="7163" width="22.85546875" style="6" customWidth="1"/>
    <col min="7164" max="7164" width="20.7109375" style="6" customWidth="1"/>
    <col min="7165" max="7165" width="16.7109375" style="6" customWidth="1"/>
    <col min="7166" max="7405" width="10.7109375" style="6"/>
    <col min="7406" max="7410" width="15.7109375" style="6" customWidth="1"/>
    <col min="7411" max="7414" width="12.7109375" style="6" customWidth="1"/>
    <col min="7415" max="7418" width="15.7109375" style="6" customWidth="1"/>
    <col min="7419" max="7419" width="22.85546875" style="6" customWidth="1"/>
    <col min="7420" max="7420" width="20.7109375" style="6" customWidth="1"/>
    <col min="7421" max="7421" width="16.7109375" style="6" customWidth="1"/>
    <col min="7422" max="7661" width="10.7109375" style="6"/>
    <col min="7662" max="7666" width="15.7109375" style="6" customWidth="1"/>
    <col min="7667" max="7670" width="12.7109375" style="6" customWidth="1"/>
    <col min="7671" max="7674" width="15.7109375" style="6" customWidth="1"/>
    <col min="7675" max="7675" width="22.85546875" style="6" customWidth="1"/>
    <col min="7676" max="7676" width="20.7109375" style="6" customWidth="1"/>
    <col min="7677" max="7677" width="16.7109375" style="6" customWidth="1"/>
    <col min="7678" max="7917" width="10.7109375" style="6"/>
    <col min="7918" max="7922" width="15.7109375" style="6" customWidth="1"/>
    <col min="7923" max="7926" width="12.7109375" style="6" customWidth="1"/>
    <col min="7927" max="7930" width="15.7109375" style="6" customWidth="1"/>
    <col min="7931" max="7931" width="22.85546875" style="6" customWidth="1"/>
    <col min="7932" max="7932" width="20.7109375" style="6" customWidth="1"/>
    <col min="7933" max="7933" width="16.7109375" style="6" customWidth="1"/>
    <col min="7934" max="8173" width="10.7109375" style="6"/>
    <col min="8174" max="8178" width="15.7109375" style="6" customWidth="1"/>
    <col min="8179" max="8182" width="12.7109375" style="6" customWidth="1"/>
    <col min="8183" max="8186" width="15.7109375" style="6" customWidth="1"/>
    <col min="8187" max="8187" width="22.85546875" style="6" customWidth="1"/>
    <col min="8188" max="8188" width="20.7109375" style="6" customWidth="1"/>
    <col min="8189" max="8189" width="16.7109375" style="6" customWidth="1"/>
    <col min="8190" max="8429" width="10.7109375" style="6"/>
    <col min="8430" max="8434" width="15.7109375" style="6" customWidth="1"/>
    <col min="8435" max="8438" width="12.7109375" style="6" customWidth="1"/>
    <col min="8439" max="8442" width="15.7109375" style="6" customWidth="1"/>
    <col min="8443" max="8443" width="22.85546875" style="6" customWidth="1"/>
    <col min="8444" max="8444" width="20.7109375" style="6" customWidth="1"/>
    <col min="8445" max="8445" width="16.7109375" style="6" customWidth="1"/>
    <col min="8446" max="8685" width="10.7109375" style="6"/>
    <col min="8686" max="8690" width="15.7109375" style="6" customWidth="1"/>
    <col min="8691" max="8694" width="12.7109375" style="6" customWidth="1"/>
    <col min="8695" max="8698" width="15.7109375" style="6" customWidth="1"/>
    <col min="8699" max="8699" width="22.85546875" style="6" customWidth="1"/>
    <col min="8700" max="8700" width="20.7109375" style="6" customWidth="1"/>
    <col min="8701" max="8701" width="16.7109375" style="6" customWidth="1"/>
    <col min="8702" max="8941" width="10.7109375" style="6"/>
    <col min="8942" max="8946" width="15.7109375" style="6" customWidth="1"/>
    <col min="8947" max="8950" width="12.7109375" style="6" customWidth="1"/>
    <col min="8951" max="8954" width="15.7109375" style="6" customWidth="1"/>
    <col min="8955" max="8955" width="22.85546875" style="6" customWidth="1"/>
    <col min="8956" max="8956" width="20.7109375" style="6" customWidth="1"/>
    <col min="8957" max="8957" width="16.7109375" style="6" customWidth="1"/>
    <col min="8958" max="9197" width="10.7109375" style="6"/>
    <col min="9198" max="9202" width="15.7109375" style="6" customWidth="1"/>
    <col min="9203" max="9206" width="12.7109375" style="6" customWidth="1"/>
    <col min="9207" max="9210" width="15.7109375" style="6" customWidth="1"/>
    <col min="9211" max="9211" width="22.85546875" style="6" customWidth="1"/>
    <col min="9212" max="9212" width="20.7109375" style="6" customWidth="1"/>
    <col min="9213" max="9213" width="16.7109375" style="6" customWidth="1"/>
    <col min="9214" max="9453" width="10.7109375" style="6"/>
    <col min="9454" max="9458" width="15.7109375" style="6" customWidth="1"/>
    <col min="9459" max="9462" width="12.7109375" style="6" customWidth="1"/>
    <col min="9463" max="9466" width="15.7109375" style="6" customWidth="1"/>
    <col min="9467" max="9467" width="22.85546875" style="6" customWidth="1"/>
    <col min="9468" max="9468" width="20.7109375" style="6" customWidth="1"/>
    <col min="9469" max="9469" width="16.7109375" style="6" customWidth="1"/>
    <col min="9470" max="9709" width="10.7109375" style="6"/>
    <col min="9710" max="9714" width="15.7109375" style="6" customWidth="1"/>
    <col min="9715" max="9718" width="12.7109375" style="6" customWidth="1"/>
    <col min="9719" max="9722" width="15.7109375" style="6" customWidth="1"/>
    <col min="9723" max="9723" width="22.85546875" style="6" customWidth="1"/>
    <col min="9724" max="9724" width="20.7109375" style="6" customWidth="1"/>
    <col min="9725" max="9725" width="16.7109375" style="6" customWidth="1"/>
    <col min="9726" max="9965" width="10.7109375" style="6"/>
    <col min="9966" max="9970" width="15.7109375" style="6" customWidth="1"/>
    <col min="9971" max="9974" width="12.7109375" style="6" customWidth="1"/>
    <col min="9975" max="9978" width="15.7109375" style="6" customWidth="1"/>
    <col min="9979" max="9979" width="22.85546875" style="6" customWidth="1"/>
    <col min="9980" max="9980" width="20.7109375" style="6" customWidth="1"/>
    <col min="9981" max="9981" width="16.7109375" style="6" customWidth="1"/>
    <col min="9982" max="10221" width="10.7109375" style="6"/>
    <col min="10222" max="10226" width="15.7109375" style="6" customWidth="1"/>
    <col min="10227" max="10230" width="12.7109375" style="6" customWidth="1"/>
    <col min="10231" max="10234" width="15.7109375" style="6" customWidth="1"/>
    <col min="10235" max="10235" width="22.85546875" style="6" customWidth="1"/>
    <col min="10236" max="10236" width="20.7109375" style="6" customWidth="1"/>
    <col min="10237" max="10237" width="16.7109375" style="6" customWidth="1"/>
    <col min="10238" max="10477" width="10.7109375" style="6"/>
    <col min="10478" max="10482" width="15.7109375" style="6" customWidth="1"/>
    <col min="10483" max="10486" width="12.7109375" style="6" customWidth="1"/>
    <col min="10487" max="10490" width="15.7109375" style="6" customWidth="1"/>
    <col min="10491" max="10491" width="22.85546875" style="6" customWidth="1"/>
    <col min="10492" max="10492" width="20.7109375" style="6" customWidth="1"/>
    <col min="10493" max="10493" width="16.7109375" style="6" customWidth="1"/>
    <col min="10494" max="10733" width="10.7109375" style="6"/>
    <col min="10734" max="10738" width="15.7109375" style="6" customWidth="1"/>
    <col min="10739" max="10742" width="12.7109375" style="6" customWidth="1"/>
    <col min="10743" max="10746" width="15.7109375" style="6" customWidth="1"/>
    <col min="10747" max="10747" width="22.85546875" style="6" customWidth="1"/>
    <col min="10748" max="10748" width="20.7109375" style="6" customWidth="1"/>
    <col min="10749" max="10749" width="16.7109375" style="6" customWidth="1"/>
    <col min="10750" max="10989" width="10.7109375" style="6"/>
    <col min="10990" max="10994" width="15.7109375" style="6" customWidth="1"/>
    <col min="10995" max="10998" width="12.7109375" style="6" customWidth="1"/>
    <col min="10999" max="11002" width="15.7109375" style="6" customWidth="1"/>
    <col min="11003" max="11003" width="22.85546875" style="6" customWidth="1"/>
    <col min="11004" max="11004" width="20.7109375" style="6" customWidth="1"/>
    <col min="11005" max="11005" width="16.7109375" style="6" customWidth="1"/>
    <col min="11006" max="11245" width="10.7109375" style="6"/>
    <col min="11246" max="11250" width="15.7109375" style="6" customWidth="1"/>
    <col min="11251" max="11254" width="12.7109375" style="6" customWidth="1"/>
    <col min="11255" max="11258" width="15.7109375" style="6" customWidth="1"/>
    <col min="11259" max="11259" width="22.85546875" style="6" customWidth="1"/>
    <col min="11260" max="11260" width="20.7109375" style="6" customWidth="1"/>
    <col min="11261" max="11261" width="16.7109375" style="6" customWidth="1"/>
    <col min="11262" max="11501" width="10.7109375" style="6"/>
    <col min="11502" max="11506" width="15.7109375" style="6" customWidth="1"/>
    <col min="11507" max="11510" width="12.7109375" style="6" customWidth="1"/>
    <col min="11511" max="11514" width="15.7109375" style="6" customWidth="1"/>
    <col min="11515" max="11515" width="22.85546875" style="6" customWidth="1"/>
    <col min="11516" max="11516" width="20.7109375" style="6" customWidth="1"/>
    <col min="11517" max="11517" width="16.7109375" style="6" customWidth="1"/>
    <col min="11518" max="11757" width="10.7109375" style="6"/>
    <col min="11758" max="11762" width="15.7109375" style="6" customWidth="1"/>
    <col min="11763" max="11766" width="12.7109375" style="6" customWidth="1"/>
    <col min="11767" max="11770" width="15.7109375" style="6" customWidth="1"/>
    <col min="11771" max="11771" width="22.85546875" style="6" customWidth="1"/>
    <col min="11772" max="11772" width="20.7109375" style="6" customWidth="1"/>
    <col min="11773" max="11773" width="16.7109375" style="6" customWidth="1"/>
    <col min="11774" max="12013" width="10.7109375" style="6"/>
    <col min="12014" max="12018" width="15.7109375" style="6" customWidth="1"/>
    <col min="12019" max="12022" width="12.7109375" style="6" customWidth="1"/>
    <col min="12023" max="12026" width="15.7109375" style="6" customWidth="1"/>
    <col min="12027" max="12027" width="22.85546875" style="6" customWidth="1"/>
    <col min="12028" max="12028" width="20.7109375" style="6" customWidth="1"/>
    <col min="12029" max="12029" width="16.7109375" style="6" customWidth="1"/>
    <col min="12030" max="12269" width="10.7109375" style="6"/>
    <col min="12270" max="12274" width="15.7109375" style="6" customWidth="1"/>
    <col min="12275" max="12278" width="12.7109375" style="6" customWidth="1"/>
    <col min="12279" max="12282" width="15.7109375" style="6" customWidth="1"/>
    <col min="12283" max="12283" width="22.85546875" style="6" customWidth="1"/>
    <col min="12284" max="12284" width="20.7109375" style="6" customWidth="1"/>
    <col min="12285" max="12285" width="16.7109375" style="6" customWidth="1"/>
    <col min="12286" max="12525" width="10.7109375" style="6"/>
    <col min="12526" max="12530" width="15.7109375" style="6" customWidth="1"/>
    <col min="12531" max="12534" width="12.7109375" style="6" customWidth="1"/>
    <col min="12535" max="12538" width="15.7109375" style="6" customWidth="1"/>
    <col min="12539" max="12539" width="22.85546875" style="6" customWidth="1"/>
    <col min="12540" max="12540" width="20.7109375" style="6" customWidth="1"/>
    <col min="12541" max="12541" width="16.7109375" style="6" customWidth="1"/>
    <col min="12542" max="12781" width="10.7109375" style="6"/>
    <col min="12782" max="12786" width="15.7109375" style="6" customWidth="1"/>
    <col min="12787" max="12790" width="12.7109375" style="6" customWidth="1"/>
    <col min="12791" max="12794" width="15.7109375" style="6" customWidth="1"/>
    <col min="12795" max="12795" width="22.85546875" style="6" customWidth="1"/>
    <col min="12796" max="12796" width="20.7109375" style="6" customWidth="1"/>
    <col min="12797" max="12797" width="16.7109375" style="6" customWidth="1"/>
    <col min="12798" max="13037" width="10.7109375" style="6"/>
    <col min="13038" max="13042" width="15.7109375" style="6" customWidth="1"/>
    <col min="13043" max="13046" width="12.7109375" style="6" customWidth="1"/>
    <col min="13047" max="13050" width="15.7109375" style="6" customWidth="1"/>
    <col min="13051" max="13051" width="22.85546875" style="6" customWidth="1"/>
    <col min="13052" max="13052" width="20.7109375" style="6" customWidth="1"/>
    <col min="13053" max="13053" width="16.7109375" style="6" customWidth="1"/>
    <col min="13054" max="13293" width="10.7109375" style="6"/>
    <col min="13294" max="13298" width="15.7109375" style="6" customWidth="1"/>
    <col min="13299" max="13302" width="12.7109375" style="6" customWidth="1"/>
    <col min="13303" max="13306" width="15.7109375" style="6" customWidth="1"/>
    <col min="13307" max="13307" width="22.85546875" style="6" customWidth="1"/>
    <col min="13308" max="13308" width="20.7109375" style="6" customWidth="1"/>
    <col min="13309" max="13309" width="16.7109375" style="6" customWidth="1"/>
    <col min="13310" max="13549" width="10.7109375" style="6"/>
    <col min="13550" max="13554" width="15.7109375" style="6" customWidth="1"/>
    <col min="13555" max="13558" width="12.7109375" style="6" customWidth="1"/>
    <col min="13559" max="13562" width="15.7109375" style="6" customWidth="1"/>
    <col min="13563" max="13563" width="22.85546875" style="6" customWidth="1"/>
    <col min="13564" max="13564" width="20.7109375" style="6" customWidth="1"/>
    <col min="13565" max="13565" width="16.7109375" style="6" customWidth="1"/>
    <col min="13566" max="13805" width="10.7109375" style="6"/>
    <col min="13806" max="13810" width="15.7109375" style="6" customWidth="1"/>
    <col min="13811" max="13814" width="12.7109375" style="6" customWidth="1"/>
    <col min="13815" max="13818" width="15.7109375" style="6" customWidth="1"/>
    <col min="13819" max="13819" width="22.85546875" style="6" customWidth="1"/>
    <col min="13820" max="13820" width="20.7109375" style="6" customWidth="1"/>
    <col min="13821" max="13821" width="16.7109375" style="6" customWidth="1"/>
    <col min="13822" max="14061" width="10.7109375" style="6"/>
    <col min="14062" max="14066" width="15.7109375" style="6" customWidth="1"/>
    <col min="14067" max="14070" width="12.7109375" style="6" customWidth="1"/>
    <col min="14071" max="14074" width="15.7109375" style="6" customWidth="1"/>
    <col min="14075" max="14075" width="22.85546875" style="6" customWidth="1"/>
    <col min="14076" max="14076" width="20.7109375" style="6" customWidth="1"/>
    <col min="14077" max="14077" width="16.7109375" style="6" customWidth="1"/>
    <col min="14078" max="14317" width="10.7109375" style="6"/>
    <col min="14318" max="14322" width="15.7109375" style="6" customWidth="1"/>
    <col min="14323" max="14326" width="12.7109375" style="6" customWidth="1"/>
    <col min="14327" max="14330" width="15.7109375" style="6" customWidth="1"/>
    <col min="14331" max="14331" width="22.85546875" style="6" customWidth="1"/>
    <col min="14332" max="14332" width="20.7109375" style="6" customWidth="1"/>
    <col min="14333" max="14333" width="16.7109375" style="6" customWidth="1"/>
    <col min="14334" max="14573" width="10.7109375" style="6"/>
    <col min="14574" max="14578" width="15.7109375" style="6" customWidth="1"/>
    <col min="14579" max="14582" width="12.7109375" style="6" customWidth="1"/>
    <col min="14583" max="14586" width="15.7109375" style="6" customWidth="1"/>
    <col min="14587" max="14587" width="22.85546875" style="6" customWidth="1"/>
    <col min="14588" max="14588" width="20.7109375" style="6" customWidth="1"/>
    <col min="14589" max="14589" width="16.7109375" style="6" customWidth="1"/>
    <col min="14590" max="14829" width="10.7109375" style="6"/>
    <col min="14830" max="14834" width="15.7109375" style="6" customWidth="1"/>
    <col min="14835" max="14838" width="12.7109375" style="6" customWidth="1"/>
    <col min="14839" max="14842" width="15.7109375" style="6" customWidth="1"/>
    <col min="14843" max="14843" width="22.85546875" style="6" customWidth="1"/>
    <col min="14844" max="14844" width="20.7109375" style="6" customWidth="1"/>
    <col min="14845" max="14845" width="16.7109375" style="6" customWidth="1"/>
    <col min="14846" max="15085" width="10.7109375" style="6"/>
    <col min="15086" max="15090" width="15.7109375" style="6" customWidth="1"/>
    <col min="15091" max="15094" width="12.7109375" style="6" customWidth="1"/>
    <col min="15095" max="15098" width="15.7109375" style="6" customWidth="1"/>
    <col min="15099" max="15099" width="22.85546875" style="6" customWidth="1"/>
    <col min="15100" max="15100" width="20.7109375" style="6" customWidth="1"/>
    <col min="15101" max="15101" width="16.7109375" style="6" customWidth="1"/>
    <col min="15102" max="15341" width="10.7109375" style="6"/>
    <col min="15342" max="15346" width="15.7109375" style="6" customWidth="1"/>
    <col min="15347" max="15350" width="12.7109375" style="6" customWidth="1"/>
    <col min="15351" max="15354" width="15.7109375" style="6" customWidth="1"/>
    <col min="15355" max="15355" width="22.85546875" style="6" customWidth="1"/>
    <col min="15356" max="15356" width="20.7109375" style="6" customWidth="1"/>
    <col min="15357" max="15357" width="16.7109375" style="6" customWidth="1"/>
    <col min="15358" max="15597" width="10.7109375" style="6"/>
    <col min="15598" max="15602" width="15.7109375" style="6" customWidth="1"/>
    <col min="15603" max="15606" width="12.7109375" style="6" customWidth="1"/>
    <col min="15607" max="15610" width="15.7109375" style="6" customWidth="1"/>
    <col min="15611" max="15611" width="22.85546875" style="6" customWidth="1"/>
    <col min="15612" max="15612" width="20.7109375" style="6" customWidth="1"/>
    <col min="15613" max="15613" width="16.7109375" style="6" customWidth="1"/>
    <col min="15614" max="15853" width="10.7109375" style="6"/>
    <col min="15854" max="15858" width="15.7109375" style="6" customWidth="1"/>
    <col min="15859" max="15862" width="12.7109375" style="6" customWidth="1"/>
    <col min="15863" max="15866" width="15.7109375" style="6" customWidth="1"/>
    <col min="15867" max="15867" width="22.85546875" style="6" customWidth="1"/>
    <col min="15868" max="15868" width="20.7109375" style="6" customWidth="1"/>
    <col min="15869" max="15869" width="16.7109375" style="6" customWidth="1"/>
    <col min="15870" max="16109" width="10.7109375" style="6"/>
    <col min="16110" max="16114" width="15.7109375" style="6" customWidth="1"/>
    <col min="16115" max="16118" width="12.7109375" style="6" customWidth="1"/>
    <col min="16119" max="16122" width="15.7109375" style="6" customWidth="1"/>
    <col min="16123" max="16123" width="22.85546875" style="6" customWidth="1"/>
    <col min="16124" max="16124" width="20.7109375" style="6" customWidth="1"/>
    <col min="16125" max="16125" width="16.7109375" style="6" customWidth="1"/>
    <col min="16126" max="16384" width="10.7109375" style="6"/>
  </cols>
  <sheetData>
    <row r="1" spans="1:20" ht="15" customHeight="1" x14ac:dyDescent="0.25">
      <c r="T1" s="4" t="s">
        <v>66</v>
      </c>
    </row>
    <row r="2" spans="1:20" s="2" customFormat="1" ht="18.75" customHeight="1" x14ac:dyDescent="0.3">
      <c r="H2" s="150"/>
      <c r="T2" s="1" t="s">
        <v>8</v>
      </c>
    </row>
    <row r="3" spans="1:20" s="2" customFormat="1" ht="18.75" customHeight="1" x14ac:dyDescent="0.3">
      <c r="H3" s="150"/>
      <c r="T3" s="1" t="s">
        <v>65</v>
      </c>
    </row>
    <row r="4" spans="1:20" s="2" customFormat="1" ht="18.75" customHeight="1" x14ac:dyDescent="0.3">
      <c r="H4" s="150"/>
      <c r="T4" s="1"/>
    </row>
    <row r="5" spans="1:20" s="2" customFormat="1" x14ac:dyDescent="0.2">
      <c r="A5" s="449" t="str">
        <f>'2. паспорт  ТП'!A4</f>
        <v>Год раскрытия информации: 2026 год</v>
      </c>
      <c r="B5" s="449"/>
      <c r="C5" s="449"/>
      <c r="D5" s="449"/>
      <c r="E5" s="449"/>
      <c r="F5" s="449"/>
      <c r="G5" s="449"/>
      <c r="H5" s="449"/>
      <c r="I5" s="449"/>
      <c r="J5" s="449"/>
      <c r="K5" s="449"/>
      <c r="L5" s="449"/>
      <c r="M5" s="449"/>
      <c r="N5" s="449"/>
      <c r="O5" s="449"/>
      <c r="P5" s="449"/>
      <c r="Q5" s="449"/>
      <c r="R5" s="449"/>
      <c r="S5" s="449"/>
      <c r="T5" s="449"/>
    </row>
    <row r="6" spans="1:20" s="2" customFormat="1" x14ac:dyDescent="0.2">
      <c r="A6" s="73"/>
      <c r="H6" s="150"/>
    </row>
    <row r="7" spans="1:20" s="2" customFormat="1" ht="18.75" x14ac:dyDescent="0.2">
      <c r="A7" s="459" t="s">
        <v>7</v>
      </c>
      <c r="B7" s="459"/>
      <c r="C7" s="459"/>
      <c r="D7" s="459"/>
      <c r="E7" s="459"/>
      <c r="F7" s="459"/>
      <c r="G7" s="459"/>
      <c r="H7" s="459"/>
      <c r="I7" s="459"/>
      <c r="J7" s="459"/>
      <c r="K7" s="459"/>
      <c r="L7" s="459"/>
      <c r="M7" s="459"/>
      <c r="N7" s="459"/>
      <c r="O7" s="459"/>
      <c r="P7" s="459"/>
      <c r="Q7" s="459"/>
      <c r="R7" s="459"/>
      <c r="S7" s="459"/>
      <c r="T7" s="459"/>
    </row>
    <row r="8" spans="1:20" s="2" customFormat="1" ht="18.75" x14ac:dyDescent="0.2">
      <c r="A8" s="459"/>
      <c r="B8" s="459"/>
      <c r="C8" s="459"/>
      <c r="D8" s="459"/>
      <c r="E8" s="459"/>
      <c r="F8" s="459"/>
      <c r="G8" s="459"/>
      <c r="H8" s="459"/>
      <c r="I8" s="459"/>
      <c r="J8" s="459"/>
      <c r="K8" s="459"/>
      <c r="L8" s="459"/>
      <c r="M8" s="459"/>
      <c r="N8" s="459"/>
      <c r="O8" s="459"/>
      <c r="P8" s="459"/>
      <c r="Q8" s="459"/>
      <c r="R8" s="459"/>
      <c r="S8" s="459"/>
      <c r="T8" s="459"/>
    </row>
    <row r="9" spans="1:20" s="2" customFormat="1" ht="18.75" customHeight="1" x14ac:dyDescent="0.2">
      <c r="A9" s="460" t="str">
        <f>'2. паспорт  ТП'!A8</f>
        <v>Акционерное общество "Россети Янтарь" ДЗО  ПАО "Россети"</v>
      </c>
      <c r="B9" s="460"/>
      <c r="C9" s="460"/>
      <c r="D9" s="460"/>
      <c r="E9" s="460"/>
      <c r="F9" s="460"/>
      <c r="G9" s="460"/>
      <c r="H9" s="460"/>
      <c r="I9" s="460"/>
      <c r="J9" s="460"/>
      <c r="K9" s="460"/>
      <c r="L9" s="460"/>
      <c r="M9" s="460"/>
      <c r="N9" s="460"/>
      <c r="O9" s="460"/>
      <c r="P9" s="460"/>
      <c r="Q9" s="460"/>
      <c r="R9" s="460"/>
      <c r="S9" s="460"/>
      <c r="T9" s="460"/>
    </row>
    <row r="10" spans="1:20" s="2" customFormat="1" ht="18.75" customHeight="1" x14ac:dyDescent="0.2">
      <c r="A10" s="464" t="s">
        <v>6</v>
      </c>
      <c r="B10" s="464"/>
      <c r="C10" s="464"/>
      <c r="D10" s="464"/>
      <c r="E10" s="464"/>
      <c r="F10" s="464"/>
      <c r="G10" s="464"/>
      <c r="H10" s="464"/>
      <c r="I10" s="464"/>
      <c r="J10" s="464"/>
      <c r="K10" s="464"/>
      <c r="L10" s="464"/>
      <c r="M10" s="464"/>
      <c r="N10" s="464"/>
      <c r="O10" s="464"/>
      <c r="P10" s="464"/>
      <c r="Q10" s="464"/>
      <c r="R10" s="464"/>
      <c r="S10" s="464"/>
      <c r="T10" s="464"/>
    </row>
    <row r="11" spans="1:20" s="2" customFormat="1" ht="18.75" x14ac:dyDescent="0.2">
      <c r="A11" s="459"/>
      <c r="B11" s="459"/>
      <c r="C11" s="459"/>
      <c r="D11" s="459"/>
      <c r="E11" s="459"/>
      <c r="F11" s="459"/>
      <c r="G11" s="459"/>
      <c r="H11" s="459"/>
      <c r="I11" s="459"/>
      <c r="J11" s="459"/>
      <c r="K11" s="459"/>
      <c r="L11" s="459"/>
      <c r="M11" s="459"/>
      <c r="N11" s="459"/>
      <c r="O11" s="459"/>
      <c r="P11" s="459"/>
      <c r="Q11" s="459"/>
      <c r="R11" s="459"/>
      <c r="S11" s="459"/>
      <c r="T11" s="459"/>
    </row>
    <row r="12" spans="1:20" s="2" customFormat="1" ht="18.75" customHeight="1" x14ac:dyDescent="0.2">
      <c r="A12" s="460" t="str">
        <f>'2. паспорт  ТП'!A11</f>
        <v>P_24-1245</v>
      </c>
      <c r="B12" s="460"/>
      <c r="C12" s="460"/>
      <c r="D12" s="460"/>
      <c r="E12" s="460"/>
      <c r="F12" s="460"/>
      <c r="G12" s="460"/>
      <c r="H12" s="460"/>
      <c r="I12" s="460"/>
      <c r="J12" s="460"/>
      <c r="K12" s="460"/>
      <c r="L12" s="460"/>
      <c r="M12" s="460"/>
      <c r="N12" s="460"/>
      <c r="O12" s="460"/>
      <c r="P12" s="460"/>
      <c r="Q12" s="460"/>
      <c r="R12" s="460"/>
      <c r="S12" s="460"/>
      <c r="T12" s="460"/>
    </row>
    <row r="13" spans="1:20" s="2" customFormat="1" ht="18.75" customHeight="1" x14ac:dyDescent="0.2">
      <c r="A13" s="464" t="s">
        <v>5</v>
      </c>
      <c r="B13" s="464"/>
      <c r="C13" s="464"/>
      <c r="D13" s="464"/>
      <c r="E13" s="464"/>
      <c r="F13" s="464"/>
      <c r="G13" s="464"/>
      <c r="H13" s="464"/>
      <c r="I13" s="464"/>
      <c r="J13" s="464"/>
      <c r="K13" s="464"/>
      <c r="L13" s="464"/>
      <c r="M13" s="464"/>
      <c r="N13" s="464"/>
      <c r="O13" s="464"/>
      <c r="P13" s="464"/>
      <c r="Q13" s="464"/>
      <c r="R13" s="464"/>
      <c r="S13" s="464"/>
      <c r="T13" s="464"/>
    </row>
    <row r="14" spans="1:20" s="79" customFormat="1" ht="15.75" customHeight="1" x14ac:dyDescent="0.2">
      <c r="A14" s="465"/>
      <c r="B14" s="465"/>
      <c r="C14" s="465"/>
      <c r="D14" s="465"/>
      <c r="E14" s="465"/>
      <c r="F14" s="465"/>
      <c r="G14" s="465"/>
      <c r="H14" s="465"/>
      <c r="I14" s="465"/>
      <c r="J14" s="465"/>
      <c r="K14" s="465"/>
      <c r="L14" s="465"/>
      <c r="M14" s="465"/>
      <c r="N14" s="465"/>
      <c r="O14" s="465"/>
      <c r="P14" s="465"/>
      <c r="Q14" s="465"/>
      <c r="R14" s="465"/>
      <c r="S14" s="465"/>
      <c r="T14" s="465"/>
    </row>
    <row r="15" spans="1:20" s="80" customFormat="1" ht="42.75" customHeight="1" x14ac:dyDescent="0.2">
      <c r="A15" s="466" t="str">
        <f>'2. паспорт  ТП'!A14</f>
        <v>Строительство ТП 15/0,4 кВ, ЛЭП 15 кВ от ВЛ 15 кВ № 15-188 (инв.5115269), ЛЭП 15 кВ от ВЛ 15 кВ № 15-205 (инв. 5115271), ЛЭП 0,4 кВ, организация системы учета электроэнергии в г. Багратионовск, ул. Ф. Карима</v>
      </c>
      <c r="B15" s="466"/>
      <c r="C15" s="466"/>
      <c r="D15" s="466"/>
      <c r="E15" s="466"/>
      <c r="F15" s="466"/>
      <c r="G15" s="466"/>
      <c r="H15" s="466"/>
      <c r="I15" s="466"/>
      <c r="J15" s="466"/>
      <c r="K15" s="466"/>
      <c r="L15" s="466"/>
      <c r="M15" s="466"/>
      <c r="N15" s="466"/>
      <c r="O15" s="466"/>
      <c r="P15" s="466"/>
      <c r="Q15" s="466"/>
      <c r="R15" s="466"/>
      <c r="S15" s="466"/>
      <c r="T15" s="466"/>
    </row>
    <row r="16" spans="1:20" s="80" customFormat="1" ht="15" customHeight="1" x14ac:dyDescent="0.2">
      <c r="A16" s="464" t="s">
        <v>4</v>
      </c>
      <c r="B16" s="464"/>
      <c r="C16" s="464"/>
      <c r="D16" s="464"/>
      <c r="E16" s="464"/>
      <c r="F16" s="464"/>
      <c r="G16" s="464"/>
      <c r="H16" s="464"/>
      <c r="I16" s="464"/>
      <c r="J16" s="464"/>
      <c r="K16" s="464"/>
      <c r="L16" s="464"/>
      <c r="M16" s="464"/>
      <c r="N16" s="464"/>
      <c r="O16" s="464"/>
      <c r="P16" s="464"/>
      <c r="Q16" s="464"/>
      <c r="R16" s="464"/>
      <c r="S16" s="464"/>
      <c r="T16" s="464"/>
    </row>
    <row r="17" spans="1:113" s="80" customFormat="1" ht="15" customHeight="1" x14ac:dyDescent="0.2">
      <c r="A17" s="467"/>
      <c r="B17" s="467"/>
      <c r="C17" s="467"/>
      <c r="D17" s="467"/>
      <c r="E17" s="467"/>
      <c r="F17" s="467"/>
      <c r="G17" s="467"/>
      <c r="H17" s="467"/>
      <c r="I17" s="467"/>
      <c r="J17" s="467"/>
      <c r="K17" s="467"/>
      <c r="L17" s="467"/>
      <c r="M17" s="467"/>
      <c r="N17" s="467"/>
      <c r="O17" s="467"/>
      <c r="P17" s="467"/>
      <c r="Q17" s="467"/>
      <c r="R17" s="467"/>
      <c r="S17" s="467"/>
      <c r="T17" s="467"/>
    </row>
    <row r="18" spans="1:113" s="80" customFormat="1" ht="15" customHeight="1" x14ac:dyDescent="0.2">
      <c r="A18" s="484" t="s">
        <v>353</v>
      </c>
      <c r="B18" s="484"/>
      <c r="C18" s="484"/>
      <c r="D18" s="484"/>
      <c r="E18" s="484"/>
      <c r="F18" s="484"/>
      <c r="G18" s="484"/>
      <c r="H18" s="484"/>
      <c r="I18" s="484"/>
      <c r="J18" s="484"/>
      <c r="K18" s="484"/>
      <c r="L18" s="484"/>
      <c r="M18" s="484"/>
      <c r="N18" s="484"/>
      <c r="O18" s="484"/>
      <c r="P18" s="484"/>
      <c r="Q18" s="484"/>
      <c r="R18" s="484"/>
      <c r="S18" s="484"/>
      <c r="T18" s="484"/>
    </row>
    <row r="19" spans="1:113" s="13" customFormat="1" ht="21" customHeight="1" x14ac:dyDescent="0.25">
      <c r="A19" s="485"/>
      <c r="B19" s="485"/>
      <c r="C19" s="485"/>
      <c r="D19" s="485"/>
      <c r="E19" s="485"/>
      <c r="F19" s="485"/>
      <c r="G19" s="485"/>
      <c r="H19" s="485"/>
      <c r="I19" s="485"/>
      <c r="J19" s="485"/>
      <c r="K19" s="485"/>
      <c r="L19" s="485"/>
      <c r="M19" s="485"/>
      <c r="N19" s="485"/>
      <c r="O19" s="485"/>
      <c r="P19" s="485"/>
      <c r="Q19" s="485"/>
      <c r="R19" s="485"/>
      <c r="S19" s="485"/>
      <c r="T19" s="485"/>
    </row>
    <row r="20" spans="1:113" ht="46.5" customHeight="1" x14ac:dyDescent="0.25">
      <c r="A20" s="470" t="s">
        <v>3</v>
      </c>
      <c r="B20" s="473" t="s">
        <v>194</v>
      </c>
      <c r="C20" s="474"/>
      <c r="D20" s="477" t="s">
        <v>116</v>
      </c>
      <c r="E20" s="473" t="s">
        <v>380</v>
      </c>
      <c r="F20" s="474"/>
      <c r="G20" s="473" t="s">
        <v>212</v>
      </c>
      <c r="H20" s="474"/>
      <c r="I20" s="473" t="s">
        <v>115</v>
      </c>
      <c r="J20" s="474"/>
      <c r="K20" s="477" t="s">
        <v>114</v>
      </c>
      <c r="L20" s="473" t="s">
        <v>113</v>
      </c>
      <c r="M20" s="474"/>
      <c r="N20" s="473" t="s">
        <v>449</v>
      </c>
      <c r="O20" s="474"/>
      <c r="P20" s="477" t="s">
        <v>112</v>
      </c>
      <c r="Q20" s="481" t="s">
        <v>111</v>
      </c>
      <c r="R20" s="482"/>
      <c r="S20" s="481" t="s">
        <v>110</v>
      </c>
      <c r="T20" s="483"/>
    </row>
    <row r="21" spans="1:113" ht="204.75" customHeight="1" x14ac:dyDescent="0.25">
      <c r="A21" s="471"/>
      <c r="B21" s="475"/>
      <c r="C21" s="476"/>
      <c r="D21" s="480"/>
      <c r="E21" s="475"/>
      <c r="F21" s="476"/>
      <c r="G21" s="475"/>
      <c r="H21" s="476"/>
      <c r="I21" s="475"/>
      <c r="J21" s="476"/>
      <c r="K21" s="478"/>
      <c r="L21" s="475"/>
      <c r="M21" s="476"/>
      <c r="N21" s="475"/>
      <c r="O21" s="476"/>
      <c r="P21" s="478"/>
      <c r="Q21" s="27" t="s">
        <v>109</v>
      </c>
      <c r="R21" s="27" t="s">
        <v>352</v>
      </c>
      <c r="S21" s="27" t="s">
        <v>108</v>
      </c>
      <c r="T21" s="27" t="s">
        <v>107</v>
      </c>
    </row>
    <row r="22" spans="1:113" ht="51.75" customHeight="1" x14ac:dyDescent="0.25">
      <c r="A22" s="472"/>
      <c r="B22" s="48" t="s">
        <v>105</v>
      </c>
      <c r="C22" s="48" t="s">
        <v>106</v>
      </c>
      <c r="D22" s="478"/>
      <c r="E22" s="48" t="s">
        <v>105</v>
      </c>
      <c r="F22" s="48" t="s">
        <v>106</v>
      </c>
      <c r="G22" s="48" t="s">
        <v>105</v>
      </c>
      <c r="H22" s="48" t="s">
        <v>106</v>
      </c>
      <c r="I22" s="48" t="s">
        <v>105</v>
      </c>
      <c r="J22" s="48" t="s">
        <v>106</v>
      </c>
      <c r="K22" s="48" t="s">
        <v>105</v>
      </c>
      <c r="L22" s="48" t="s">
        <v>105</v>
      </c>
      <c r="M22" s="48" t="s">
        <v>106</v>
      </c>
      <c r="N22" s="48" t="s">
        <v>105</v>
      </c>
      <c r="O22" s="48" t="s">
        <v>106</v>
      </c>
      <c r="P22" s="70" t="s">
        <v>105</v>
      </c>
      <c r="Q22" s="27" t="s">
        <v>105</v>
      </c>
      <c r="R22" s="27" t="s">
        <v>105</v>
      </c>
      <c r="S22" s="27" t="s">
        <v>105</v>
      </c>
      <c r="T22" s="27" t="s">
        <v>105</v>
      </c>
    </row>
    <row r="23" spans="1:113" x14ac:dyDescent="0.25">
      <c r="A23" s="15">
        <v>1</v>
      </c>
      <c r="B23" s="15">
        <v>2</v>
      </c>
      <c r="C23" s="15">
        <v>3</v>
      </c>
      <c r="D23" s="15">
        <v>4</v>
      </c>
      <c r="E23" s="15">
        <v>5</v>
      </c>
      <c r="F23" s="15">
        <v>6</v>
      </c>
      <c r="G23" s="15">
        <v>7</v>
      </c>
      <c r="H23" s="151">
        <v>8</v>
      </c>
      <c r="I23" s="15">
        <v>9</v>
      </c>
      <c r="J23" s="15">
        <v>10</v>
      </c>
      <c r="K23" s="15">
        <v>11</v>
      </c>
      <c r="L23" s="15">
        <v>12</v>
      </c>
      <c r="M23" s="15">
        <v>13</v>
      </c>
      <c r="N23" s="15">
        <v>14</v>
      </c>
      <c r="O23" s="15">
        <v>15</v>
      </c>
      <c r="P23" s="15">
        <v>16</v>
      </c>
      <c r="Q23" s="15">
        <v>17</v>
      </c>
      <c r="R23" s="15">
        <v>18</v>
      </c>
      <c r="S23" s="15">
        <v>19</v>
      </c>
      <c r="T23" s="15">
        <v>20</v>
      </c>
    </row>
    <row r="24" spans="1:113" s="13" customFormat="1" ht="47.25" x14ac:dyDescent="0.25">
      <c r="A24" s="306">
        <v>1</v>
      </c>
      <c r="B24" s="306" t="s">
        <v>265</v>
      </c>
      <c r="C24" s="306" t="s">
        <v>600</v>
      </c>
      <c r="D24" s="306" t="s">
        <v>101</v>
      </c>
      <c r="E24" s="307" t="s">
        <v>265</v>
      </c>
      <c r="F24" s="306" t="s">
        <v>610</v>
      </c>
      <c r="G24" s="307" t="s">
        <v>265</v>
      </c>
      <c r="H24" s="306" t="s">
        <v>609</v>
      </c>
      <c r="I24" s="307" t="s">
        <v>265</v>
      </c>
      <c r="J24" s="307">
        <v>2025</v>
      </c>
      <c r="K24" s="14" t="s">
        <v>265</v>
      </c>
      <c r="L24" s="14" t="s">
        <v>265</v>
      </c>
      <c r="M24" s="14">
        <v>15</v>
      </c>
      <c r="N24" s="14" t="s">
        <v>265</v>
      </c>
      <c r="O24" s="14">
        <v>0.5</v>
      </c>
      <c r="P24" s="14" t="s">
        <v>265</v>
      </c>
      <c r="Q24" s="14" t="s">
        <v>265</v>
      </c>
      <c r="R24" s="14" t="s">
        <v>265</v>
      </c>
      <c r="S24" s="14" t="s">
        <v>265</v>
      </c>
      <c r="T24" s="14" t="s">
        <v>265</v>
      </c>
    </row>
    <row r="25" spans="1:113" s="13" customFormat="1" x14ac:dyDescent="0.25">
      <c r="A25" s="433"/>
      <c r="B25" s="433"/>
      <c r="C25" s="433"/>
      <c r="D25" s="433"/>
      <c r="E25" s="434"/>
      <c r="F25" s="433"/>
      <c r="G25" s="434"/>
      <c r="H25" s="433"/>
      <c r="I25" s="434"/>
      <c r="J25" s="434"/>
      <c r="K25" s="434"/>
      <c r="L25" s="434"/>
      <c r="M25" s="434"/>
      <c r="N25" s="434"/>
      <c r="O25" s="10">
        <f>SUM(O24:O24)</f>
        <v>0.5</v>
      </c>
      <c r="P25" s="434"/>
      <c r="Q25" s="434"/>
      <c r="R25" s="434"/>
      <c r="S25" s="434"/>
      <c r="T25" s="434"/>
    </row>
    <row r="26" spans="1:113" s="12" customFormat="1" x14ac:dyDescent="0.25">
      <c r="B26" s="10" t="s">
        <v>104</v>
      </c>
      <c r="C26" s="10"/>
      <c r="D26" s="10"/>
      <c r="E26" s="10"/>
      <c r="F26" s="10"/>
      <c r="G26" s="10"/>
      <c r="H26" s="152"/>
      <c r="I26" s="10"/>
      <c r="J26" s="10"/>
      <c r="K26" s="10"/>
      <c r="L26" s="10"/>
      <c r="M26" s="10"/>
      <c r="N26" s="10"/>
      <c r="P26" s="10"/>
      <c r="Q26" s="10"/>
      <c r="R26" s="10"/>
    </row>
    <row r="27" spans="1:113" x14ac:dyDescent="0.25">
      <c r="B27" s="479" t="s">
        <v>386</v>
      </c>
      <c r="C27" s="479"/>
      <c r="D27" s="479"/>
      <c r="E27" s="479"/>
      <c r="F27" s="479"/>
      <c r="G27" s="479"/>
      <c r="H27" s="479"/>
      <c r="I27" s="479"/>
      <c r="J27" s="479"/>
      <c r="K27" s="479"/>
      <c r="L27" s="479"/>
      <c r="M27" s="479"/>
      <c r="N27" s="479"/>
      <c r="O27" s="479"/>
      <c r="P27" s="479"/>
      <c r="Q27" s="479"/>
      <c r="R27" s="479"/>
    </row>
    <row r="28" spans="1:113" x14ac:dyDescent="0.25">
      <c r="B28" s="10"/>
      <c r="C28" s="10"/>
      <c r="D28" s="10"/>
      <c r="E28" s="10"/>
      <c r="F28" s="10"/>
      <c r="G28" s="10"/>
      <c r="H28" s="152"/>
      <c r="I28" s="10"/>
      <c r="J28" s="10"/>
      <c r="K28" s="10"/>
      <c r="L28" s="10"/>
      <c r="M28" s="10"/>
      <c r="N28" s="10"/>
      <c r="O28" s="10"/>
      <c r="P28" s="10"/>
      <c r="Q28" s="10"/>
      <c r="R28" s="10"/>
      <c r="S28" s="10"/>
      <c r="T28" s="10"/>
      <c r="U28" s="10"/>
      <c r="V28" s="10"/>
      <c r="AN28" s="10"/>
      <c r="AO28" s="10"/>
      <c r="AP28" s="10"/>
      <c r="AQ28" s="10"/>
      <c r="AR28" s="10"/>
      <c r="AS28" s="10"/>
      <c r="AT28" s="10"/>
      <c r="AU28" s="10"/>
      <c r="AV28" s="10"/>
      <c r="AW28" s="10"/>
      <c r="AX28" s="10"/>
      <c r="AY28" s="10"/>
      <c r="AZ28" s="10"/>
      <c r="BA28" s="10"/>
      <c r="BB28" s="10"/>
      <c r="BC28" s="10"/>
      <c r="BD28" s="10"/>
      <c r="BE28" s="10"/>
      <c r="BF28" s="10"/>
      <c r="BG28" s="10"/>
      <c r="BH28" s="10"/>
      <c r="BI28" s="10"/>
      <c r="BJ28" s="10"/>
      <c r="BK28" s="10"/>
      <c r="BL28" s="10"/>
      <c r="BM28" s="10"/>
      <c r="BN28" s="10"/>
      <c r="BO28" s="10"/>
      <c r="BP28" s="10"/>
      <c r="BQ28" s="10"/>
      <c r="BR28" s="10"/>
      <c r="BS28" s="10"/>
      <c r="BT28" s="10"/>
      <c r="BU28" s="10"/>
      <c r="BV28" s="10"/>
      <c r="BW28" s="10"/>
      <c r="BX28" s="10"/>
      <c r="BY28" s="10"/>
      <c r="BZ28" s="10"/>
      <c r="CA28" s="10"/>
      <c r="CB28" s="10"/>
      <c r="CC28" s="10"/>
      <c r="CD28" s="10"/>
      <c r="CE28" s="10"/>
      <c r="CF28" s="10"/>
      <c r="CG28" s="10"/>
      <c r="CH28" s="10"/>
      <c r="CI28" s="10"/>
      <c r="CJ28" s="10"/>
      <c r="CK28" s="10"/>
      <c r="CL28" s="10"/>
      <c r="CM28" s="10"/>
      <c r="CN28" s="10"/>
      <c r="CO28" s="10"/>
      <c r="CP28" s="10"/>
      <c r="CQ28" s="10"/>
      <c r="CR28" s="10"/>
      <c r="CS28" s="10"/>
      <c r="CT28" s="10"/>
      <c r="CU28" s="10"/>
      <c r="CV28" s="10"/>
      <c r="CW28" s="10"/>
      <c r="CX28" s="10"/>
      <c r="CY28" s="10"/>
      <c r="CZ28" s="10"/>
      <c r="DA28" s="10"/>
      <c r="DB28" s="10"/>
      <c r="DC28" s="10"/>
      <c r="DD28" s="10"/>
      <c r="DE28" s="10"/>
      <c r="DF28" s="10"/>
      <c r="DG28" s="10"/>
      <c r="DH28" s="10"/>
      <c r="DI28" s="10"/>
    </row>
    <row r="29" spans="1:113" x14ac:dyDescent="0.25">
      <c r="B29" s="9" t="s">
        <v>351</v>
      </c>
      <c r="C29" s="9"/>
      <c r="D29" s="9"/>
      <c r="E29" s="9"/>
      <c r="F29" s="7"/>
      <c r="G29" s="7"/>
      <c r="H29" s="153"/>
      <c r="I29" s="9"/>
      <c r="J29" s="9"/>
      <c r="K29" s="9"/>
      <c r="L29" s="9"/>
      <c r="M29" s="9"/>
      <c r="N29" s="9"/>
      <c r="O29" s="9"/>
      <c r="P29" s="9"/>
      <c r="Q29" s="9"/>
      <c r="R29" s="9"/>
      <c r="S29" s="11"/>
      <c r="T29" s="11"/>
      <c r="U29" s="11"/>
      <c r="V29" s="11"/>
      <c r="AN29" s="11"/>
      <c r="AO29" s="11"/>
      <c r="AP29" s="11"/>
      <c r="AQ29" s="11"/>
      <c r="AR29" s="11"/>
      <c r="AS29" s="11"/>
      <c r="AT29" s="11"/>
      <c r="AU29" s="11"/>
      <c r="AV29" s="11"/>
      <c r="AW29" s="11"/>
      <c r="AX29" s="11"/>
      <c r="AY29" s="11"/>
      <c r="AZ29" s="11"/>
      <c r="BA29" s="11"/>
      <c r="BB29" s="11"/>
      <c r="BC29" s="11"/>
      <c r="BD29" s="11"/>
      <c r="BE29" s="11"/>
      <c r="BF29" s="11"/>
      <c r="BG29" s="11"/>
      <c r="BH29" s="11"/>
      <c r="BI29" s="11"/>
      <c r="BJ29" s="11"/>
      <c r="BK29" s="11"/>
      <c r="BL29" s="11"/>
      <c r="BM29" s="11"/>
      <c r="BN29" s="11"/>
      <c r="BO29" s="11"/>
      <c r="BP29" s="11"/>
      <c r="BQ29" s="11"/>
      <c r="BR29" s="11"/>
      <c r="BS29" s="11"/>
      <c r="BT29" s="11"/>
      <c r="BU29" s="11"/>
      <c r="BV29" s="11"/>
      <c r="BW29" s="11"/>
      <c r="BX29" s="11"/>
      <c r="BY29" s="11"/>
      <c r="BZ29" s="11"/>
      <c r="CA29" s="11"/>
      <c r="CB29" s="11"/>
      <c r="CC29" s="11"/>
      <c r="CD29" s="11"/>
      <c r="CE29" s="11"/>
      <c r="CF29" s="11"/>
      <c r="CG29" s="11"/>
      <c r="CH29" s="11"/>
      <c r="CI29" s="11"/>
      <c r="CJ29" s="11"/>
      <c r="CK29" s="11"/>
      <c r="CL29" s="11"/>
      <c r="CM29" s="11"/>
      <c r="CN29" s="11"/>
      <c r="CO29" s="11"/>
      <c r="CP29" s="11"/>
      <c r="CQ29" s="11"/>
      <c r="CR29" s="11"/>
      <c r="CS29" s="11"/>
      <c r="CT29" s="11"/>
      <c r="CU29" s="11"/>
      <c r="CV29" s="11"/>
      <c r="CW29" s="11"/>
      <c r="CX29" s="11"/>
      <c r="CY29" s="11"/>
      <c r="CZ29" s="11"/>
      <c r="DA29" s="11"/>
      <c r="DB29" s="11"/>
      <c r="DC29" s="11"/>
      <c r="DD29" s="11"/>
      <c r="DE29" s="11"/>
      <c r="DF29" s="11"/>
      <c r="DG29" s="11"/>
      <c r="DH29" s="11"/>
      <c r="DI29" s="11"/>
    </row>
    <row r="30" spans="1:113" x14ac:dyDescent="0.25">
      <c r="B30" s="9" t="s">
        <v>103</v>
      </c>
      <c r="C30" s="9"/>
      <c r="D30" s="9"/>
      <c r="E30" s="9"/>
      <c r="F30" s="7"/>
      <c r="G30" s="7"/>
      <c r="H30" s="153"/>
      <c r="I30" s="9"/>
      <c r="J30" s="9"/>
      <c r="K30" s="9"/>
      <c r="L30" s="9"/>
      <c r="M30" s="9"/>
      <c r="N30" s="9"/>
      <c r="O30" s="9"/>
      <c r="P30" s="9"/>
      <c r="Q30" s="9"/>
      <c r="R30" s="9"/>
      <c r="AN30" s="10"/>
      <c r="AO30" s="10"/>
      <c r="AP30" s="10"/>
      <c r="AQ30" s="10"/>
      <c r="AR30" s="10"/>
      <c r="AS30" s="10"/>
      <c r="AT30" s="10"/>
      <c r="AU30" s="10"/>
      <c r="AV30" s="10"/>
      <c r="AW30" s="10"/>
      <c r="AX30" s="10"/>
      <c r="AY30" s="10"/>
      <c r="AZ30" s="10"/>
      <c r="BA30" s="10"/>
      <c r="BB30" s="10"/>
      <c r="BC30" s="10"/>
      <c r="BD30" s="10"/>
      <c r="BE30" s="10"/>
      <c r="BF30" s="10"/>
      <c r="BG30" s="10"/>
      <c r="BH30" s="10"/>
      <c r="BI30" s="10"/>
      <c r="BJ30" s="10"/>
      <c r="BK30" s="10"/>
      <c r="BL30" s="10"/>
      <c r="BM30" s="10"/>
      <c r="BN30" s="10"/>
      <c r="BO30" s="10"/>
      <c r="BP30" s="10"/>
      <c r="BQ30" s="10"/>
      <c r="BR30" s="10"/>
      <c r="BS30" s="10"/>
      <c r="BT30" s="10"/>
      <c r="BU30" s="10"/>
      <c r="BV30" s="10"/>
      <c r="BW30" s="10"/>
      <c r="BX30" s="10"/>
      <c r="BY30" s="10"/>
      <c r="BZ30" s="10"/>
      <c r="CA30" s="10"/>
      <c r="CB30" s="10"/>
      <c r="CC30" s="10"/>
      <c r="CD30" s="10"/>
      <c r="CE30" s="10"/>
      <c r="CF30" s="10"/>
      <c r="CG30" s="10"/>
      <c r="CH30" s="10"/>
      <c r="CI30" s="10"/>
      <c r="CJ30" s="10"/>
      <c r="CK30" s="10"/>
      <c r="CL30" s="10"/>
      <c r="CM30" s="10"/>
      <c r="CN30" s="10"/>
      <c r="CO30" s="10"/>
      <c r="CP30" s="10"/>
      <c r="CQ30" s="10"/>
      <c r="CR30" s="10"/>
      <c r="CS30" s="10"/>
      <c r="CT30" s="10"/>
      <c r="CU30" s="10"/>
      <c r="CV30" s="10"/>
      <c r="CW30" s="10"/>
      <c r="CX30" s="10"/>
      <c r="CY30" s="10"/>
      <c r="CZ30" s="10"/>
      <c r="DA30" s="10"/>
      <c r="DB30" s="10"/>
      <c r="DC30" s="10"/>
      <c r="DD30" s="10"/>
      <c r="DE30" s="10"/>
      <c r="DF30" s="10"/>
      <c r="DG30" s="10"/>
      <c r="DH30" s="10"/>
      <c r="DI30" s="10"/>
    </row>
    <row r="31" spans="1:113" s="7" customFormat="1" x14ac:dyDescent="0.25">
      <c r="B31" s="9" t="s">
        <v>102</v>
      </c>
      <c r="C31" s="9"/>
      <c r="D31" s="9"/>
      <c r="E31" s="9"/>
      <c r="H31" s="153"/>
      <c r="I31" s="9"/>
      <c r="J31" s="9"/>
      <c r="K31" s="9"/>
      <c r="L31" s="9"/>
      <c r="M31" s="9"/>
      <c r="N31" s="9"/>
      <c r="O31" s="9"/>
      <c r="P31" s="9"/>
      <c r="Q31" s="9"/>
      <c r="R31" s="9"/>
      <c r="AN31" s="9"/>
      <c r="AO31" s="9"/>
      <c r="AP31" s="9"/>
      <c r="AQ31" s="9"/>
      <c r="AR31" s="9"/>
      <c r="AS31" s="9"/>
      <c r="AT31" s="9"/>
      <c r="AU31" s="9"/>
      <c r="AV31" s="9"/>
      <c r="AW31" s="9"/>
      <c r="AX31" s="9"/>
      <c r="AY31" s="9"/>
      <c r="AZ31" s="9"/>
      <c r="BA31" s="9"/>
      <c r="BB31" s="9"/>
      <c r="BC31" s="9"/>
      <c r="BD31" s="9"/>
      <c r="BE31" s="9"/>
      <c r="BF31" s="9"/>
      <c r="BG31" s="9"/>
      <c r="BH31" s="9"/>
      <c r="BI31" s="9"/>
      <c r="BJ31" s="9"/>
      <c r="BK31" s="8"/>
      <c r="BL31" s="8"/>
      <c r="BM31" s="8"/>
      <c r="BN31" s="8"/>
      <c r="BO31" s="8"/>
      <c r="BP31" s="8"/>
      <c r="BQ31" s="8"/>
      <c r="BR31" s="8"/>
      <c r="BS31" s="8"/>
      <c r="BT31" s="8"/>
      <c r="BU31" s="8"/>
      <c r="BV31" s="8"/>
      <c r="BW31" s="8"/>
      <c r="BX31" s="8"/>
      <c r="BY31" s="8"/>
      <c r="BZ31" s="8"/>
      <c r="CA31" s="8"/>
      <c r="CB31" s="8"/>
      <c r="CC31" s="8"/>
      <c r="CD31" s="8"/>
      <c r="CE31" s="8"/>
      <c r="CF31" s="8"/>
      <c r="CG31" s="8"/>
      <c r="CH31" s="8"/>
      <c r="CI31" s="8"/>
      <c r="CJ31" s="8"/>
      <c r="CK31" s="8"/>
      <c r="CL31" s="8"/>
      <c r="CM31" s="8"/>
      <c r="CN31" s="8"/>
      <c r="CO31" s="8"/>
      <c r="CP31" s="8"/>
      <c r="CQ31" s="8"/>
      <c r="CR31" s="8"/>
      <c r="CS31" s="8"/>
      <c r="CT31" s="8"/>
      <c r="CU31" s="8"/>
      <c r="CV31" s="8"/>
      <c r="CW31" s="8"/>
      <c r="CX31" s="8"/>
      <c r="CY31" s="8"/>
      <c r="CZ31" s="8"/>
      <c r="DA31" s="8"/>
      <c r="DB31" s="8"/>
      <c r="DC31" s="8"/>
      <c r="DD31" s="8"/>
      <c r="DE31" s="8"/>
      <c r="DF31" s="8"/>
      <c r="DG31" s="8"/>
      <c r="DH31" s="8"/>
      <c r="DI31" s="8"/>
    </row>
    <row r="32" spans="1:113" s="7" customFormat="1" x14ac:dyDescent="0.25">
      <c r="B32" s="9" t="s">
        <v>101</v>
      </c>
      <c r="C32" s="9"/>
      <c r="D32" s="9"/>
      <c r="E32" s="9"/>
      <c r="H32" s="153"/>
      <c r="I32" s="9"/>
      <c r="J32" s="9"/>
      <c r="K32" s="9"/>
      <c r="L32" s="9"/>
      <c r="M32" s="9"/>
      <c r="N32" s="9"/>
      <c r="O32" s="9"/>
      <c r="P32" s="9"/>
      <c r="Q32" s="9"/>
      <c r="R32" s="9"/>
      <c r="S32" s="9"/>
      <c r="T32" s="9"/>
      <c r="U32" s="9"/>
      <c r="V32" s="9"/>
      <c r="AN32" s="9"/>
      <c r="AO32" s="9"/>
      <c r="AP32" s="9"/>
      <c r="AQ32" s="9"/>
      <c r="AR32" s="9"/>
      <c r="AS32" s="9"/>
      <c r="AT32" s="9"/>
      <c r="AU32" s="9"/>
      <c r="AV32" s="9"/>
      <c r="AW32" s="9"/>
      <c r="AX32" s="9"/>
      <c r="AY32" s="9"/>
      <c r="AZ32" s="9"/>
      <c r="BA32" s="9"/>
      <c r="BB32" s="9"/>
      <c r="BC32" s="9"/>
      <c r="BD32" s="9"/>
      <c r="BE32" s="9"/>
      <c r="BF32" s="9"/>
      <c r="BG32" s="9"/>
      <c r="BH32" s="9"/>
      <c r="BI32" s="9"/>
      <c r="BJ32" s="9"/>
      <c r="BK32" s="8"/>
      <c r="BL32" s="8"/>
      <c r="BM32" s="8"/>
      <c r="BN32" s="8"/>
      <c r="BO32" s="8"/>
      <c r="BP32" s="8"/>
      <c r="BQ32" s="8"/>
      <c r="BR32" s="8"/>
      <c r="BS32" s="8"/>
      <c r="BT32" s="8"/>
      <c r="BU32" s="8"/>
      <c r="BV32" s="8"/>
      <c r="BW32" s="8"/>
      <c r="BX32" s="8"/>
      <c r="BY32" s="8"/>
      <c r="BZ32" s="8"/>
      <c r="CA32" s="8"/>
      <c r="CB32" s="8"/>
      <c r="CC32" s="8"/>
      <c r="CD32" s="8"/>
      <c r="CE32" s="8"/>
      <c r="CF32" s="8"/>
      <c r="CG32" s="8"/>
      <c r="CH32" s="8"/>
      <c r="CI32" s="8"/>
      <c r="CJ32" s="8"/>
      <c r="CK32" s="8"/>
      <c r="CL32" s="8"/>
      <c r="CM32" s="8"/>
      <c r="CN32" s="8"/>
      <c r="CO32" s="8"/>
      <c r="CP32" s="8"/>
      <c r="CQ32" s="8"/>
      <c r="CR32" s="8"/>
      <c r="CS32" s="8"/>
      <c r="CT32" s="8"/>
      <c r="CU32" s="8"/>
      <c r="CV32" s="8"/>
      <c r="CW32" s="8"/>
      <c r="CX32" s="8"/>
      <c r="CY32" s="8"/>
      <c r="CZ32" s="8"/>
      <c r="DA32" s="8"/>
      <c r="DB32" s="8"/>
      <c r="DC32" s="8"/>
      <c r="DD32" s="8"/>
      <c r="DE32" s="8"/>
      <c r="DF32" s="8"/>
      <c r="DG32" s="8"/>
      <c r="DH32" s="8"/>
      <c r="DI32" s="8"/>
    </row>
    <row r="33" spans="2:113" s="7" customFormat="1" x14ac:dyDescent="0.25">
      <c r="B33" s="9" t="s">
        <v>100</v>
      </c>
      <c r="C33" s="9"/>
      <c r="D33" s="9"/>
      <c r="E33" s="9"/>
      <c r="H33" s="153"/>
      <c r="I33" s="9"/>
      <c r="J33" s="9"/>
      <c r="K33" s="9"/>
      <c r="L33" s="9"/>
      <c r="M33" s="9"/>
      <c r="N33" s="9"/>
      <c r="O33" s="9"/>
      <c r="P33" s="9"/>
      <c r="Q33" s="9"/>
      <c r="R33" s="9"/>
      <c r="S33" s="9"/>
      <c r="T33" s="9"/>
      <c r="U33" s="9"/>
      <c r="V33" s="9"/>
      <c r="AN33" s="9"/>
      <c r="AO33" s="9"/>
      <c r="AP33" s="9"/>
      <c r="AQ33" s="9"/>
      <c r="AR33" s="9"/>
      <c r="AS33" s="9"/>
      <c r="AT33" s="9"/>
      <c r="AU33" s="9"/>
      <c r="AV33" s="9"/>
      <c r="AW33" s="9"/>
      <c r="AX33" s="9"/>
      <c r="AY33" s="9"/>
      <c r="AZ33" s="9"/>
      <c r="BA33" s="9"/>
      <c r="BB33" s="9"/>
      <c r="BC33" s="9"/>
      <c r="BD33" s="9"/>
      <c r="BE33" s="9"/>
      <c r="BF33" s="9"/>
      <c r="BG33" s="9"/>
      <c r="BH33" s="9"/>
      <c r="BI33" s="9"/>
      <c r="BJ33" s="9"/>
      <c r="BK33" s="8"/>
      <c r="BL33" s="8"/>
      <c r="BM33" s="8"/>
      <c r="BN33" s="8"/>
      <c r="BO33" s="8"/>
      <c r="BP33" s="8"/>
      <c r="BQ33" s="8"/>
      <c r="BR33" s="8"/>
      <c r="BS33" s="8"/>
      <c r="BT33" s="8"/>
      <c r="BU33" s="8"/>
      <c r="BV33" s="8"/>
      <c r="BW33" s="8"/>
      <c r="BX33" s="8"/>
      <c r="BY33" s="8"/>
      <c r="BZ33" s="8"/>
      <c r="CA33" s="8"/>
      <c r="CB33" s="8"/>
      <c r="CC33" s="8"/>
      <c r="CD33" s="8"/>
      <c r="CE33" s="8"/>
      <c r="CF33" s="8"/>
      <c r="CG33" s="8"/>
      <c r="CH33" s="8"/>
      <c r="CI33" s="8"/>
      <c r="CJ33" s="8"/>
      <c r="CK33" s="8"/>
      <c r="CL33" s="8"/>
      <c r="CM33" s="8"/>
      <c r="CN33" s="8"/>
      <c r="CO33" s="8"/>
      <c r="CP33" s="8"/>
      <c r="CQ33" s="8"/>
      <c r="CR33" s="8"/>
      <c r="CS33" s="8"/>
      <c r="CT33" s="8"/>
      <c r="CU33" s="8"/>
      <c r="CV33" s="8"/>
      <c r="CW33" s="8"/>
      <c r="CX33" s="8"/>
      <c r="CY33" s="8"/>
      <c r="CZ33" s="8"/>
      <c r="DA33" s="8"/>
      <c r="DB33" s="8"/>
      <c r="DC33" s="8"/>
      <c r="DD33" s="8"/>
      <c r="DE33" s="8"/>
      <c r="DF33" s="8"/>
      <c r="DG33" s="8"/>
      <c r="DH33" s="8"/>
      <c r="DI33" s="8"/>
    </row>
    <row r="34" spans="2:113" s="7" customFormat="1" x14ac:dyDescent="0.25">
      <c r="B34" s="9" t="s">
        <v>99</v>
      </c>
      <c r="C34" s="9"/>
      <c r="D34" s="9"/>
      <c r="E34" s="9"/>
      <c r="H34" s="153"/>
      <c r="I34" s="9"/>
      <c r="J34" s="9"/>
      <c r="K34" s="9"/>
      <c r="L34" s="9"/>
      <c r="M34" s="9"/>
      <c r="N34" s="9"/>
      <c r="O34" s="9"/>
      <c r="P34" s="9"/>
      <c r="Q34" s="9"/>
      <c r="R34" s="9"/>
      <c r="S34" s="9"/>
      <c r="T34" s="9"/>
      <c r="U34" s="9"/>
      <c r="V34" s="9"/>
      <c r="AN34" s="9"/>
      <c r="AO34" s="9"/>
      <c r="AP34" s="9"/>
      <c r="AQ34" s="9"/>
      <c r="AR34" s="9"/>
      <c r="AS34" s="9"/>
      <c r="AT34" s="9"/>
      <c r="AU34" s="9"/>
      <c r="AV34" s="9"/>
      <c r="AW34" s="9"/>
      <c r="AX34" s="9"/>
      <c r="AY34" s="9"/>
      <c r="AZ34" s="9"/>
      <c r="BA34" s="9"/>
      <c r="BB34" s="9"/>
      <c r="BC34" s="9"/>
      <c r="BD34" s="9"/>
      <c r="BE34" s="9"/>
      <c r="BF34" s="9"/>
      <c r="BG34" s="9"/>
      <c r="BH34" s="9"/>
      <c r="BI34" s="9"/>
      <c r="BJ34" s="9"/>
      <c r="BK34" s="8"/>
      <c r="BL34" s="8"/>
      <c r="BM34" s="8"/>
      <c r="BN34" s="8"/>
      <c r="BO34" s="8"/>
      <c r="BP34" s="8"/>
      <c r="BQ34" s="8"/>
      <c r="BR34" s="8"/>
      <c r="BS34" s="8"/>
      <c r="BT34" s="8"/>
      <c r="BU34" s="8"/>
      <c r="BV34" s="8"/>
      <c r="BW34" s="8"/>
      <c r="BX34" s="8"/>
      <c r="BY34" s="8"/>
      <c r="BZ34" s="8"/>
      <c r="CA34" s="8"/>
      <c r="CB34" s="8"/>
      <c r="CC34" s="8"/>
      <c r="CD34" s="8"/>
      <c r="CE34" s="8"/>
      <c r="CF34" s="8"/>
      <c r="CG34" s="8"/>
      <c r="CH34" s="8"/>
      <c r="CI34" s="8"/>
      <c r="CJ34" s="8"/>
      <c r="CK34" s="8"/>
      <c r="CL34" s="8"/>
      <c r="CM34" s="8"/>
      <c r="CN34" s="8"/>
      <c r="CO34" s="8"/>
      <c r="CP34" s="8"/>
      <c r="CQ34" s="8"/>
      <c r="CR34" s="8"/>
      <c r="CS34" s="8"/>
      <c r="CT34" s="8"/>
      <c r="CU34" s="8"/>
      <c r="CV34" s="8"/>
      <c r="CW34" s="8"/>
      <c r="CX34" s="8"/>
      <c r="CY34" s="8"/>
      <c r="CZ34" s="8"/>
      <c r="DA34" s="8"/>
      <c r="DB34" s="8"/>
      <c r="DC34" s="8"/>
      <c r="DD34" s="8"/>
      <c r="DE34" s="8"/>
      <c r="DF34" s="8"/>
      <c r="DG34" s="8"/>
      <c r="DH34" s="8"/>
      <c r="DI34" s="8"/>
    </row>
    <row r="35" spans="2:113" s="7" customFormat="1" x14ac:dyDescent="0.25">
      <c r="B35" s="9" t="s">
        <v>98</v>
      </c>
      <c r="C35" s="9"/>
      <c r="D35" s="9"/>
      <c r="E35" s="9"/>
      <c r="H35" s="153"/>
      <c r="I35" s="9"/>
      <c r="J35" s="9"/>
      <c r="K35" s="9"/>
      <c r="L35" s="9"/>
      <c r="M35" s="9"/>
      <c r="N35" s="9"/>
      <c r="O35" s="9"/>
      <c r="P35" s="9"/>
      <c r="Q35" s="9"/>
      <c r="R35" s="9"/>
      <c r="S35" s="9"/>
      <c r="T35" s="9"/>
      <c r="U35" s="9"/>
      <c r="V35" s="9"/>
      <c r="AN35" s="9"/>
      <c r="AO35" s="9"/>
      <c r="AP35" s="9"/>
      <c r="AQ35" s="9"/>
      <c r="AR35" s="9"/>
      <c r="AS35" s="9"/>
      <c r="AT35" s="9"/>
      <c r="AU35" s="9"/>
      <c r="AV35" s="9"/>
      <c r="AW35" s="9"/>
      <c r="AX35" s="9"/>
      <c r="AY35" s="9"/>
      <c r="AZ35" s="9"/>
      <c r="BA35" s="9"/>
      <c r="BB35" s="9"/>
      <c r="BC35" s="9"/>
      <c r="BD35" s="9"/>
      <c r="BE35" s="9"/>
      <c r="BF35" s="9"/>
      <c r="BG35" s="9"/>
      <c r="BH35" s="9"/>
      <c r="BI35" s="9"/>
      <c r="BJ35" s="9"/>
      <c r="BK35" s="8"/>
      <c r="BL35" s="8"/>
      <c r="BM35" s="8"/>
      <c r="BN35" s="8"/>
      <c r="BO35" s="8"/>
      <c r="BP35" s="8"/>
      <c r="BQ35" s="8"/>
      <c r="BR35" s="8"/>
      <c r="BS35" s="8"/>
      <c r="BT35" s="8"/>
      <c r="BU35" s="8"/>
      <c r="BV35" s="8"/>
      <c r="BW35" s="8"/>
      <c r="BX35" s="8"/>
      <c r="BY35" s="8"/>
      <c r="BZ35" s="8"/>
      <c r="CA35" s="8"/>
      <c r="CB35" s="8"/>
      <c r="CC35" s="8"/>
      <c r="CD35" s="8"/>
      <c r="CE35" s="8"/>
      <c r="CF35" s="8"/>
      <c r="CG35" s="8"/>
      <c r="CH35" s="8"/>
      <c r="CI35" s="8"/>
      <c r="CJ35" s="8"/>
      <c r="CK35" s="8"/>
      <c r="CL35" s="8"/>
      <c r="CM35" s="8"/>
      <c r="CN35" s="8"/>
      <c r="CO35" s="8"/>
      <c r="CP35" s="8"/>
      <c r="CQ35" s="8"/>
      <c r="CR35" s="8"/>
      <c r="CS35" s="8"/>
      <c r="CT35" s="8"/>
      <c r="CU35" s="8"/>
      <c r="CV35" s="8"/>
      <c r="CW35" s="8"/>
      <c r="CX35" s="8"/>
      <c r="CY35" s="8"/>
      <c r="CZ35" s="8"/>
      <c r="DA35" s="8"/>
      <c r="DB35" s="8"/>
      <c r="DC35" s="8"/>
      <c r="DD35" s="8"/>
      <c r="DE35" s="8"/>
      <c r="DF35" s="8"/>
      <c r="DG35" s="8"/>
      <c r="DH35" s="8"/>
      <c r="DI35" s="8"/>
    </row>
    <row r="36" spans="2:113" s="7" customFormat="1" x14ac:dyDescent="0.25">
      <c r="B36" s="9" t="s">
        <v>97</v>
      </c>
      <c r="C36" s="9"/>
      <c r="D36" s="9"/>
      <c r="E36" s="9"/>
      <c r="H36" s="153"/>
      <c r="I36" s="9"/>
      <c r="J36" s="9"/>
      <c r="K36" s="9"/>
      <c r="L36" s="9"/>
      <c r="M36" s="9"/>
      <c r="N36" s="9"/>
      <c r="O36" s="9"/>
      <c r="P36" s="9"/>
      <c r="Q36" s="9"/>
      <c r="R36" s="9"/>
      <c r="S36" s="9"/>
      <c r="T36" s="9"/>
      <c r="U36" s="9"/>
      <c r="V36" s="9"/>
      <c r="AN36" s="9"/>
      <c r="AO36" s="9"/>
      <c r="AP36" s="9"/>
      <c r="AQ36" s="9"/>
      <c r="AR36" s="9"/>
      <c r="AS36" s="9"/>
      <c r="AT36" s="9"/>
      <c r="AU36" s="9"/>
      <c r="AV36" s="9"/>
      <c r="AW36" s="9"/>
      <c r="AX36" s="9"/>
      <c r="AY36" s="9"/>
      <c r="AZ36" s="9"/>
      <c r="BA36" s="9"/>
      <c r="BB36" s="9"/>
      <c r="BC36" s="9"/>
      <c r="BD36" s="9"/>
      <c r="BE36" s="9"/>
      <c r="BF36" s="9"/>
      <c r="BG36" s="9"/>
      <c r="BH36" s="9"/>
      <c r="BI36" s="9"/>
      <c r="BJ36" s="9"/>
      <c r="BK36" s="8"/>
      <c r="BL36" s="8"/>
      <c r="BM36" s="8"/>
      <c r="BN36" s="8"/>
      <c r="BO36" s="8"/>
      <c r="BP36" s="8"/>
      <c r="BQ36" s="8"/>
      <c r="BR36" s="8"/>
      <c r="BS36" s="8"/>
      <c r="BT36" s="8"/>
      <c r="BU36" s="8"/>
      <c r="BV36" s="8"/>
      <c r="BW36" s="8"/>
      <c r="BX36" s="8"/>
      <c r="BY36" s="8"/>
      <c r="BZ36" s="8"/>
      <c r="CA36" s="8"/>
      <c r="CB36" s="8"/>
      <c r="CC36" s="8"/>
      <c r="CD36" s="8"/>
      <c r="CE36" s="8"/>
      <c r="CF36" s="8"/>
      <c r="CG36" s="8"/>
      <c r="CH36" s="8"/>
      <c r="CI36" s="8"/>
      <c r="CJ36" s="8"/>
      <c r="CK36" s="8"/>
      <c r="CL36" s="8"/>
      <c r="CM36" s="8"/>
      <c r="CN36" s="8"/>
      <c r="CO36" s="8"/>
      <c r="CP36" s="8"/>
      <c r="CQ36" s="8"/>
      <c r="CR36" s="8"/>
      <c r="CS36" s="8"/>
      <c r="CT36" s="8"/>
      <c r="CU36" s="8"/>
      <c r="CV36" s="8"/>
      <c r="CW36" s="8"/>
      <c r="CX36" s="8"/>
      <c r="CY36" s="8"/>
      <c r="CZ36" s="8"/>
      <c r="DA36" s="8"/>
      <c r="DB36" s="8"/>
      <c r="DC36" s="8"/>
      <c r="DD36" s="8"/>
      <c r="DE36" s="8"/>
      <c r="DF36" s="8"/>
      <c r="DG36" s="8"/>
      <c r="DH36" s="8"/>
      <c r="DI36" s="8"/>
    </row>
    <row r="37" spans="2:113" s="7" customFormat="1" x14ac:dyDescent="0.25">
      <c r="B37" s="9" t="s">
        <v>96</v>
      </c>
      <c r="C37" s="9"/>
      <c r="D37" s="9"/>
      <c r="E37" s="9"/>
      <c r="H37" s="153"/>
      <c r="I37" s="9"/>
      <c r="J37" s="9"/>
      <c r="K37" s="9"/>
      <c r="L37" s="9"/>
      <c r="M37" s="9"/>
      <c r="N37" s="9"/>
      <c r="O37" s="9"/>
      <c r="P37" s="9"/>
      <c r="Q37" s="9"/>
      <c r="R37" s="9"/>
      <c r="S37" s="9"/>
      <c r="T37" s="9"/>
      <c r="U37" s="9"/>
      <c r="V37" s="9"/>
      <c r="AN37" s="9"/>
      <c r="AO37" s="9"/>
      <c r="AP37" s="9"/>
      <c r="AQ37" s="9"/>
      <c r="AR37" s="9"/>
      <c r="AS37" s="9"/>
      <c r="AT37" s="9"/>
      <c r="AU37" s="9"/>
      <c r="AV37" s="9"/>
      <c r="AW37" s="9"/>
      <c r="AX37" s="9"/>
      <c r="AY37" s="9"/>
      <c r="AZ37" s="9"/>
      <c r="BA37" s="9"/>
      <c r="BB37" s="9"/>
      <c r="BC37" s="9"/>
      <c r="BD37" s="9"/>
      <c r="BE37" s="9"/>
      <c r="BF37" s="9"/>
      <c r="BG37" s="9"/>
      <c r="BH37" s="9"/>
      <c r="BI37" s="9"/>
      <c r="BJ37" s="9"/>
      <c r="BK37" s="8"/>
      <c r="BL37" s="8"/>
      <c r="BM37" s="8"/>
      <c r="BN37" s="8"/>
      <c r="BO37" s="8"/>
      <c r="BP37" s="8"/>
      <c r="BQ37" s="8"/>
      <c r="BR37" s="8"/>
      <c r="BS37" s="8"/>
      <c r="BT37" s="8"/>
      <c r="BU37" s="8"/>
      <c r="BV37" s="8"/>
      <c r="BW37" s="8"/>
      <c r="BX37" s="8"/>
      <c r="BY37" s="8"/>
      <c r="BZ37" s="8"/>
      <c r="CA37" s="8"/>
      <c r="CB37" s="8"/>
      <c r="CC37" s="8"/>
      <c r="CD37" s="8"/>
      <c r="CE37" s="8"/>
      <c r="CF37" s="8"/>
      <c r="CG37" s="8"/>
      <c r="CH37" s="8"/>
      <c r="CI37" s="8"/>
      <c r="CJ37" s="8"/>
      <c r="CK37" s="8"/>
      <c r="CL37" s="8"/>
      <c r="CM37" s="8"/>
      <c r="CN37" s="8"/>
      <c r="CO37" s="8"/>
      <c r="CP37" s="8"/>
      <c r="CQ37" s="8"/>
      <c r="CR37" s="8"/>
      <c r="CS37" s="8"/>
      <c r="CT37" s="8"/>
      <c r="CU37" s="8"/>
      <c r="CV37" s="8"/>
      <c r="CW37" s="8"/>
      <c r="CX37" s="8"/>
      <c r="CY37" s="8"/>
      <c r="CZ37" s="8"/>
      <c r="DA37" s="8"/>
      <c r="DB37" s="8"/>
      <c r="DC37" s="8"/>
      <c r="DD37" s="8"/>
      <c r="DE37" s="8"/>
      <c r="DF37" s="8"/>
      <c r="DG37" s="8"/>
      <c r="DH37" s="8"/>
      <c r="DI37" s="8"/>
    </row>
    <row r="38" spans="2:113" s="7" customFormat="1" x14ac:dyDescent="0.25">
      <c r="B38" s="9" t="s">
        <v>95</v>
      </c>
      <c r="C38" s="9"/>
      <c r="D38" s="9"/>
      <c r="E38" s="9"/>
      <c r="H38" s="153"/>
      <c r="I38" s="9"/>
      <c r="J38" s="9"/>
      <c r="K38" s="9"/>
      <c r="L38" s="9"/>
      <c r="M38" s="9"/>
      <c r="N38" s="9"/>
      <c r="O38" s="9"/>
      <c r="P38" s="9"/>
      <c r="Q38" s="9"/>
      <c r="R38" s="9"/>
      <c r="S38" s="9"/>
      <c r="T38" s="9"/>
      <c r="U38" s="9"/>
      <c r="V38" s="9"/>
      <c r="AN38" s="9"/>
      <c r="AO38" s="9"/>
      <c r="AP38" s="9"/>
      <c r="AQ38" s="9"/>
      <c r="AR38" s="9"/>
      <c r="AS38" s="9"/>
      <c r="AT38" s="9"/>
      <c r="AU38" s="9"/>
      <c r="AV38" s="9"/>
      <c r="AW38" s="9"/>
      <c r="AX38" s="9"/>
      <c r="AY38" s="9"/>
      <c r="AZ38" s="9"/>
      <c r="BA38" s="9"/>
      <c r="BB38" s="9"/>
      <c r="BC38" s="9"/>
      <c r="BD38" s="9"/>
      <c r="BE38" s="9"/>
      <c r="BF38" s="9"/>
      <c r="BG38" s="9"/>
      <c r="BH38" s="9"/>
      <c r="BI38" s="9"/>
      <c r="BJ38" s="9"/>
      <c r="BK38" s="8"/>
      <c r="BL38" s="8"/>
      <c r="BM38" s="8"/>
      <c r="BN38" s="8"/>
      <c r="BO38" s="8"/>
      <c r="BP38" s="8"/>
      <c r="BQ38" s="8"/>
      <c r="BR38" s="8"/>
      <c r="BS38" s="8"/>
      <c r="BT38" s="8"/>
      <c r="BU38" s="8"/>
      <c r="BV38" s="8"/>
      <c r="BW38" s="8"/>
      <c r="BX38" s="8"/>
      <c r="BY38" s="8"/>
      <c r="BZ38" s="8"/>
      <c r="CA38" s="8"/>
      <c r="CB38" s="8"/>
      <c r="CC38" s="8"/>
      <c r="CD38" s="8"/>
      <c r="CE38" s="8"/>
      <c r="CF38" s="8"/>
      <c r="CG38" s="8"/>
      <c r="CH38" s="8"/>
      <c r="CI38" s="8"/>
      <c r="CJ38" s="8"/>
      <c r="CK38" s="8"/>
      <c r="CL38" s="8"/>
      <c r="CM38" s="8"/>
      <c r="CN38" s="8"/>
      <c r="CO38" s="8"/>
      <c r="CP38" s="8"/>
      <c r="CQ38" s="8"/>
      <c r="CR38" s="8"/>
      <c r="CS38" s="8"/>
      <c r="CT38" s="8"/>
      <c r="CU38" s="8"/>
      <c r="CV38" s="8"/>
      <c r="CW38" s="8"/>
      <c r="CX38" s="8"/>
      <c r="CY38" s="8"/>
      <c r="CZ38" s="8"/>
      <c r="DA38" s="8"/>
      <c r="DB38" s="8"/>
      <c r="DC38" s="8"/>
      <c r="DD38" s="8"/>
      <c r="DE38" s="8"/>
      <c r="DF38" s="8"/>
      <c r="DG38" s="8"/>
      <c r="DH38" s="8"/>
      <c r="DI38" s="8"/>
    </row>
    <row r="39" spans="2:113" s="7" customFormat="1" x14ac:dyDescent="0.25">
      <c r="H39" s="154"/>
      <c r="Q39" s="9"/>
      <c r="R39" s="9"/>
      <c r="S39" s="9"/>
      <c r="T39" s="9"/>
      <c r="U39" s="9"/>
      <c r="V39" s="9"/>
      <c r="AN39" s="9"/>
      <c r="AO39" s="9"/>
      <c r="AP39" s="9"/>
      <c r="AQ39" s="9"/>
      <c r="AR39" s="9"/>
      <c r="AS39" s="9"/>
      <c r="AT39" s="9"/>
      <c r="AU39" s="9"/>
      <c r="AV39" s="9"/>
      <c r="AW39" s="9"/>
      <c r="AX39" s="9"/>
      <c r="AY39" s="9"/>
      <c r="AZ39" s="9"/>
      <c r="BA39" s="9"/>
      <c r="BB39" s="9"/>
      <c r="BC39" s="9"/>
      <c r="BD39" s="9"/>
      <c r="BE39" s="9"/>
      <c r="BF39" s="9"/>
      <c r="BG39" s="9"/>
      <c r="BH39" s="9"/>
      <c r="BI39" s="9"/>
      <c r="BJ39" s="9"/>
      <c r="BK39" s="8"/>
      <c r="BL39" s="8"/>
      <c r="BM39" s="8"/>
      <c r="BN39" s="8"/>
      <c r="BO39" s="8"/>
      <c r="BP39" s="8"/>
      <c r="BQ39" s="8"/>
      <c r="BR39" s="8"/>
      <c r="BS39" s="8"/>
      <c r="BT39" s="8"/>
      <c r="BU39" s="8"/>
      <c r="BV39" s="8"/>
      <c r="BW39" s="8"/>
      <c r="BX39" s="8"/>
      <c r="BY39" s="8"/>
      <c r="BZ39" s="8"/>
      <c r="CA39" s="8"/>
      <c r="CB39" s="8"/>
      <c r="CC39" s="8"/>
      <c r="CD39" s="8"/>
      <c r="CE39" s="8"/>
      <c r="CF39" s="8"/>
      <c r="CG39" s="8"/>
      <c r="CH39" s="8"/>
      <c r="CI39" s="8"/>
      <c r="CJ39" s="8"/>
      <c r="CK39" s="8"/>
      <c r="CL39" s="8"/>
      <c r="CM39" s="8"/>
      <c r="CN39" s="8"/>
      <c r="CO39" s="8"/>
      <c r="CP39" s="8"/>
      <c r="CQ39" s="8"/>
      <c r="CR39" s="8"/>
      <c r="CS39" s="8"/>
      <c r="CT39" s="8"/>
      <c r="CU39" s="8"/>
      <c r="CV39" s="8"/>
      <c r="CW39" s="8"/>
      <c r="CX39" s="8"/>
      <c r="CY39" s="8"/>
      <c r="CZ39" s="8"/>
      <c r="DA39" s="8"/>
      <c r="DB39" s="8"/>
      <c r="DC39" s="8"/>
      <c r="DD39" s="8"/>
      <c r="DE39" s="8"/>
      <c r="DF39" s="8"/>
      <c r="DG39" s="8"/>
      <c r="DH39" s="8"/>
      <c r="DI39" s="8"/>
    </row>
    <row r="40" spans="2:113" s="7" customFormat="1" x14ac:dyDescent="0.25">
      <c r="H40" s="154"/>
      <c r="Q40" s="9"/>
      <c r="R40" s="9"/>
      <c r="S40" s="9"/>
      <c r="T40" s="9"/>
      <c r="U40" s="9"/>
      <c r="V40" s="9"/>
      <c r="W40" s="9"/>
      <c r="X40" s="9"/>
      <c r="Y40" s="9"/>
      <c r="Z40" s="9"/>
      <c r="AA40" s="9"/>
      <c r="AB40" s="9"/>
      <c r="AC40" s="9"/>
      <c r="AD40" s="9"/>
      <c r="AE40" s="9"/>
      <c r="AF40" s="9"/>
      <c r="AG40" s="9"/>
      <c r="AH40" s="9"/>
      <c r="AI40" s="9"/>
      <c r="AJ40" s="9"/>
      <c r="AK40" s="9"/>
      <c r="AL40" s="9"/>
      <c r="AM40" s="9"/>
      <c r="AN40" s="9"/>
      <c r="AO40" s="9"/>
      <c r="AP40" s="9"/>
      <c r="AQ40" s="9"/>
      <c r="AR40" s="9"/>
      <c r="AS40" s="9"/>
      <c r="AT40" s="9"/>
      <c r="AU40" s="9"/>
      <c r="AV40" s="9"/>
      <c r="AW40" s="9"/>
      <c r="AX40" s="9"/>
      <c r="AY40" s="9"/>
      <c r="AZ40" s="9"/>
      <c r="BA40" s="9"/>
      <c r="BB40" s="9"/>
      <c r="BC40" s="9"/>
      <c r="BD40" s="9"/>
      <c r="BE40" s="9"/>
      <c r="BF40" s="9"/>
      <c r="BG40" s="9"/>
      <c r="BH40" s="9"/>
      <c r="BI40" s="9"/>
      <c r="BJ40" s="9"/>
      <c r="BK40" s="8"/>
      <c r="BL40" s="8"/>
      <c r="BM40" s="8"/>
      <c r="BN40" s="8"/>
      <c r="BO40" s="8"/>
      <c r="BP40" s="8"/>
      <c r="BQ40" s="8"/>
      <c r="BR40" s="8"/>
      <c r="BS40" s="8"/>
      <c r="BT40" s="8"/>
      <c r="BU40" s="8"/>
      <c r="BV40" s="8"/>
      <c r="BW40" s="8"/>
      <c r="BX40" s="8"/>
      <c r="BY40" s="8"/>
      <c r="BZ40" s="8"/>
      <c r="CA40" s="8"/>
      <c r="CB40" s="8"/>
      <c r="CC40" s="8"/>
      <c r="CD40" s="8"/>
      <c r="CE40" s="8"/>
      <c r="CF40" s="8"/>
      <c r="CG40" s="8"/>
      <c r="CH40" s="8"/>
      <c r="CI40" s="8"/>
      <c r="CJ40" s="8"/>
      <c r="CK40" s="8"/>
      <c r="CL40" s="8"/>
      <c r="CM40" s="8"/>
      <c r="CN40" s="8"/>
      <c r="CO40" s="8"/>
      <c r="CP40" s="8"/>
      <c r="CQ40" s="8"/>
      <c r="CR40" s="8"/>
      <c r="CS40" s="8"/>
      <c r="CT40" s="8"/>
      <c r="CU40" s="8"/>
      <c r="CV40" s="8"/>
      <c r="CW40" s="8"/>
      <c r="CX40" s="8"/>
      <c r="CY40" s="8"/>
      <c r="CZ40" s="8"/>
      <c r="DA40" s="8"/>
      <c r="DB40" s="8"/>
      <c r="DC40" s="8"/>
      <c r="DD40" s="8"/>
      <c r="DE40" s="8"/>
      <c r="DF40" s="8"/>
      <c r="DG40" s="8"/>
      <c r="DH40" s="8"/>
      <c r="DI40" s="8"/>
    </row>
  </sheetData>
  <mergeCells count="27">
    <mergeCell ref="A5:T5"/>
    <mergeCell ref="Q20:R20"/>
    <mergeCell ref="S20:T20"/>
    <mergeCell ref="A7:T7"/>
    <mergeCell ref="A8:T8"/>
    <mergeCell ref="A9:T9"/>
    <mergeCell ref="A10:T10"/>
    <mergeCell ref="A11:T11"/>
    <mergeCell ref="A12:T12"/>
    <mergeCell ref="A13:T13"/>
    <mergeCell ref="A14:T14"/>
    <mergeCell ref="A15:T15"/>
    <mergeCell ref="A16:T16"/>
    <mergeCell ref="A17:T17"/>
    <mergeCell ref="A18:T18"/>
    <mergeCell ref="A19:T19"/>
    <mergeCell ref="B27:R27"/>
    <mergeCell ref="L20:M21"/>
    <mergeCell ref="N20:O21"/>
    <mergeCell ref="P20:P21"/>
    <mergeCell ref="D20:D22"/>
    <mergeCell ref="B20:C21"/>
    <mergeCell ref="A20:A22"/>
    <mergeCell ref="E20:F21"/>
    <mergeCell ref="G20:H21"/>
    <mergeCell ref="I20:J21"/>
    <mergeCell ref="K20:K21"/>
  </mergeCells>
  <pageMargins left="0.78740157480314965" right="0.78740157480314965" top="0.78740157480314965" bottom="0.39370078740157483" header="0.19685039370078741" footer="0.19685039370078741"/>
  <pageSetup paperSize="8" scale="6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4">
    <pageSetUpPr fitToPage="1"/>
  </sheetPr>
  <dimension ref="A1:AA35"/>
  <sheetViews>
    <sheetView view="pageBreakPreview" topLeftCell="A17" zoomScale="80" zoomScaleSheetLayoutView="80" workbookViewId="0">
      <selection activeCell="R36" sqref="R36"/>
    </sheetView>
  </sheetViews>
  <sheetFormatPr defaultColWidth="10.7109375" defaultRowHeight="15.75" x14ac:dyDescent="0.25"/>
  <cols>
    <col min="1" max="1" width="10.7109375" style="6"/>
    <col min="2" max="5" width="29.42578125" style="6" customWidth="1"/>
    <col min="6" max="6" width="8.7109375" style="6" customWidth="1"/>
    <col min="7" max="7" width="10.28515625" style="6" customWidth="1"/>
    <col min="8" max="8" width="8.7109375" style="6" customWidth="1"/>
    <col min="9" max="9" width="8.28515625" style="6" customWidth="1"/>
    <col min="10" max="10" width="22.140625" style="6" customWidth="1"/>
    <col min="11" max="11" width="11.140625" style="6" customWidth="1"/>
    <col min="12" max="12" width="18.5703125" style="6" customWidth="1"/>
    <col min="13" max="13" width="13.42578125" style="6" customWidth="1"/>
    <col min="14" max="14" width="12.42578125" style="6" customWidth="1"/>
    <col min="15" max="16" width="8.7109375" style="6" customWidth="1"/>
    <col min="17" max="17" width="11.85546875" style="6" customWidth="1"/>
    <col min="18" max="18" width="12" style="6" customWidth="1"/>
    <col min="19" max="19" width="18.28515625" style="6" customWidth="1"/>
    <col min="20" max="20" width="22.42578125" style="6" customWidth="1"/>
    <col min="21" max="21" width="30.7109375" style="6" customWidth="1"/>
    <col min="22" max="22" width="8.7109375" style="6" customWidth="1"/>
    <col min="23" max="23" width="12.42578125" style="6" customWidth="1"/>
    <col min="24" max="24" width="24.5703125" style="6" customWidth="1"/>
    <col min="25" max="25" width="15.28515625" style="6" customWidth="1"/>
    <col min="26" max="26" width="18.5703125" style="6" customWidth="1"/>
    <col min="27" max="27" width="19.140625" style="6" customWidth="1"/>
    <col min="28" max="240" width="10.7109375" style="6"/>
    <col min="241" max="242" width="15.7109375" style="6" customWidth="1"/>
    <col min="243" max="245" width="14.7109375" style="6" customWidth="1"/>
    <col min="246" max="249" width="13.7109375" style="6" customWidth="1"/>
    <col min="250" max="253" width="15.7109375" style="6" customWidth="1"/>
    <col min="254" max="254" width="22.85546875" style="6" customWidth="1"/>
    <col min="255" max="255" width="20.7109375" style="6" customWidth="1"/>
    <col min="256" max="256" width="17.7109375" style="6" customWidth="1"/>
    <col min="257" max="265" width="14.7109375" style="6" customWidth="1"/>
    <col min="266" max="496" width="10.7109375" style="6"/>
    <col min="497" max="498" width="15.7109375" style="6" customWidth="1"/>
    <col min="499" max="501" width="14.7109375" style="6" customWidth="1"/>
    <col min="502" max="505" width="13.7109375" style="6" customWidth="1"/>
    <col min="506" max="509" width="15.7109375" style="6" customWidth="1"/>
    <col min="510" max="510" width="22.85546875" style="6" customWidth="1"/>
    <col min="511" max="511" width="20.7109375" style="6" customWidth="1"/>
    <col min="512" max="512" width="17.7109375" style="6" customWidth="1"/>
    <col min="513" max="521" width="14.7109375" style="6" customWidth="1"/>
    <col min="522" max="752" width="10.7109375" style="6"/>
    <col min="753" max="754" width="15.7109375" style="6" customWidth="1"/>
    <col min="755" max="757" width="14.7109375" style="6" customWidth="1"/>
    <col min="758" max="761" width="13.7109375" style="6" customWidth="1"/>
    <col min="762" max="765" width="15.7109375" style="6" customWidth="1"/>
    <col min="766" max="766" width="22.85546875" style="6" customWidth="1"/>
    <col min="767" max="767" width="20.7109375" style="6" customWidth="1"/>
    <col min="768" max="768" width="17.7109375" style="6" customWidth="1"/>
    <col min="769" max="777" width="14.7109375" style="6" customWidth="1"/>
    <col min="778" max="1008" width="10.7109375" style="6"/>
    <col min="1009" max="1010" width="15.7109375" style="6" customWidth="1"/>
    <col min="1011" max="1013" width="14.7109375" style="6" customWidth="1"/>
    <col min="1014" max="1017" width="13.7109375" style="6" customWidth="1"/>
    <col min="1018" max="1021" width="15.7109375" style="6" customWidth="1"/>
    <col min="1022" max="1022" width="22.85546875" style="6" customWidth="1"/>
    <col min="1023" max="1023" width="20.7109375" style="6" customWidth="1"/>
    <col min="1024" max="1024" width="17.7109375" style="6" customWidth="1"/>
    <col min="1025" max="1033" width="14.7109375" style="6" customWidth="1"/>
    <col min="1034" max="1264" width="10.7109375" style="6"/>
    <col min="1265" max="1266" width="15.7109375" style="6" customWidth="1"/>
    <col min="1267" max="1269" width="14.7109375" style="6" customWidth="1"/>
    <col min="1270" max="1273" width="13.7109375" style="6" customWidth="1"/>
    <col min="1274" max="1277" width="15.7109375" style="6" customWidth="1"/>
    <col min="1278" max="1278" width="22.85546875" style="6" customWidth="1"/>
    <col min="1279" max="1279" width="20.7109375" style="6" customWidth="1"/>
    <col min="1280" max="1280" width="17.7109375" style="6" customWidth="1"/>
    <col min="1281" max="1289" width="14.7109375" style="6" customWidth="1"/>
    <col min="1290" max="1520" width="10.7109375" style="6"/>
    <col min="1521" max="1522" width="15.7109375" style="6" customWidth="1"/>
    <col min="1523" max="1525" width="14.7109375" style="6" customWidth="1"/>
    <col min="1526" max="1529" width="13.7109375" style="6" customWidth="1"/>
    <col min="1530" max="1533" width="15.7109375" style="6" customWidth="1"/>
    <col min="1534" max="1534" width="22.85546875" style="6" customWidth="1"/>
    <col min="1535" max="1535" width="20.7109375" style="6" customWidth="1"/>
    <col min="1536" max="1536" width="17.7109375" style="6" customWidth="1"/>
    <col min="1537" max="1545" width="14.7109375" style="6" customWidth="1"/>
    <col min="1546" max="1776" width="10.7109375" style="6"/>
    <col min="1777" max="1778" width="15.7109375" style="6" customWidth="1"/>
    <col min="1779" max="1781" width="14.7109375" style="6" customWidth="1"/>
    <col min="1782" max="1785" width="13.7109375" style="6" customWidth="1"/>
    <col min="1786" max="1789" width="15.7109375" style="6" customWidth="1"/>
    <col min="1790" max="1790" width="22.85546875" style="6" customWidth="1"/>
    <col min="1791" max="1791" width="20.7109375" style="6" customWidth="1"/>
    <col min="1792" max="1792" width="17.7109375" style="6" customWidth="1"/>
    <col min="1793" max="1801" width="14.7109375" style="6" customWidth="1"/>
    <col min="1802" max="2032" width="10.7109375" style="6"/>
    <col min="2033" max="2034" width="15.7109375" style="6" customWidth="1"/>
    <col min="2035" max="2037" width="14.7109375" style="6" customWidth="1"/>
    <col min="2038" max="2041" width="13.7109375" style="6" customWidth="1"/>
    <col min="2042" max="2045" width="15.7109375" style="6" customWidth="1"/>
    <col min="2046" max="2046" width="22.85546875" style="6" customWidth="1"/>
    <col min="2047" max="2047" width="20.7109375" style="6" customWidth="1"/>
    <col min="2048" max="2048" width="17.7109375" style="6" customWidth="1"/>
    <col min="2049" max="2057" width="14.7109375" style="6" customWidth="1"/>
    <col min="2058" max="2288" width="10.7109375" style="6"/>
    <col min="2289" max="2290" width="15.7109375" style="6" customWidth="1"/>
    <col min="2291" max="2293" width="14.7109375" style="6" customWidth="1"/>
    <col min="2294" max="2297" width="13.7109375" style="6" customWidth="1"/>
    <col min="2298" max="2301" width="15.7109375" style="6" customWidth="1"/>
    <col min="2302" max="2302" width="22.85546875" style="6" customWidth="1"/>
    <col min="2303" max="2303" width="20.7109375" style="6" customWidth="1"/>
    <col min="2304" max="2304" width="17.7109375" style="6" customWidth="1"/>
    <col min="2305" max="2313" width="14.7109375" style="6" customWidth="1"/>
    <col min="2314" max="2544" width="10.7109375" style="6"/>
    <col min="2545" max="2546" width="15.7109375" style="6" customWidth="1"/>
    <col min="2547" max="2549" width="14.7109375" style="6" customWidth="1"/>
    <col min="2550" max="2553" width="13.7109375" style="6" customWidth="1"/>
    <col min="2554" max="2557" width="15.7109375" style="6" customWidth="1"/>
    <col min="2558" max="2558" width="22.85546875" style="6" customWidth="1"/>
    <col min="2559" max="2559" width="20.7109375" style="6" customWidth="1"/>
    <col min="2560" max="2560" width="17.7109375" style="6" customWidth="1"/>
    <col min="2561" max="2569" width="14.7109375" style="6" customWidth="1"/>
    <col min="2570" max="2800" width="10.7109375" style="6"/>
    <col min="2801" max="2802" width="15.7109375" style="6" customWidth="1"/>
    <col min="2803" max="2805" width="14.7109375" style="6" customWidth="1"/>
    <col min="2806" max="2809" width="13.7109375" style="6" customWidth="1"/>
    <col min="2810" max="2813" width="15.7109375" style="6" customWidth="1"/>
    <col min="2814" max="2814" width="22.85546875" style="6" customWidth="1"/>
    <col min="2815" max="2815" width="20.7109375" style="6" customWidth="1"/>
    <col min="2816" max="2816" width="17.7109375" style="6" customWidth="1"/>
    <col min="2817" max="2825" width="14.7109375" style="6" customWidth="1"/>
    <col min="2826" max="3056" width="10.7109375" style="6"/>
    <col min="3057" max="3058" width="15.7109375" style="6" customWidth="1"/>
    <col min="3059" max="3061" width="14.7109375" style="6" customWidth="1"/>
    <col min="3062" max="3065" width="13.7109375" style="6" customWidth="1"/>
    <col min="3066" max="3069" width="15.7109375" style="6" customWidth="1"/>
    <col min="3070" max="3070" width="22.85546875" style="6" customWidth="1"/>
    <col min="3071" max="3071" width="20.7109375" style="6" customWidth="1"/>
    <col min="3072" max="3072" width="17.7109375" style="6" customWidth="1"/>
    <col min="3073" max="3081" width="14.7109375" style="6" customWidth="1"/>
    <col min="3082" max="3312" width="10.7109375" style="6"/>
    <col min="3313" max="3314" width="15.7109375" style="6" customWidth="1"/>
    <col min="3315" max="3317" width="14.7109375" style="6" customWidth="1"/>
    <col min="3318" max="3321" width="13.7109375" style="6" customWidth="1"/>
    <col min="3322" max="3325" width="15.7109375" style="6" customWidth="1"/>
    <col min="3326" max="3326" width="22.85546875" style="6" customWidth="1"/>
    <col min="3327" max="3327" width="20.7109375" style="6" customWidth="1"/>
    <col min="3328" max="3328" width="17.7109375" style="6" customWidth="1"/>
    <col min="3329" max="3337" width="14.7109375" style="6" customWidth="1"/>
    <col min="3338" max="3568" width="10.7109375" style="6"/>
    <col min="3569" max="3570" width="15.7109375" style="6" customWidth="1"/>
    <col min="3571" max="3573" width="14.7109375" style="6" customWidth="1"/>
    <col min="3574" max="3577" width="13.7109375" style="6" customWidth="1"/>
    <col min="3578" max="3581" width="15.7109375" style="6" customWidth="1"/>
    <col min="3582" max="3582" width="22.85546875" style="6" customWidth="1"/>
    <col min="3583" max="3583" width="20.7109375" style="6" customWidth="1"/>
    <col min="3584" max="3584" width="17.7109375" style="6" customWidth="1"/>
    <col min="3585" max="3593" width="14.7109375" style="6" customWidth="1"/>
    <col min="3594" max="3824" width="10.7109375" style="6"/>
    <col min="3825" max="3826" width="15.7109375" style="6" customWidth="1"/>
    <col min="3827" max="3829" width="14.7109375" style="6" customWidth="1"/>
    <col min="3830" max="3833" width="13.7109375" style="6" customWidth="1"/>
    <col min="3834" max="3837" width="15.7109375" style="6" customWidth="1"/>
    <col min="3838" max="3838" width="22.85546875" style="6" customWidth="1"/>
    <col min="3839" max="3839" width="20.7109375" style="6" customWidth="1"/>
    <col min="3840" max="3840" width="17.7109375" style="6" customWidth="1"/>
    <col min="3841" max="3849" width="14.7109375" style="6" customWidth="1"/>
    <col min="3850" max="4080" width="10.7109375" style="6"/>
    <col min="4081" max="4082" width="15.7109375" style="6" customWidth="1"/>
    <col min="4083" max="4085" width="14.7109375" style="6" customWidth="1"/>
    <col min="4086" max="4089" width="13.7109375" style="6" customWidth="1"/>
    <col min="4090" max="4093" width="15.7109375" style="6" customWidth="1"/>
    <col min="4094" max="4094" width="22.85546875" style="6" customWidth="1"/>
    <col min="4095" max="4095" width="20.7109375" style="6" customWidth="1"/>
    <col min="4096" max="4096" width="17.7109375" style="6" customWidth="1"/>
    <col min="4097" max="4105" width="14.7109375" style="6" customWidth="1"/>
    <col min="4106" max="4336" width="10.7109375" style="6"/>
    <col min="4337" max="4338" width="15.7109375" style="6" customWidth="1"/>
    <col min="4339" max="4341" width="14.7109375" style="6" customWidth="1"/>
    <col min="4342" max="4345" width="13.7109375" style="6" customWidth="1"/>
    <col min="4346" max="4349" width="15.7109375" style="6" customWidth="1"/>
    <col min="4350" max="4350" width="22.85546875" style="6" customWidth="1"/>
    <col min="4351" max="4351" width="20.7109375" style="6" customWidth="1"/>
    <col min="4352" max="4352" width="17.7109375" style="6" customWidth="1"/>
    <col min="4353" max="4361" width="14.7109375" style="6" customWidth="1"/>
    <col min="4362" max="4592" width="10.7109375" style="6"/>
    <col min="4593" max="4594" width="15.7109375" style="6" customWidth="1"/>
    <col min="4595" max="4597" width="14.7109375" style="6" customWidth="1"/>
    <col min="4598" max="4601" width="13.7109375" style="6" customWidth="1"/>
    <col min="4602" max="4605" width="15.7109375" style="6" customWidth="1"/>
    <col min="4606" max="4606" width="22.85546875" style="6" customWidth="1"/>
    <col min="4607" max="4607" width="20.7109375" style="6" customWidth="1"/>
    <col min="4608" max="4608" width="17.7109375" style="6" customWidth="1"/>
    <col min="4609" max="4617" width="14.7109375" style="6" customWidth="1"/>
    <col min="4618" max="4848" width="10.7109375" style="6"/>
    <col min="4849" max="4850" width="15.7109375" style="6" customWidth="1"/>
    <col min="4851" max="4853" width="14.7109375" style="6" customWidth="1"/>
    <col min="4854" max="4857" width="13.7109375" style="6" customWidth="1"/>
    <col min="4858" max="4861" width="15.7109375" style="6" customWidth="1"/>
    <col min="4862" max="4862" width="22.85546875" style="6" customWidth="1"/>
    <col min="4863" max="4863" width="20.7109375" style="6" customWidth="1"/>
    <col min="4864" max="4864" width="17.7109375" style="6" customWidth="1"/>
    <col min="4865" max="4873" width="14.7109375" style="6" customWidth="1"/>
    <col min="4874" max="5104" width="10.7109375" style="6"/>
    <col min="5105" max="5106" width="15.7109375" style="6" customWidth="1"/>
    <col min="5107" max="5109" width="14.7109375" style="6" customWidth="1"/>
    <col min="5110" max="5113" width="13.7109375" style="6" customWidth="1"/>
    <col min="5114" max="5117" width="15.7109375" style="6" customWidth="1"/>
    <col min="5118" max="5118" width="22.85546875" style="6" customWidth="1"/>
    <col min="5119" max="5119" width="20.7109375" style="6" customWidth="1"/>
    <col min="5120" max="5120" width="17.7109375" style="6" customWidth="1"/>
    <col min="5121" max="5129" width="14.7109375" style="6" customWidth="1"/>
    <col min="5130" max="5360" width="10.7109375" style="6"/>
    <col min="5361" max="5362" width="15.7109375" style="6" customWidth="1"/>
    <col min="5363" max="5365" width="14.7109375" style="6" customWidth="1"/>
    <col min="5366" max="5369" width="13.7109375" style="6" customWidth="1"/>
    <col min="5370" max="5373" width="15.7109375" style="6" customWidth="1"/>
    <col min="5374" max="5374" width="22.85546875" style="6" customWidth="1"/>
    <col min="5375" max="5375" width="20.7109375" style="6" customWidth="1"/>
    <col min="5376" max="5376" width="17.7109375" style="6" customWidth="1"/>
    <col min="5377" max="5385" width="14.7109375" style="6" customWidth="1"/>
    <col min="5386" max="5616" width="10.7109375" style="6"/>
    <col min="5617" max="5618" width="15.7109375" style="6" customWidth="1"/>
    <col min="5619" max="5621" width="14.7109375" style="6" customWidth="1"/>
    <col min="5622" max="5625" width="13.7109375" style="6" customWidth="1"/>
    <col min="5626" max="5629" width="15.7109375" style="6" customWidth="1"/>
    <col min="5630" max="5630" width="22.85546875" style="6" customWidth="1"/>
    <col min="5631" max="5631" width="20.7109375" style="6" customWidth="1"/>
    <col min="5632" max="5632" width="17.7109375" style="6" customWidth="1"/>
    <col min="5633" max="5641" width="14.7109375" style="6" customWidth="1"/>
    <col min="5642" max="5872" width="10.7109375" style="6"/>
    <col min="5873" max="5874" width="15.7109375" style="6" customWidth="1"/>
    <col min="5875" max="5877" width="14.7109375" style="6" customWidth="1"/>
    <col min="5878" max="5881" width="13.7109375" style="6" customWidth="1"/>
    <col min="5882" max="5885" width="15.7109375" style="6" customWidth="1"/>
    <col min="5886" max="5886" width="22.85546875" style="6" customWidth="1"/>
    <col min="5887" max="5887" width="20.7109375" style="6" customWidth="1"/>
    <col min="5888" max="5888" width="17.7109375" style="6" customWidth="1"/>
    <col min="5889" max="5897" width="14.7109375" style="6" customWidth="1"/>
    <col min="5898" max="6128" width="10.7109375" style="6"/>
    <col min="6129" max="6130" width="15.7109375" style="6" customWidth="1"/>
    <col min="6131" max="6133" width="14.7109375" style="6" customWidth="1"/>
    <col min="6134" max="6137" width="13.7109375" style="6" customWidth="1"/>
    <col min="6138" max="6141" width="15.7109375" style="6" customWidth="1"/>
    <col min="6142" max="6142" width="22.85546875" style="6" customWidth="1"/>
    <col min="6143" max="6143" width="20.7109375" style="6" customWidth="1"/>
    <col min="6144" max="6144" width="17.7109375" style="6" customWidth="1"/>
    <col min="6145" max="6153" width="14.7109375" style="6" customWidth="1"/>
    <col min="6154" max="6384" width="10.7109375" style="6"/>
    <col min="6385" max="6386" width="15.7109375" style="6" customWidth="1"/>
    <col min="6387" max="6389" width="14.7109375" style="6" customWidth="1"/>
    <col min="6390" max="6393" width="13.7109375" style="6" customWidth="1"/>
    <col min="6394" max="6397" width="15.7109375" style="6" customWidth="1"/>
    <col min="6398" max="6398" width="22.85546875" style="6" customWidth="1"/>
    <col min="6399" max="6399" width="20.7109375" style="6" customWidth="1"/>
    <col min="6400" max="6400" width="17.7109375" style="6" customWidth="1"/>
    <col min="6401" max="6409" width="14.7109375" style="6" customWidth="1"/>
    <col min="6410" max="6640" width="10.7109375" style="6"/>
    <col min="6641" max="6642" width="15.7109375" style="6" customWidth="1"/>
    <col min="6643" max="6645" width="14.7109375" style="6" customWidth="1"/>
    <col min="6646" max="6649" width="13.7109375" style="6" customWidth="1"/>
    <col min="6650" max="6653" width="15.7109375" style="6" customWidth="1"/>
    <col min="6654" max="6654" width="22.85546875" style="6" customWidth="1"/>
    <col min="6655" max="6655" width="20.7109375" style="6" customWidth="1"/>
    <col min="6656" max="6656" width="17.7109375" style="6" customWidth="1"/>
    <col min="6657" max="6665" width="14.7109375" style="6" customWidth="1"/>
    <col min="6666" max="6896" width="10.7109375" style="6"/>
    <col min="6897" max="6898" width="15.7109375" style="6" customWidth="1"/>
    <col min="6899" max="6901" width="14.7109375" style="6" customWidth="1"/>
    <col min="6902" max="6905" width="13.7109375" style="6" customWidth="1"/>
    <col min="6906" max="6909" width="15.7109375" style="6" customWidth="1"/>
    <col min="6910" max="6910" width="22.85546875" style="6" customWidth="1"/>
    <col min="6911" max="6911" width="20.7109375" style="6" customWidth="1"/>
    <col min="6912" max="6912" width="17.7109375" style="6" customWidth="1"/>
    <col min="6913" max="6921" width="14.7109375" style="6" customWidth="1"/>
    <col min="6922" max="7152" width="10.7109375" style="6"/>
    <col min="7153" max="7154" width="15.7109375" style="6" customWidth="1"/>
    <col min="7155" max="7157" width="14.7109375" style="6" customWidth="1"/>
    <col min="7158" max="7161" width="13.7109375" style="6" customWidth="1"/>
    <col min="7162" max="7165" width="15.7109375" style="6" customWidth="1"/>
    <col min="7166" max="7166" width="22.85546875" style="6" customWidth="1"/>
    <col min="7167" max="7167" width="20.7109375" style="6" customWidth="1"/>
    <col min="7168" max="7168" width="17.7109375" style="6" customWidth="1"/>
    <col min="7169" max="7177" width="14.7109375" style="6" customWidth="1"/>
    <col min="7178" max="7408" width="10.7109375" style="6"/>
    <col min="7409" max="7410" width="15.7109375" style="6" customWidth="1"/>
    <col min="7411" max="7413" width="14.7109375" style="6" customWidth="1"/>
    <col min="7414" max="7417" width="13.7109375" style="6" customWidth="1"/>
    <col min="7418" max="7421" width="15.7109375" style="6" customWidth="1"/>
    <col min="7422" max="7422" width="22.85546875" style="6" customWidth="1"/>
    <col min="7423" max="7423" width="20.7109375" style="6" customWidth="1"/>
    <col min="7424" max="7424" width="17.7109375" style="6" customWidth="1"/>
    <col min="7425" max="7433" width="14.7109375" style="6" customWidth="1"/>
    <col min="7434" max="7664" width="10.7109375" style="6"/>
    <col min="7665" max="7666" width="15.7109375" style="6" customWidth="1"/>
    <col min="7667" max="7669" width="14.7109375" style="6" customWidth="1"/>
    <col min="7670" max="7673" width="13.7109375" style="6" customWidth="1"/>
    <col min="7674" max="7677" width="15.7109375" style="6" customWidth="1"/>
    <col min="7678" max="7678" width="22.85546875" style="6" customWidth="1"/>
    <col min="7679" max="7679" width="20.7109375" style="6" customWidth="1"/>
    <col min="7680" max="7680" width="17.7109375" style="6" customWidth="1"/>
    <col min="7681" max="7689" width="14.7109375" style="6" customWidth="1"/>
    <col min="7690" max="7920" width="10.7109375" style="6"/>
    <col min="7921" max="7922" width="15.7109375" style="6" customWidth="1"/>
    <col min="7923" max="7925" width="14.7109375" style="6" customWidth="1"/>
    <col min="7926" max="7929" width="13.7109375" style="6" customWidth="1"/>
    <col min="7930" max="7933" width="15.7109375" style="6" customWidth="1"/>
    <col min="7934" max="7934" width="22.85546875" style="6" customWidth="1"/>
    <col min="7935" max="7935" width="20.7109375" style="6" customWidth="1"/>
    <col min="7936" max="7936" width="17.7109375" style="6" customWidth="1"/>
    <col min="7937" max="7945" width="14.7109375" style="6" customWidth="1"/>
    <col min="7946" max="8176" width="10.7109375" style="6"/>
    <col min="8177" max="8178" width="15.7109375" style="6" customWidth="1"/>
    <col min="8179" max="8181" width="14.7109375" style="6" customWidth="1"/>
    <col min="8182" max="8185" width="13.7109375" style="6" customWidth="1"/>
    <col min="8186" max="8189" width="15.7109375" style="6" customWidth="1"/>
    <col min="8190" max="8190" width="22.85546875" style="6" customWidth="1"/>
    <col min="8191" max="8191" width="20.7109375" style="6" customWidth="1"/>
    <col min="8192" max="8192" width="17.7109375" style="6" customWidth="1"/>
    <col min="8193" max="8201" width="14.7109375" style="6" customWidth="1"/>
    <col min="8202" max="8432" width="10.7109375" style="6"/>
    <col min="8433" max="8434" width="15.7109375" style="6" customWidth="1"/>
    <col min="8435" max="8437" width="14.7109375" style="6" customWidth="1"/>
    <col min="8438" max="8441" width="13.7109375" style="6" customWidth="1"/>
    <col min="8442" max="8445" width="15.7109375" style="6" customWidth="1"/>
    <col min="8446" max="8446" width="22.85546875" style="6" customWidth="1"/>
    <col min="8447" max="8447" width="20.7109375" style="6" customWidth="1"/>
    <col min="8448" max="8448" width="17.7109375" style="6" customWidth="1"/>
    <col min="8449" max="8457" width="14.7109375" style="6" customWidth="1"/>
    <col min="8458" max="8688" width="10.7109375" style="6"/>
    <col min="8689" max="8690" width="15.7109375" style="6" customWidth="1"/>
    <col min="8691" max="8693" width="14.7109375" style="6" customWidth="1"/>
    <col min="8694" max="8697" width="13.7109375" style="6" customWidth="1"/>
    <col min="8698" max="8701" width="15.7109375" style="6" customWidth="1"/>
    <col min="8702" max="8702" width="22.85546875" style="6" customWidth="1"/>
    <col min="8703" max="8703" width="20.7109375" style="6" customWidth="1"/>
    <col min="8704" max="8704" width="17.7109375" style="6" customWidth="1"/>
    <col min="8705" max="8713" width="14.7109375" style="6" customWidth="1"/>
    <col min="8714" max="8944" width="10.7109375" style="6"/>
    <col min="8945" max="8946" width="15.7109375" style="6" customWidth="1"/>
    <col min="8947" max="8949" width="14.7109375" style="6" customWidth="1"/>
    <col min="8950" max="8953" width="13.7109375" style="6" customWidth="1"/>
    <col min="8954" max="8957" width="15.7109375" style="6" customWidth="1"/>
    <col min="8958" max="8958" width="22.85546875" style="6" customWidth="1"/>
    <col min="8959" max="8959" width="20.7109375" style="6" customWidth="1"/>
    <col min="8960" max="8960" width="17.7109375" style="6" customWidth="1"/>
    <col min="8961" max="8969" width="14.7109375" style="6" customWidth="1"/>
    <col min="8970" max="9200" width="10.7109375" style="6"/>
    <col min="9201" max="9202" width="15.7109375" style="6" customWidth="1"/>
    <col min="9203" max="9205" width="14.7109375" style="6" customWidth="1"/>
    <col min="9206" max="9209" width="13.7109375" style="6" customWidth="1"/>
    <col min="9210" max="9213" width="15.7109375" style="6" customWidth="1"/>
    <col min="9214" max="9214" width="22.85546875" style="6" customWidth="1"/>
    <col min="9215" max="9215" width="20.7109375" style="6" customWidth="1"/>
    <col min="9216" max="9216" width="17.7109375" style="6" customWidth="1"/>
    <col min="9217" max="9225" width="14.7109375" style="6" customWidth="1"/>
    <col min="9226" max="9456" width="10.7109375" style="6"/>
    <col min="9457" max="9458" width="15.7109375" style="6" customWidth="1"/>
    <col min="9459" max="9461" width="14.7109375" style="6" customWidth="1"/>
    <col min="9462" max="9465" width="13.7109375" style="6" customWidth="1"/>
    <col min="9466" max="9469" width="15.7109375" style="6" customWidth="1"/>
    <col min="9470" max="9470" width="22.85546875" style="6" customWidth="1"/>
    <col min="9471" max="9471" width="20.7109375" style="6" customWidth="1"/>
    <col min="9472" max="9472" width="17.7109375" style="6" customWidth="1"/>
    <col min="9473" max="9481" width="14.7109375" style="6" customWidth="1"/>
    <col min="9482" max="9712" width="10.7109375" style="6"/>
    <col min="9713" max="9714" width="15.7109375" style="6" customWidth="1"/>
    <col min="9715" max="9717" width="14.7109375" style="6" customWidth="1"/>
    <col min="9718" max="9721" width="13.7109375" style="6" customWidth="1"/>
    <col min="9722" max="9725" width="15.7109375" style="6" customWidth="1"/>
    <col min="9726" max="9726" width="22.85546875" style="6" customWidth="1"/>
    <col min="9727" max="9727" width="20.7109375" style="6" customWidth="1"/>
    <col min="9728" max="9728" width="17.7109375" style="6" customWidth="1"/>
    <col min="9729" max="9737" width="14.7109375" style="6" customWidth="1"/>
    <col min="9738" max="9968" width="10.7109375" style="6"/>
    <col min="9969" max="9970" width="15.7109375" style="6" customWidth="1"/>
    <col min="9971" max="9973" width="14.7109375" style="6" customWidth="1"/>
    <col min="9974" max="9977" width="13.7109375" style="6" customWidth="1"/>
    <col min="9978" max="9981" width="15.7109375" style="6" customWidth="1"/>
    <col min="9982" max="9982" width="22.85546875" style="6" customWidth="1"/>
    <col min="9983" max="9983" width="20.7109375" style="6" customWidth="1"/>
    <col min="9984" max="9984" width="17.7109375" style="6" customWidth="1"/>
    <col min="9985" max="9993" width="14.7109375" style="6" customWidth="1"/>
    <col min="9994" max="10224" width="10.7109375" style="6"/>
    <col min="10225" max="10226" width="15.7109375" style="6" customWidth="1"/>
    <col min="10227" max="10229" width="14.7109375" style="6" customWidth="1"/>
    <col min="10230" max="10233" width="13.7109375" style="6" customWidth="1"/>
    <col min="10234" max="10237" width="15.7109375" style="6" customWidth="1"/>
    <col min="10238" max="10238" width="22.85546875" style="6" customWidth="1"/>
    <col min="10239" max="10239" width="20.7109375" style="6" customWidth="1"/>
    <col min="10240" max="10240" width="17.7109375" style="6" customWidth="1"/>
    <col min="10241" max="10249" width="14.7109375" style="6" customWidth="1"/>
    <col min="10250" max="10480" width="10.7109375" style="6"/>
    <col min="10481" max="10482" width="15.7109375" style="6" customWidth="1"/>
    <col min="10483" max="10485" width="14.7109375" style="6" customWidth="1"/>
    <col min="10486" max="10489" width="13.7109375" style="6" customWidth="1"/>
    <col min="10490" max="10493" width="15.7109375" style="6" customWidth="1"/>
    <col min="10494" max="10494" width="22.85546875" style="6" customWidth="1"/>
    <col min="10495" max="10495" width="20.7109375" style="6" customWidth="1"/>
    <col min="10496" max="10496" width="17.7109375" style="6" customWidth="1"/>
    <col min="10497" max="10505" width="14.7109375" style="6" customWidth="1"/>
    <col min="10506" max="10736" width="10.7109375" style="6"/>
    <col min="10737" max="10738" width="15.7109375" style="6" customWidth="1"/>
    <col min="10739" max="10741" width="14.7109375" style="6" customWidth="1"/>
    <col min="10742" max="10745" width="13.7109375" style="6" customWidth="1"/>
    <col min="10746" max="10749" width="15.7109375" style="6" customWidth="1"/>
    <col min="10750" max="10750" width="22.85546875" style="6" customWidth="1"/>
    <col min="10751" max="10751" width="20.7109375" style="6" customWidth="1"/>
    <col min="10752" max="10752" width="17.7109375" style="6" customWidth="1"/>
    <col min="10753" max="10761" width="14.7109375" style="6" customWidth="1"/>
    <col min="10762" max="10992" width="10.7109375" style="6"/>
    <col min="10993" max="10994" width="15.7109375" style="6" customWidth="1"/>
    <col min="10995" max="10997" width="14.7109375" style="6" customWidth="1"/>
    <col min="10998" max="11001" width="13.7109375" style="6" customWidth="1"/>
    <col min="11002" max="11005" width="15.7109375" style="6" customWidth="1"/>
    <col min="11006" max="11006" width="22.85546875" style="6" customWidth="1"/>
    <col min="11007" max="11007" width="20.7109375" style="6" customWidth="1"/>
    <col min="11008" max="11008" width="17.7109375" style="6" customWidth="1"/>
    <col min="11009" max="11017" width="14.7109375" style="6" customWidth="1"/>
    <col min="11018" max="11248" width="10.7109375" style="6"/>
    <col min="11249" max="11250" width="15.7109375" style="6" customWidth="1"/>
    <col min="11251" max="11253" width="14.7109375" style="6" customWidth="1"/>
    <col min="11254" max="11257" width="13.7109375" style="6" customWidth="1"/>
    <col min="11258" max="11261" width="15.7109375" style="6" customWidth="1"/>
    <col min="11262" max="11262" width="22.85546875" style="6" customWidth="1"/>
    <col min="11263" max="11263" width="20.7109375" style="6" customWidth="1"/>
    <col min="11264" max="11264" width="17.7109375" style="6" customWidth="1"/>
    <col min="11265" max="11273" width="14.7109375" style="6" customWidth="1"/>
    <col min="11274" max="11504" width="10.7109375" style="6"/>
    <col min="11505" max="11506" width="15.7109375" style="6" customWidth="1"/>
    <col min="11507" max="11509" width="14.7109375" style="6" customWidth="1"/>
    <col min="11510" max="11513" width="13.7109375" style="6" customWidth="1"/>
    <col min="11514" max="11517" width="15.7109375" style="6" customWidth="1"/>
    <col min="11518" max="11518" width="22.85546875" style="6" customWidth="1"/>
    <col min="11519" max="11519" width="20.7109375" style="6" customWidth="1"/>
    <col min="11520" max="11520" width="17.7109375" style="6" customWidth="1"/>
    <col min="11521" max="11529" width="14.7109375" style="6" customWidth="1"/>
    <col min="11530" max="11760" width="10.7109375" style="6"/>
    <col min="11761" max="11762" width="15.7109375" style="6" customWidth="1"/>
    <col min="11763" max="11765" width="14.7109375" style="6" customWidth="1"/>
    <col min="11766" max="11769" width="13.7109375" style="6" customWidth="1"/>
    <col min="11770" max="11773" width="15.7109375" style="6" customWidth="1"/>
    <col min="11774" max="11774" width="22.85546875" style="6" customWidth="1"/>
    <col min="11775" max="11775" width="20.7109375" style="6" customWidth="1"/>
    <col min="11776" max="11776" width="17.7109375" style="6" customWidth="1"/>
    <col min="11777" max="11785" width="14.7109375" style="6" customWidth="1"/>
    <col min="11786" max="12016" width="10.7109375" style="6"/>
    <col min="12017" max="12018" width="15.7109375" style="6" customWidth="1"/>
    <col min="12019" max="12021" width="14.7109375" style="6" customWidth="1"/>
    <col min="12022" max="12025" width="13.7109375" style="6" customWidth="1"/>
    <col min="12026" max="12029" width="15.7109375" style="6" customWidth="1"/>
    <col min="12030" max="12030" width="22.85546875" style="6" customWidth="1"/>
    <col min="12031" max="12031" width="20.7109375" style="6" customWidth="1"/>
    <col min="12032" max="12032" width="17.7109375" style="6" customWidth="1"/>
    <col min="12033" max="12041" width="14.7109375" style="6" customWidth="1"/>
    <col min="12042" max="12272" width="10.7109375" style="6"/>
    <col min="12273" max="12274" width="15.7109375" style="6" customWidth="1"/>
    <col min="12275" max="12277" width="14.7109375" style="6" customWidth="1"/>
    <col min="12278" max="12281" width="13.7109375" style="6" customWidth="1"/>
    <col min="12282" max="12285" width="15.7109375" style="6" customWidth="1"/>
    <col min="12286" max="12286" width="22.85546875" style="6" customWidth="1"/>
    <col min="12287" max="12287" width="20.7109375" style="6" customWidth="1"/>
    <col min="12288" max="12288" width="17.7109375" style="6" customWidth="1"/>
    <col min="12289" max="12297" width="14.7109375" style="6" customWidth="1"/>
    <col min="12298" max="12528" width="10.7109375" style="6"/>
    <col min="12529" max="12530" width="15.7109375" style="6" customWidth="1"/>
    <col min="12531" max="12533" width="14.7109375" style="6" customWidth="1"/>
    <col min="12534" max="12537" width="13.7109375" style="6" customWidth="1"/>
    <col min="12538" max="12541" width="15.7109375" style="6" customWidth="1"/>
    <col min="12542" max="12542" width="22.85546875" style="6" customWidth="1"/>
    <col min="12543" max="12543" width="20.7109375" style="6" customWidth="1"/>
    <col min="12544" max="12544" width="17.7109375" style="6" customWidth="1"/>
    <col min="12545" max="12553" width="14.7109375" style="6" customWidth="1"/>
    <col min="12554" max="12784" width="10.7109375" style="6"/>
    <col min="12785" max="12786" width="15.7109375" style="6" customWidth="1"/>
    <col min="12787" max="12789" width="14.7109375" style="6" customWidth="1"/>
    <col min="12790" max="12793" width="13.7109375" style="6" customWidth="1"/>
    <col min="12794" max="12797" width="15.7109375" style="6" customWidth="1"/>
    <col min="12798" max="12798" width="22.85546875" style="6" customWidth="1"/>
    <col min="12799" max="12799" width="20.7109375" style="6" customWidth="1"/>
    <col min="12800" max="12800" width="17.7109375" style="6" customWidth="1"/>
    <col min="12801" max="12809" width="14.7109375" style="6" customWidth="1"/>
    <col min="12810" max="13040" width="10.7109375" style="6"/>
    <col min="13041" max="13042" width="15.7109375" style="6" customWidth="1"/>
    <col min="13043" max="13045" width="14.7109375" style="6" customWidth="1"/>
    <col min="13046" max="13049" width="13.7109375" style="6" customWidth="1"/>
    <col min="13050" max="13053" width="15.7109375" style="6" customWidth="1"/>
    <col min="13054" max="13054" width="22.85546875" style="6" customWidth="1"/>
    <col min="13055" max="13055" width="20.7109375" style="6" customWidth="1"/>
    <col min="13056" max="13056" width="17.7109375" style="6" customWidth="1"/>
    <col min="13057" max="13065" width="14.7109375" style="6" customWidth="1"/>
    <col min="13066" max="13296" width="10.7109375" style="6"/>
    <col min="13297" max="13298" width="15.7109375" style="6" customWidth="1"/>
    <col min="13299" max="13301" width="14.7109375" style="6" customWidth="1"/>
    <col min="13302" max="13305" width="13.7109375" style="6" customWidth="1"/>
    <col min="13306" max="13309" width="15.7109375" style="6" customWidth="1"/>
    <col min="13310" max="13310" width="22.85546875" style="6" customWidth="1"/>
    <col min="13311" max="13311" width="20.7109375" style="6" customWidth="1"/>
    <col min="13312" max="13312" width="17.7109375" style="6" customWidth="1"/>
    <col min="13313" max="13321" width="14.7109375" style="6" customWidth="1"/>
    <col min="13322" max="13552" width="10.7109375" style="6"/>
    <col min="13553" max="13554" width="15.7109375" style="6" customWidth="1"/>
    <col min="13555" max="13557" width="14.7109375" style="6" customWidth="1"/>
    <col min="13558" max="13561" width="13.7109375" style="6" customWidth="1"/>
    <col min="13562" max="13565" width="15.7109375" style="6" customWidth="1"/>
    <col min="13566" max="13566" width="22.85546875" style="6" customWidth="1"/>
    <col min="13567" max="13567" width="20.7109375" style="6" customWidth="1"/>
    <col min="13568" max="13568" width="17.7109375" style="6" customWidth="1"/>
    <col min="13569" max="13577" width="14.7109375" style="6" customWidth="1"/>
    <col min="13578" max="13808" width="10.7109375" style="6"/>
    <col min="13809" max="13810" width="15.7109375" style="6" customWidth="1"/>
    <col min="13811" max="13813" width="14.7109375" style="6" customWidth="1"/>
    <col min="13814" max="13817" width="13.7109375" style="6" customWidth="1"/>
    <col min="13818" max="13821" width="15.7109375" style="6" customWidth="1"/>
    <col min="13822" max="13822" width="22.85546875" style="6" customWidth="1"/>
    <col min="13823" max="13823" width="20.7109375" style="6" customWidth="1"/>
    <col min="13824" max="13824" width="17.7109375" style="6" customWidth="1"/>
    <col min="13825" max="13833" width="14.7109375" style="6" customWidth="1"/>
    <col min="13834" max="14064" width="10.7109375" style="6"/>
    <col min="14065" max="14066" width="15.7109375" style="6" customWidth="1"/>
    <col min="14067" max="14069" width="14.7109375" style="6" customWidth="1"/>
    <col min="14070" max="14073" width="13.7109375" style="6" customWidth="1"/>
    <col min="14074" max="14077" width="15.7109375" style="6" customWidth="1"/>
    <col min="14078" max="14078" width="22.85546875" style="6" customWidth="1"/>
    <col min="14079" max="14079" width="20.7109375" style="6" customWidth="1"/>
    <col min="14080" max="14080" width="17.7109375" style="6" customWidth="1"/>
    <col min="14081" max="14089" width="14.7109375" style="6" customWidth="1"/>
    <col min="14090" max="14320" width="10.7109375" style="6"/>
    <col min="14321" max="14322" width="15.7109375" style="6" customWidth="1"/>
    <col min="14323" max="14325" width="14.7109375" style="6" customWidth="1"/>
    <col min="14326" max="14329" width="13.7109375" style="6" customWidth="1"/>
    <col min="14330" max="14333" width="15.7109375" style="6" customWidth="1"/>
    <col min="14334" max="14334" width="22.85546875" style="6" customWidth="1"/>
    <col min="14335" max="14335" width="20.7109375" style="6" customWidth="1"/>
    <col min="14336" max="14336" width="17.7109375" style="6" customWidth="1"/>
    <col min="14337" max="14345" width="14.7109375" style="6" customWidth="1"/>
    <col min="14346" max="14576" width="10.7109375" style="6"/>
    <col min="14577" max="14578" width="15.7109375" style="6" customWidth="1"/>
    <col min="14579" max="14581" width="14.7109375" style="6" customWidth="1"/>
    <col min="14582" max="14585" width="13.7109375" style="6" customWidth="1"/>
    <col min="14586" max="14589" width="15.7109375" style="6" customWidth="1"/>
    <col min="14590" max="14590" width="22.85546875" style="6" customWidth="1"/>
    <col min="14591" max="14591" width="20.7109375" style="6" customWidth="1"/>
    <col min="14592" max="14592" width="17.7109375" style="6" customWidth="1"/>
    <col min="14593" max="14601" width="14.7109375" style="6" customWidth="1"/>
    <col min="14602" max="14832" width="10.7109375" style="6"/>
    <col min="14833" max="14834" width="15.7109375" style="6" customWidth="1"/>
    <col min="14835" max="14837" width="14.7109375" style="6" customWidth="1"/>
    <col min="14838" max="14841" width="13.7109375" style="6" customWidth="1"/>
    <col min="14842" max="14845" width="15.7109375" style="6" customWidth="1"/>
    <col min="14846" max="14846" width="22.85546875" style="6" customWidth="1"/>
    <col min="14847" max="14847" width="20.7109375" style="6" customWidth="1"/>
    <col min="14848" max="14848" width="17.7109375" style="6" customWidth="1"/>
    <col min="14849" max="14857" width="14.7109375" style="6" customWidth="1"/>
    <col min="14858" max="15088" width="10.7109375" style="6"/>
    <col min="15089" max="15090" width="15.7109375" style="6" customWidth="1"/>
    <col min="15091" max="15093" width="14.7109375" style="6" customWidth="1"/>
    <col min="15094" max="15097" width="13.7109375" style="6" customWidth="1"/>
    <col min="15098" max="15101" width="15.7109375" style="6" customWidth="1"/>
    <col min="15102" max="15102" width="22.85546875" style="6" customWidth="1"/>
    <col min="15103" max="15103" width="20.7109375" style="6" customWidth="1"/>
    <col min="15104" max="15104" width="17.7109375" style="6" customWidth="1"/>
    <col min="15105" max="15113" width="14.7109375" style="6" customWidth="1"/>
    <col min="15114" max="15344" width="10.7109375" style="6"/>
    <col min="15345" max="15346" width="15.7109375" style="6" customWidth="1"/>
    <col min="15347" max="15349" width="14.7109375" style="6" customWidth="1"/>
    <col min="15350" max="15353" width="13.7109375" style="6" customWidth="1"/>
    <col min="15354" max="15357" width="15.7109375" style="6" customWidth="1"/>
    <col min="15358" max="15358" width="22.85546875" style="6" customWidth="1"/>
    <col min="15359" max="15359" width="20.7109375" style="6" customWidth="1"/>
    <col min="15360" max="15360" width="17.7109375" style="6" customWidth="1"/>
    <col min="15361" max="15369" width="14.7109375" style="6" customWidth="1"/>
    <col min="15370" max="15600" width="10.7109375" style="6"/>
    <col min="15601" max="15602" width="15.7109375" style="6" customWidth="1"/>
    <col min="15603" max="15605" width="14.7109375" style="6" customWidth="1"/>
    <col min="15606" max="15609" width="13.7109375" style="6" customWidth="1"/>
    <col min="15610" max="15613" width="15.7109375" style="6" customWidth="1"/>
    <col min="15614" max="15614" width="22.85546875" style="6" customWidth="1"/>
    <col min="15615" max="15615" width="20.7109375" style="6" customWidth="1"/>
    <col min="15616" max="15616" width="17.7109375" style="6" customWidth="1"/>
    <col min="15617" max="15625" width="14.7109375" style="6" customWidth="1"/>
    <col min="15626" max="15856" width="10.7109375" style="6"/>
    <col min="15857" max="15858" width="15.7109375" style="6" customWidth="1"/>
    <col min="15859" max="15861" width="14.7109375" style="6" customWidth="1"/>
    <col min="15862" max="15865" width="13.7109375" style="6" customWidth="1"/>
    <col min="15866" max="15869" width="15.7109375" style="6" customWidth="1"/>
    <col min="15870" max="15870" width="22.85546875" style="6" customWidth="1"/>
    <col min="15871" max="15871" width="20.7109375" style="6" customWidth="1"/>
    <col min="15872" max="15872" width="17.7109375" style="6" customWidth="1"/>
    <col min="15873" max="15881" width="14.7109375" style="6" customWidth="1"/>
    <col min="15882" max="16112" width="10.7109375" style="6"/>
    <col min="16113" max="16114" width="15.7109375" style="6" customWidth="1"/>
    <col min="16115" max="16117" width="14.7109375" style="6" customWidth="1"/>
    <col min="16118" max="16121" width="13.7109375" style="6" customWidth="1"/>
    <col min="16122" max="16125" width="15.7109375" style="6" customWidth="1"/>
    <col min="16126" max="16126" width="22.85546875" style="6" customWidth="1"/>
    <col min="16127" max="16127" width="20.7109375" style="6" customWidth="1"/>
    <col min="16128" max="16128" width="17.7109375" style="6" customWidth="1"/>
    <col min="16129" max="16137" width="14.7109375" style="6" customWidth="1"/>
    <col min="16138" max="16384" width="10.7109375" style="6"/>
  </cols>
  <sheetData>
    <row r="1" spans="1:27" ht="25.5" customHeight="1" x14ac:dyDescent="0.25">
      <c r="AA1" s="4" t="s">
        <v>66</v>
      </c>
    </row>
    <row r="2" spans="1:27" s="2" customFormat="1" ht="18.75" customHeight="1" x14ac:dyDescent="0.3">
      <c r="Q2" s="72"/>
      <c r="R2" s="72"/>
      <c r="AA2" s="1" t="s">
        <v>8</v>
      </c>
    </row>
    <row r="3" spans="1:27" s="2" customFormat="1" ht="18.75" customHeight="1" x14ac:dyDescent="0.3">
      <c r="Q3" s="72"/>
      <c r="R3" s="72"/>
      <c r="AA3" s="1" t="s">
        <v>65</v>
      </c>
    </row>
    <row r="4" spans="1:27" s="2" customFormat="1" x14ac:dyDescent="0.2">
      <c r="E4" s="73"/>
      <c r="Q4" s="72"/>
      <c r="R4" s="72"/>
    </row>
    <row r="5" spans="1:27" s="2" customFormat="1" x14ac:dyDescent="0.2">
      <c r="A5" s="449" t="str">
        <f>'3.1. паспорт Техсостояние ПС'!A5</f>
        <v>Год раскрытия информации: 2026 год</v>
      </c>
      <c r="B5" s="449"/>
      <c r="C5" s="449"/>
      <c r="D5" s="449"/>
      <c r="E5" s="449"/>
      <c r="F5" s="449"/>
      <c r="G5" s="449"/>
      <c r="H5" s="449"/>
      <c r="I5" s="449"/>
      <c r="J5" s="449"/>
      <c r="K5" s="449"/>
      <c r="L5" s="449"/>
      <c r="M5" s="449"/>
      <c r="N5" s="449"/>
      <c r="O5" s="449"/>
      <c r="P5" s="449"/>
      <c r="Q5" s="449"/>
      <c r="R5" s="449"/>
      <c r="S5" s="449"/>
      <c r="T5" s="449"/>
      <c r="U5" s="449"/>
      <c r="V5" s="449"/>
      <c r="W5" s="449"/>
      <c r="X5" s="449"/>
      <c r="Y5" s="449"/>
      <c r="Z5" s="449"/>
      <c r="AA5" s="449"/>
    </row>
    <row r="6" spans="1:27" s="2" customFormat="1" x14ac:dyDescent="0.2">
      <c r="A6" s="50"/>
      <c r="B6" s="50"/>
      <c r="C6" s="50"/>
      <c r="D6" s="50"/>
      <c r="E6" s="50"/>
      <c r="F6" s="50"/>
      <c r="G6" s="50"/>
      <c r="H6" s="50"/>
      <c r="I6" s="50"/>
      <c r="J6" s="50"/>
      <c r="K6" s="50"/>
      <c r="L6" s="50"/>
      <c r="M6" s="50"/>
      <c r="N6" s="50"/>
      <c r="O6" s="50"/>
      <c r="P6" s="50"/>
      <c r="Q6" s="50"/>
      <c r="R6" s="50"/>
      <c r="S6" s="50"/>
      <c r="T6" s="50"/>
    </row>
    <row r="7" spans="1:27" s="2" customFormat="1" ht="18.75" x14ac:dyDescent="0.2">
      <c r="E7" s="459" t="s">
        <v>7</v>
      </c>
      <c r="F7" s="459"/>
      <c r="G7" s="459"/>
      <c r="H7" s="459"/>
      <c r="I7" s="459"/>
      <c r="J7" s="459"/>
      <c r="K7" s="459"/>
      <c r="L7" s="459"/>
      <c r="M7" s="459"/>
      <c r="N7" s="459"/>
      <c r="O7" s="459"/>
      <c r="P7" s="459"/>
      <c r="Q7" s="459"/>
      <c r="R7" s="459"/>
      <c r="S7" s="459"/>
      <c r="T7" s="459"/>
      <c r="U7" s="459"/>
      <c r="V7" s="459"/>
      <c r="W7" s="459"/>
      <c r="X7" s="459"/>
      <c r="Y7" s="459"/>
    </row>
    <row r="8" spans="1:27" s="2" customFormat="1" ht="18.75" x14ac:dyDescent="0.2">
      <c r="E8" s="75"/>
      <c r="F8" s="75"/>
      <c r="G8" s="75"/>
      <c r="H8" s="75"/>
      <c r="I8" s="75"/>
      <c r="J8" s="75"/>
      <c r="K8" s="75"/>
      <c r="L8" s="75"/>
      <c r="M8" s="75"/>
      <c r="N8" s="75"/>
      <c r="O8" s="75"/>
      <c r="P8" s="75"/>
      <c r="Q8" s="75"/>
      <c r="R8" s="75"/>
      <c r="S8" s="74"/>
      <c r="T8" s="74"/>
      <c r="U8" s="74"/>
      <c r="V8" s="74"/>
      <c r="W8" s="74"/>
    </row>
    <row r="9" spans="1:27" s="2" customFormat="1" ht="18.75" customHeight="1" x14ac:dyDescent="0.2">
      <c r="E9" s="460" t="str">
        <f>'3.1. паспорт Техсостояние ПС'!A9</f>
        <v>Акционерное общество "Россети Янтарь" ДЗО  ПАО "Россети"</v>
      </c>
      <c r="F9" s="460"/>
      <c r="G9" s="460"/>
      <c r="H9" s="460"/>
      <c r="I9" s="460"/>
      <c r="J9" s="460"/>
      <c r="K9" s="460"/>
      <c r="L9" s="460"/>
      <c r="M9" s="460"/>
      <c r="N9" s="460"/>
      <c r="O9" s="460"/>
      <c r="P9" s="460"/>
      <c r="Q9" s="460"/>
      <c r="R9" s="460"/>
      <c r="S9" s="460"/>
      <c r="T9" s="460"/>
      <c r="U9" s="460"/>
      <c r="V9" s="460"/>
      <c r="W9" s="460"/>
      <c r="X9" s="460"/>
      <c r="Y9" s="460"/>
    </row>
    <row r="10" spans="1:27" s="2" customFormat="1" ht="18.75" customHeight="1" x14ac:dyDescent="0.2">
      <c r="E10" s="464" t="s">
        <v>6</v>
      </c>
      <c r="F10" s="464"/>
      <c r="G10" s="464"/>
      <c r="H10" s="464"/>
      <c r="I10" s="464"/>
      <c r="J10" s="464"/>
      <c r="K10" s="464"/>
      <c r="L10" s="464"/>
      <c r="M10" s="464"/>
      <c r="N10" s="464"/>
      <c r="O10" s="464"/>
      <c r="P10" s="464"/>
      <c r="Q10" s="464"/>
      <c r="R10" s="464"/>
      <c r="S10" s="464"/>
      <c r="T10" s="464"/>
      <c r="U10" s="464"/>
      <c r="V10" s="464"/>
      <c r="W10" s="464"/>
      <c r="X10" s="464"/>
      <c r="Y10" s="464"/>
    </row>
    <row r="11" spans="1:27" s="2" customFormat="1" ht="18.75" x14ac:dyDescent="0.2">
      <c r="E11" s="75"/>
      <c r="F11" s="75"/>
      <c r="G11" s="75"/>
      <c r="H11" s="75"/>
      <c r="I11" s="75"/>
      <c r="J11" s="75"/>
      <c r="K11" s="75"/>
      <c r="L11" s="75"/>
      <c r="M11" s="75"/>
      <c r="N11" s="75"/>
      <c r="O11" s="75"/>
      <c r="P11" s="75"/>
      <c r="Q11" s="75"/>
      <c r="R11" s="75"/>
      <c r="S11" s="74"/>
      <c r="T11" s="74"/>
      <c r="U11" s="74"/>
      <c r="V11" s="74"/>
      <c r="W11" s="74"/>
    </row>
    <row r="12" spans="1:27" s="2" customFormat="1" ht="18.75" customHeight="1" x14ac:dyDescent="0.2">
      <c r="E12" s="460" t="str">
        <f>'1. паспорт местоположение'!A12</f>
        <v>P_24-1245</v>
      </c>
      <c r="F12" s="460"/>
      <c r="G12" s="460"/>
      <c r="H12" s="460"/>
      <c r="I12" s="460"/>
      <c r="J12" s="460"/>
      <c r="K12" s="460"/>
      <c r="L12" s="460"/>
      <c r="M12" s="460"/>
      <c r="N12" s="460"/>
      <c r="O12" s="460"/>
      <c r="P12" s="460"/>
      <c r="Q12" s="460"/>
      <c r="R12" s="460"/>
      <c r="S12" s="460"/>
      <c r="T12" s="460"/>
      <c r="U12" s="460"/>
      <c r="V12" s="460"/>
      <c r="W12" s="460"/>
      <c r="X12" s="460"/>
      <c r="Y12" s="460"/>
    </row>
    <row r="13" spans="1:27" s="2" customFormat="1" ht="18.75" customHeight="1" x14ac:dyDescent="0.2">
      <c r="E13" s="464" t="s">
        <v>5</v>
      </c>
      <c r="F13" s="464"/>
      <c r="G13" s="464"/>
      <c r="H13" s="464"/>
      <c r="I13" s="464"/>
      <c r="J13" s="464"/>
      <c r="K13" s="464"/>
      <c r="L13" s="464"/>
      <c r="M13" s="464"/>
      <c r="N13" s="464"/>
      <c r="O13" s="464"/>
      <c r="P13" s="464"/>
      <c r="Q13" s="464"/>
      <c r="R13" s="464"/>
      <c r="S13" s="464"/>
      <c r="T13" s="464"/>
      <c r="U13" s="464"/>
      <c r="V13" s="464"/>
      <c r="W13" s="464"/>
      <c r="X13" s="464"/>
      <c r="Y13" s="464"/>
    </row>
    <row r="14" spans="1:27" s="79" customFormat="1" ht="15.75" customHeight="1" x14ac:dyDescent="0.2">
      <c r="E14" s="78"/>
      <c r="F14" s="78"/>
      <c r="G14" s="78"/>
      <c r="H14" s="78"/>
      <c r="I14" s="78"/>
      <c r="J14" s="78"/>
      <c r="K14" s="78"/>
      <c r="L14" s="78"/>
      <c r="M14" s="78"/>
      <c r="N14" s="78"/>
      <c r="O14" s="78"/>
      <c r="P14" s="78"/>
      <c r="Q14" s="78"/>
      <c r="R14" s="78"/>
      <c r="S14" s="78"/>
      <c r="T14" s="78"/>
      <c r="U14" s="78"/>
      <c r="V14" s="78"/>
      <c r="W14" s="78"/>
    </row>
    <row r="15" spans="1:27" s="80" customFormat="1" ht="39" customHeight="1" x14ac:dyDescent="0.2">
      <c r="E15" s="466" t="str">
        <f>'3.1. паспорт Техсостояние ПС'!A15</f>
        <v>Строительство ТП 15/0,4 кВ, ЛЭП 15 кВ от ВЛ 15 кВ № 15-188 (инв.5115269), ЛЭП 15 кВ от ВЛ 15 кВ № 15-205 (инв. 5115271), ЛЭП 0,4 кВ, организация системы учета электроэнергии в г. Багратионовск, ул. Ф. Карима</v>
      </c>
      <c r="F15" s="466"/>
      <c r="G15" s="466"/>
      <c r="H15" s="466"/>
      <c r="I15" s="466"/>
      <c r="J15" s="466"/>
      <c r="K15" s="466"/>
      <c r="L15" s="466"/>
      <c r="M15" s="466"/>
      <c r="N15" s="466"/>
      <c r="O15" s="466"/>
      <c r="P15" s="466"/>
      <c r="Q15" s="466"/>
      <c r="R15" s="466"/>
      <c r="S15" s="466"/>
      <c r="T15" s="466"/>
      <c r="U15" s="466"/>
      <c r="V15" s="466"/>
      <c r="W15" s="466"/>
      <c r="X15" s="466"/>
      <c r="Y15" s="466"/>
    </row>
    <row r="16" spans="1:27" s="80" customFormat="1" ht="15" customHeight="1" x14ac:dyDescent="0.2">
      <c r="E16" s="464" t="s">
        <v>4</v>
      </c>
      <c r="F16" s="464"/>
      <c r="G16" s="464"/>
      <c r="H16" s="464"/>
      <c r="I16" s="464"/>
      <c r="J16" s="464"/>
      <c r="K16" s="464"/>
      <c r="L16" s="464"/>
      <c r="M16" s="464"/>
      <c r="N16" s="464"/>
      <c r="O16" s="464"/>
      <c r="P16" s="464"/>
      <c r="Q16" s="464"/>
      <c r="R16" s="464"/>
      <c r="S16" s="464"/>
      <c r="T16" s="464"/>
      <c r="U16" s="464"/>
      <c r="V16" s="464"/>
      <c r="W16" s="464"/>
      <c r="X16" s="464"/>
      <c r="Y16" s="464"/>
    </row>
    <row r="17" spans="1:27" s="80" customFormat="1" ht="15" customHeight="1" x14ac:dyDescent="0.2">
      <c r="E17" s="81"/>
      <c r="F17" s="81"/>
      <c r="G17" s="81"/>
      <c r="H17" s="81"/>
      <c r="I17" s="81"/>
      <c r="J17" s="81"/>
      <c r="K17" s="81"/>
      <c r="L17" s="81"/>
      <c r="M17" s="81"/>
      <c r="N17" s="81"/>
      <c r="O17" s="81"/>
      <c r="P17" s="81"/>
      <c r="Q17" s="81"/>
      <c r="R17" s="81"/>
      <c r="S17" s="81"/>
      <c r="T17" s="81"/>
      <c r="U17" s="81"/>
      <c r="V17" s="81"/>
      <c r="W17" s="81"/>
    </row>
    <row r="18" spans="1:27" s="80" customFormat="1" ht="15" customHeight="1" x14ac:dyDescent="0.2">
      <c r="E18" s="484"/>
      <c r="F18" s="484"/>
      <c r="G18" s="484"/>
      <c r="H18" s="484"/>
      <c r="I18" s="484"/>
      <c r="J18" s="484"/>
      <c r="K18" s="484"/>
      <c r="L18" s="484"/>
      <c r="M18" s="484"/>
      <c r="N18" s="484"/>
      <c r="O18" s="484"/>
      <c r="P18" s="484"/>
      <c r="Q18" s="484"/>
      <c r="R18" s="484"/>
      <c r="S18" s="484"/>
      <c r="T18" s="484"/>
      <c r="U18" s="484"/>
      <c r="V18" s="484"/>
      <c r="W18" s="484"/>
      <c r="X18" s="484"/>
      <c r="Y18" s="484"/>
    </row>
    <row r="19" spans="1:27" ht="25.5" customHeight="1" x14ac:dyDescent="0.25">
      <c r="A19" s="484" t="s">
        <v>355</v>
      </c>
      <c r="B19" s="484"/>
      <c r="C19" s="484"/>
      <c r="D19" s="484"/>
      <c r="E19" s="484"/>
      <c r="F19" s="484"/>
      <c r="G19" s="484"/>
      <c r="H19" s="484"/>
      <c r="I19" s="484"/>
      <c r="J19" s="484"/>
      <c r="K19" s="484"/>
      <c r="L19" s="484"/>
      <c r="M19" s="484"/>
      <c r="N19" s="484"/>
      <c r="O19" s="484"/>
      <c r="P19" s="484"/>
      <c r="Q19" s="484"/>
      <c r="R19" s="484"/>
      <c r="S19" s="484"/>
      <c r="T19" s="484"/>
      <c r="U19" s="484"/>
      <c r="V19" s="484"/>
      <c r="W19" s="484"/>
      <c r="X19" s="484"/>
      <c r="Y19" s="484"/>
      <c r="Z19" s="484"/>
      <c r="AA19" s="484"/>
    </row>
    <row r="20" spans="1:27" s="13" customFormat="1" ht="21" customHeight="1" x14ac:dyDescent="0.25"/>
    <row r="21" spans="1:27" ht="15.75" customHeight="1" x14ac:dyDescent="0.25">
      <c r="A21" s="486" t="s">
        <v>3</v>
      </c>
      <c r="B21" s="486" t="s">
        <v>362</v>
      </c>
      <c r="C21" s="486"/>
      <c r="D21" s="486" t="s">
        <v>364</v>
      </c>
      <c r="E21" s="486"/>
      <c r="F21" s="486" t="s">
        <v>88</v>
      </c>
      <c r="G21" s="486"/>
      <c r="H21" s="486"/>
      <c r="I21" s="486"/>
      <c r="J21" s="486" t="s">
        <v>365</v>
      </c>
      <c r="K21" s="486" t="s">
        <v>366</v>
      </c>
      <c r="L21" s="486"/>
      <c r="M21" s="486" t="s">
        <v>367</v>
      </c>
      <c r="N21" s="486"/>
      <c r="O21" s="486" t="s">
        <v>354</v>
      </c>
      <c r="P21" s="486"/>
      <c r="Q21" s="486" t="s">
        <v>121</v>
      </c>
      <c r="R21" s="486"/>
      <c r="S21" s="486" t="s">
        <v>120</v>
      </c>
      <c r="T21" s="486" t="s">
        <v>368</v>
      </c>
      <c r="U21" s="486" t="s">
        <v>363</v>
      </c>
      <c r="V21" s="486" t="s">
        <v>119</v>
      </c>
      <c r="W21" s="486"/>
      <c r="X21" s="486" t="s">
        <v>111</v>
      </c>
      <c r="Y21" s="486"/>
      <c r="Z21" s="486" t="s">
        <v>110</v>
      </c>
      <c r="AA21" s="486"/>
    </row>
    <row r="22" spans="1:27" ht="216" customHeight="1" x14ac:dyDescent="0.25">
      <c r="A22" s="486"/>
      <c r="B22" s="486"/>
      <c r="C22" s="486"/>
      <c r="D22" s="486"/>
      <c r="E22" s="486"/>
      <c r="F22" s="486" t="s">
        <v>118</v>
      </c>
      <c r="G22" s="486"/>
      <c r="H22" s="486" t="s">
        <v>117</v>
      </c>
      <c r="I22" s="486"/>
      <c r="J22" s="486"/>
      <c r="K22" s="486"/>
      <c r="L22" s="486"/>
      <c r="M22" s="486"/>
      <c r="N22" s="486"/>
      <c r="O22" s="486"/>
      <c r="P22" s="486"/>
      <c r="Q22" s="486"/>
      <c r="R22" s="486"/>
      <c r="S22" s="486"/>
      <c r="T22" s="486"/>
      <c r="U22" s="486"/>
      <c r="V22" s="486"/>
      <c r="W22" s="486"/>
      <c r="X22" s="209" t="s">
        <v>109</v>
      </c>
      <c r="Y22" s="209" t="s">
        <v>352</v>
      </c>
      <c r="Z22" s="209" t="s">
        <v>108</v>
      </c>
      <c r="AA22" s="209" t="s">
        <v>107</v>
      </c>
    </row>
    <row r="23" spans="1:27" ht="60" customHeight="1" x14ac:dyDescent="0.25">
      <c r="A23" s="486"/>
      <c r="B23" s="209" t="s">
        <v>105</v>
      </c>
      <c r="C23" s="209" t="s">
        <v>106</v>
      </c>
      <c r="D23" s="209" t="s">
        <v>105</v>
      </c>
      <c r="E23" s="209" t="s">
        <v>106</v>
      </c>
      <c r="F23" s="209" t="s">
        <v>105</v>
      </c>
      <c r="G23" s="209" t="s">
        <v>106</v>
      </c>
      <c r="H23" s="209" t="s">
        <v>105</v>
      </c>
      <c r="I23" s="209" t="s">
        <v>106</v>
      </c>
      <c r="J23" s="209" t="s">
        <v>105</v>
      </c>
      <c r="K23" s="209" t="s">
        <v>105</v>
      </c>
      <c r="L23" s="209" t="s">
        <v>106</v>
      </c>
      <c r="M23" s="209" t="s">
        <v>105</v>
      </c>
      <c r="N23" s="209" t="s">
        <v>106</v>
      </c>
      <c r="O23" s="209" t="s">
        <v>105</v>
      </c>
      <c r="P23" s="209" t="s">
        <v>106</v>
      </c>
      <c r="Q23" s="209" t="s">
        <v>105</v>
      </c>
      <c r="R23" s="209" t="s">
        <v>106</v>
      </c>
      <c r="S23" s="209" t="s">
        <v>105</v>
      </c>
      <c r="T23" s="209" t="s">
        <v>105</v>
      </c>
      <c r="U23" s="209" t="s">
        <v>105</v>
      </c>
      <c r="V23" s="209" t="s">
        <v>105</v>
      </c>
      <c r="W23" s="209" t="s">
        <v>106</v>
      </c>
      <c r="X23" s="209" t="s">
        <v>105</v>
      </c>
      <c r="Y23" s="209" t="s">
        <v>105</v>
      </c>
      <c r="Z23" s="209" t="s">
        <v>105</v>
      </c>
      <c r="AA23" s="209" t="s">
        <v>105</v>
      </c>
    </row>
    <row r="24" spans="1:27" x14ac:dyDescent="0.25">
      <c r="A24" s="210">
        <v>1</v>
      </c>
      <c r="B24" s="210">
        <v>2</v>
      </c>
      <c r="C24" s="210">
        <v>3</v>
      </c>
      <c r="D24" s="210">
        <v>4</v>
      </c>
      <c r="E24" s="210">
        <v>5</v>
      </c>
      <c r="F24" s="210">
        <v>6</v>
      </c>
      <c r="G24" s="210">
        <v>7</v>
      </c>
      <c r="H24" s="210">
        <v>8</v>
      </c>
      <c r="I24" s="210">
        <v>9</v>
      </c>
      <c r="J24" s="210">
        <v>10</v>
      </c>
      <c r="K24" s="210">
        <v>11</v>
      </c>
      <c r="L24" s="210">
        <v>12</v>
      </c>
      <c r="M24" s="210">
        <v>13</v>
      </c>
      <c r="N24" s="210">
        <v>14</v>
      </c>
      <c r="O24" s="210">
        <v>15</v>
      </c>
      <c r="P24" s="210">
        <v>16</v>
      </c>
      <c r="Q24" s="210">
        <v>19</v>
      </c>
      <c r="R24" s="210">
        <v>20</v>
      </c>
      <c r="S24" s="210">
        <v>21</v>
      </c>
      <c r="T24" s="210">
        <v>22</v>
      </c>
      <c r="U24" s="210">
        <v>23</v>
      </c>
      <c r="V24" s="210">
        <v>24</v>
      </c>
      <c r="W24" s="210">
        <v>25</v>
      </c>
      <c r="X24" s="210">
        <v>26</v>
      </c>
      <c r="Y24" s="210">
        <v>27</v>
      </c>
      <c r="Z24" s="210">
        <v>28</v>
      </c>
      <c r="AA24" s="210">
        <v>29</v>
      </c>
    </row>
    <row r="25" spans="1:27" x14ac:dyDescent="0.25">
      <c r="A25" s="487">
        <v>1</v>
      </c>
      <c r="B25" s="487" t="s">
        <v>265</v>
      </c>
      <c r="C25" s="487" t="s">
        <v>630</v>
      </c>
      <c r="D25" s="404" t="s">
        <v>265</v>
      </c>
      <c r="E25" s="437" t="s">
        <v>632</v>
      </c>
      <c r="F25" s="404" t="s">
        <v>265</v>
      </c>
      <c r="G25" s="404">
        <v>15</v>
      </c>
      <c r="H25" s="404" t="s">
        <v>265</v>
      </c>
      <c r="I25" s="404">
        <v>15</v>
      </c>
      <c r="J25" s="404" t="s">
        <v>265</v>
      </c>
      <c r="K25" s="404" t="s">
        <v>265</v>
      </c>
      <c r="L25" s="404">
        <v>1</v>
      </c>
      <c r="M25" s="404" t="s">
        <v>265</v>
      </c>
      <c r="N25" s="437">
        <v>50</v>
      </c>
      <c r="O25" s="404" t="s">
        <v>265</v>
      </c>
      <c r="P25" s="437" t="s">
        <v>574</v>
      </c>
      <c r="Q25" s="404" t="s">
        <v>265</v>
      </c>
      <c r="R25" s="437">
        <v>5.0000000000000001E-3</v>
      </c>
      <c r="S25" s="404" t="s">
        <v>265</v>
      </c>
      <c r="T25" s="404" t="s">
        <v>265</v>
      </c>
      <c r="U25" s="404" t="s">
        <v>265</v>
      </c>
      <c r="V25" s="404" t="s">
        <v>265</v>
      </c>
      <c r="W25" s="437" t="s">
        <v>636</v>
      </c>
      <c r="X25" s="404" t="s">
        <v>265</v>
      </c>
      <c r="Y25" s="404" t="s">
        <v>265</v>
      </c>
      <c r="Z25" s="404" t="s">
        <v>265</v>
      </c>
      <c r="AA25" s="404" t="s">
        <v>265</v>
      </c>
    </row>
    <row r="26" spans="1:27" s="155" customFormat="1" ht="31.5" x14ac:dyDescent="0.25">
      <c r="A26" s="488"/>
      <c r="B26" s="488"/>
      <c r="C26" s="488"/>
      <c r="D26" s="404" t="s">
        <v>265</v>
      </c>
      <c r="E26" s="407" t="s">
        <v>634</v>
      </c>
      <c r="F26" s="404" t="s">
        <v>265</v>
      </c>
      <c r="G26" s="404">
        <v>15</v>
      </c>
      <c r="H26" s="404" t="s">
        <v>265</v>
      </c>
      <c r="I26" s="404">
        <v>15</v>
      </c>
      <c r="J26" s="404" t="s">
        <v>265</v>
      </c>
      <c r="K26" s="404" t="s">
        <v>265</v>
      </c>
      <c r="L26" s="404">
        <v>1</v>
      </c>
      <c r="M26" s="404" t="s">
        <v>265</v>
      </c>
      <c r="N26" s="404">
        <v>120</v>
      </c>
      <c r="O26" s="404" t="s">
        <v>265</v>
      </c>
      <c r="P26" s="404" t="s">
        <v>536</v>
      </c>
      <c r="Q26" s="404" t="s">
        <v>265</v>
      </c>
      <c r="R26" s="404">
        <v>0.11700000000000001</v>
      </c>
      <c r="S26" s="404" t="s">
        <v>265</v>
      </c>
      <c r="T26" s="404" t="s">
        <v>265</v>
      </c>
      <c r="U26" s="404" t="s">
        <v>265</v>
      </c>
      <c r="V26" s="404" t="s">
        <v>265</v>
      </c>
      <c r="W26" s="404" t="s">
        <v>588</v>
      </c>
      <c r="X26" s="404" t="s">
        <v>265</v>
      </c>
      <c r="Y26" s="404" t="s">
        <v>265</v>
      </c>
      <c r="Z26" s="404" t="s">
        <v>265</v>
      </c>
      <c r="AA26" s="404" t="s">
        <v>265</v>
      </c>
    </row>
    <row r="27" spans="1:27" s="155" customFormat="1" x14ac:dyDescent="0.25">
      <c r="A27" s="487">
        <v>2</v>
      </c>
      <c r="B27" s="487" t="s">
        <v>265</v>
      </c>
      <c r="C27" s="487" t="s">
        <v>631</v>
      </c>
      <c r="D27" s="404" t="s">
        <v>265</v>
      </c>
      <c r="E27" s="437" t="s">
        <v>633</v>
      </c>
      <c r="F27" s="404" t="s">
        <v>265</v>
      </c>
      <c r="G27" s="404">
        <v>15</v>
      </c>
      <c r="H27" s="404" t="s">
        <v>265</v>
      </c>
      <c r="I27" s="404">
        <v>15</v>
      </c>
      <c r="J27" s="404" t="s">
        <v>265</v>
      </c>
      <c r="K27" s="404" t="s">
        <v>265</v>
      </c>
      <c r="L27" s="404">
        <v>1</v>
      </c>
      <c r="M27" s="404" t="s">
        <v>265</v>
      </c>
      <c r="N27" s="404">
        <v>50</v>
      </c>
      <c r="O27" s="404" t="s">
        <v>265</v>
      </c>
      <c r="P27" s="404" t="s">
        <v>574</v>
      </c>
      <c r="Q27" s="404" t="s">
        <v>265</v>
      </c>
      <c r="R27" s="404">
        <v>5.0000000000000001E-3</v>
      </c>
      <c r="S27" s="404" t="s">
        <v>265</v>
      </c>
      <c r="T27" s="404" t="s">
        <v>265</v>
      </c>
      <c r="U27" s="404" t="s">
        <v>265</v>
      </c>
      <c r="V27" s="404" t="s">
        <v>265</v>
      </c>
      <c r="W27" s="404" t="s">
        <v>636</v>
      </c>
      <c r="X27" s="404" t="s">
        <v>265</v>
      </c>
      <c r="Y27" s="404" t="s">
        <v>265</v>
      </c>
      <c r="Z27" s="404" t="s">
        <v>265</v>
      </c>
      <c r="AA27" s="404" t="s">
        <v>265</v>
      </c>
    </row>
    <row r="28" spans="1:27" s="155" customFormat="1" ht="31.5" x14ac:dyDescent="0.25">
      <c r="A28" s="488"/>
      <c r="B28" s="488"/>
      <c r="C28" s="488"/>
      <c r="D28" s="404" t="s">
        <v>265</v>
      </c>
      <c r="E28" s="407" t="s">
        <v>635</v>
      </c>
      <c r="F28" s="404" t="s">
        <v>265</v>
      </c>
      <c r="G28" s="404">
        <v>15</v>
      </c>
      <c r="H28" s="404" t="s">
        <v>265</v>
      </c>
      <c r="I28" s="404">
        <v>15</v>
      </c>
      <c r="J28" s="404" t="s">
        <v>265</v>
      </c>
      <c r="K28" s="404" t="s">
        <v>265</v>
      </c>
      <c r="L28" s="404">
        <v>1</v>
      </c>
      <c r="M28" s="404" t="s">
        <v>265</v>
      </c>
      <c r="N28" s="404">
        <v>120</v>
      </c>
      <c r="O28" s="404" t="s">
        <v>265</v>
      </c>
      <c r="P28" s="404" t="s">
        <v>536</v>
      </c>
      <c r="Q28" s="404" t="s">
        <v>265</v>
      </c>
      <c r="R28" s="404">
        <v>0.1</v>
      </c>
      <c r="S28" s="404" t="s">
        <v>265</v>
      </c>
      <c r="T28" s="404" t="s">
        <v>265</v>
      </c>
      <c r="U28" s="404" t="s">
        <v>265</v>
      </c>
      <c r="V28" s="404" t="s">
        <v>265</v>
      </c>
      <c r="W28" s="404" t="s">
        <v>588</v>
      </c>
      <c r="X28" s="404" t="s">
        <v>265</v>
      </c>
      <c r="Y28" s="404" t="s">
        <v>265</v>
      </c>
      <c r="Z28" s="404" t="s">
        <v>265</v>
      </c>
      <c r="AA28" s="404" t="s">
        <v>265</v>
      </c>
    </row>
    <row r="29" spans="1:27" s="155" customFormat="1" ht="47.25" x14ac:dyDescent="0.25">
      <c r="A29" s="407">
        <v>3</v>
      </c>
      <c r="B29" s="407" t="s">
        <v>265</v>
      </c>
      <c r="C29" s="407" t="s">
        <v>611</v>
      </c>
      <c r="D29" s="404" t="s">
        <v>265</v>
      </c>
      <c r="E29" s="407" t="str">
        <f t="shared" ref="E29" si="0">C29</f>
        <v>КЛ 0,4 кВ от I и II секции РУ 0,4 кВ ТП нов. до СП нового</v>
      </c>
      <c r="F29" s="404" t="s">
        <v>265</v>
      </c>
      <c r="G29" s="404">
        <v>0.4</v>
      </c>
      <c r="H29" s="404" t="s">
        <v>265</v>
      </c>
      <c r="I29" s="404">
        <v>0.4</v>
      </c>
      <c r="J29" s="404" t="s">
        <v>265</v>
      </c>
      <c r="K29" s="404" t="s">
        <v>265</v>
      </c>
      <c r="L29" s="404">
        <v>2</v>
      </c>
      <c r="M29" s="404" t="s">
        <v>265</v>
      </c>
      <c r="N29" s="404">
        <v>240</v>
      </c>
      <c r="O29" s="404" t="s">
        <v>265</v>
      </c>
      <c r="P29" s="404" t="s">
        <v>536</v>
      </c>
      <c r="Q29" s="404" t="s">
        <v>265</v>
      </c>
      <c r="R29" s="404">
        <v>5.2999999999999999E-2</v>
      </c>
      <c r="S29" s="407" t="s">
        <v>265</v>
      </c>
      <c r="T29" s="404" t="s">
        <v>265</v>
      </c>
      <c r="U29" s="404" t="s">
        <v>265</v>
      </c>
      <c r="V29" s="404" t="s">
        <v>265</v>
      </c>
      <c r="W29" s="404" t="s">
        <v>588</v>
      </c>
      <c r="X29" s="404" t="s">
        <v>265</v>
      </c>
      <c r="Y29" s="404" t="s">
        <v>265</v>
      </c>
      <c r="Z29" s="404" t="s">
        <v>265</v>
      </c>
      <c r="AA29" s="404" t="s">
        <v>265</v>
      </c>
    </row>
    <row r="30" spans="1:27" x14ac:dyDescent="0.25">
      <c r="Q30" s="6">
        <f>SUM(Q26:Q29)</f>
        <v>0</v>
      </c>
      <c r="R30" s="6">
        <f>SUM(R26:R29)</f>
        <v>0.27500000000000002</v>
      </c>
      <c r="S30" s="6">
        <f>R30-Q30</f>
        <v>0.27500000000000002</v>
      </c>
    </row>
    <row r="32" spans="1:27" x14ac:dyDescent="0.25">
      <c r="Q32" s="6">
        <v>0.4</v>
      </c>
      <c r="R32" s="6">
        <f>R29</f>
        <v>5.2999999999999999E-2</v>
      </c>
    </row>
    <row r="33" spans="17:18" x14ac:dyDescent="0.25">
      <c r="Q33" s="6">
        <v>15</v>
      </c>
      <c r="R33" s="6">
        <f>SUM(R25:R28)</f>
        <v>0.22700000000000001</v>
      </c>
    </row>
    <row r="34" spans="17:18" x14ac:dyDescent="0.25">
      <c r="Q34" s="6" t="s">
        <v>639</v>
      </c>
      <c r="R34" s="6">
        <f>R25+R27</f>
        <v>0.01</v>
      </c>
    </row>
    <row r="35" spans="17:18" x14ac:dyDescent="0.25">
      <c r="Q35" s="6" t="s">
        <v>640</v>
      </c>
      <c r="R35" s="6">
        <f>R30-R34</f>
        <v>0.26500000000000001</v>
      </c>
    </row>
  </sheetData>
  <mergeCells count="33">
    <mergeCell ref="T21:T22"/>
    <mergeCell ref="Z21:AA21"/>
    <mergeCell ref="U21:U22"/>
    <mergeCell ref="A25:A26"/>
    <mergeCell ref="A27:A28"/>
    <mergeCell ref="B25:B26"/>
    <mergeCell ref="C25:C26"/>
    <mergeCell ref="B27:B28"/>
    <mergeCell ref="C27:C28"/>
    <mergeCell ref="A5:AA5"/>
    <mergeCell ref="E16:Y16"/>
    <mergeCell ref="E15:Y15"/>
    <mergeCell ref="E7:Y7"/>
    <mergeCell ref="E9:Y9"/>
    <mergeCell ref="E10:Y10"/>
    <mergeCell ref="E12:Y12"/>
    <mergeCell ref="E13:Y13"/>
    <mergeCell ref="E18:Y18"/>
    <mergeCell ref="A21:A23"/>
    <mergeCell ref="D21:E22"/>
    <mergeCell ref="F21:I21"/>
    <mergeCell ref="B21:C22"/>
    <mergeCell ref="J21:J22"/>
    <mergeCell ref="X21:Y21"/>
    <mergeCell ref="V21:W22"/>
    <mergeCell ref="A19:AA19"/>
    <mergeCell ref="O21:P22"/>
    <mergeCell ref="F22:G22"/>
    <mergeCell ref="H22:I22"/>
    <mergeCell ref="K21:L22"/>
    <mergeCell ref="M21:N22"/>
    <mergeCell ref="Q21:R22"/>
    <mergeCell ref="S21:S22"/>
  </mergeCells>
  <printOptions horizontalCentered="1"/>
  <pageMargins left="0" right="0" top="0.59055118110236227" bottom="0.39370078740157483" header="0.19685039370078741" footer="0.19685039370078741"/>
  <pageSetup paperSize="8" scale="4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5">
    <pageSetUpPr fitToPage="1"/>
  </sheetPr>
  <dimension ref="A1:AC382"/>
  <sheetViews>
    <sheetView view="pageBreakPreview" topLeftCell="A22" zoomScale="80" zoomScaleSheetLayoutView="80" workbookViewId="0">
      <selection activeCell="C30" sqref="C30"/>
    </sheetView>
  </sheetViews>
  <sheetFormatPr defaultColWidth="9.140625" defaultRowHeight="15" x14ac:dyDescent="0.25"/>
  <cols>
    <col min="1" max="1" width="6.140625" style="71" customWidth="1"/>
    <col min="2" max="2" width="53.5703125" style="71" customWidth="1"/>
    <col min="3" max="3" width="118.7109375" style="71" customWidth="1"/>
    <col min="4" max="4" width="14.42578125" style="71" customWidth="1"/>
    <col min="5" max="5" width="36.5703125" style="71" customWidth="1"/>
    <col min="6" max="6" width="20" style="71" customWidth="1"/>
    <col min="7" max="7" width="25.5703125" style="71" customWidth="1"/>
    <col min="8" max="8" width="16.42578125" style="71" customWidth="1"/>
    <col min="9" max="16384" width="9.140625" style="71"/>
  </cols>
  <sheetData>
    <row r="1" spans="1:29" s="2" customFormat="1" ht="18.75" customHeight="1" x14ac:dyDescent="0.2">
      <c r="C1" s="4" t="s">
        <v>66</v>
      </c>
      <c r="E1" s="72"/>
      <c r="F1" s="72"/>
    </row>
    <row r="2" spans="1:29" s="2" customFormat="1" ht="18.75" customHeight="1" x14ac:dyDescent="0.3">
      <c r="C2" s="1" t="s">
        <v>8</v>
      </c>
      <c r="E2" s="72"/>
      <c r="F2" s="72"/>
    </row>
    <row r="3" spans="1:29" s="2" customFormat="1" ht="18.75" x14ac:dyDescent="0.3">
      <c r="A3" s="73"/>
      <c r="C3" s="1" t="s">
        <v>65</v>
      </c>
      <c r="E3" s="72"/>
      <c r="F3" s="72"/>
    </row>
    <row r="4" spans="1:29" s="2" customFormat="1" ht="18.75" x14ac:dyDescent="0.3">
      <c r="A4" s="73"/>
      <c r="C4" s="1"/>
      <c r="E4" s="72"/>
      <c r="F4" s="72"/>
    </row>
    <row r="5" spans="1:29" s="2" customFormat="1" ht="15.75" x14ac:dyDescent="0.2">
      <c r="A5" s="449" t="str">
        <f>'3.2 паспорт Техсостояние ЛЭП'!A5</f>
        <v>Год раскрытия информации: 2026 год</v>
      </c>
      <c r="B5" s="449"/>
      <c r="C5" s="449"/>
      <c r="D5" s="51"/>
      <c r="E5" s="51"/>
      <c r="F5" s="51"/>
      <c r="G5" s="51"/>
      <c r="H5" s="51"/>
      <c r="I5" s="51"/>
      <c r="J5" s="51"/>
      <c r="K5" s="51"/>
      <c r="L5" s="51"/>
      <c r="M5" s="51"/>
      <c r="N5" s="51"/>
      <c r="O5" s="51"/>
      <c r="P5" s="51"/>
      <c r="Q5" s="51"/>
      <c r="R5" s="51"/>
      <c r="S5" s="51"/>
      <c r="T5" s="51"/>
      <c r="U5" s="51"/>
      <c r="V5" s="51"/>
      <c r="W5" s="51"/>
      <c r="X5" s="51"/>
      <c r="Y5" s="51"/>
      <c r="Z5" s="51"/>
      <c r="AA5" s="51"/>
      <c r="AB5" s="51"/>
      <c r="AC5" s="51"/>
    </row>
    <row r="6" spans="1:29" s="2" customFormat="1" ht="18.75" x14ac:dyDescent="0.3">
      <c r="A6" s="73"/>
      <c r="E6" s="72"/>
      <c r="F6" s="72"/>
      <c r="G6" s="1"/>
    </row>
    <row r="7" spans="1:29" s="2" customFormat="1" ht="18.75" x14ac:dyDescent="0.2">
      <c r="A7" s="459" t="s">
        <v>7</v>
      </c>
      <c r="B7" s="459"/>
      <c r="C7" s="459"/>
      <c r="D7" s="74"/>
      <c r="E7" s="74"/>
      <c r="F7" s="74"/>
      <c r="G7" s="74"/>
      <c r="H7" s="74"/>
      <c r="I7" s="74"/>
      <c r="J7" s="74"/>
      <c r="K7" s="74"/>
      <c r="L7" s="74"/>
      <c r="M7" s="74"/>
      <c r="N7" s="74"/>
      <c r="O7" s="74"/>
      <c r="P7" s="74"/>
      <c r="Q7" s="74"/>
      <c r="R7" s="74"/>
      <c r="S7" s="74"/>
      <c r="T7" s="74"/>
      <c r="U7" s="74"/>
    </row>
    <row r="8" spans="1:29" s="2" customFormat="1" ht="18.75" x14ac:dyDescent="0.2">
      <c r="A8" s="459"/>
      <c r="B8" s="459"/>
      <c r="C8" s="459"/>
      <c r="D8" s="75"/>
      <c r="E8" s="75"/>
      <c r="F8" s="75"/>
      <c r="G8" s="75"/>
      <c r="H8" s="74"/>
      <c r="I8" s="74"/>
      <c r="J8" s="74"/>
      <c r="K8" s="74"/>
      <c r="L8" s="74"/>
      <c r="M8" s="74"/>
      <c r="N8" s="74"/>
      <c r="O8" s="74"/>
      <c r="P8" s="74"/>
      <c r="Q8" s="74"/>
      <c r="R8" s="74"/>
      <c r="S8" s="74"/>
      <c r="T8" s="74"/>
      <c r="U8" s="74"/>
    </row>
    <row r="9" spans="1:29" s="2" customFormat="1" ht="18.75" x14ac:dyDescent="0.2">
      <c r="A9" s="460" t="str">
        <f>'3.2 паспорт Техсостояние ЛЭП'!E9</f>
        <v>Акционерное общество "Россети Янтарь" ДЗО  ПАО "Россети"</v>
      </c>
      <c r="B9" s="460"/>
      <c r="C9" s="460"/>
      <c r="D9" s="76"/>
      <c r="E9" s="76"/>
      <c r="F9" s="76"/>
      <c r="G9" s="76"/>
      <c r="H9" s="74"/>
      <c r="I9" s="74"/>
      <c r="J9" s="74"/>
      <c r="K9" s="74"/>
      <c r="L9" s="74"/>
      <c r="M9" s="74"/>
      <c r="N9" s="74"/>
      <c r="O9" s="74"/>
      <c r="P9" s="74"/>
      <c r="Q9" s="74"/>
      <c r="R9" s="74"/>
      <c r="S9" s="74"/>
      <c r="T9" s="74"/>
      <c r="U9" s="74"/>
    </row>
    <row r="10" spans="1:29" s="2" customFormat="1" ht="18.75" x14ac:dyDescent="0.2">
      <c r="A10" s="464" t="s">
        <v>6</v>
      </c>
      <c r="B10" s="464"/>
      <c r="C10" s="464"/>
      <c r="D10" s="77"/>
      <c r="E10" s="77"/>
      <c r="F10" s="77"/>
      <c r="G10" s="77"/>
      <c r="H10" s="74"/>
      <c r="I10" s="74"/>
      <c r="J10" s="74"/>
      <c r="K10" s="74"/>
      <c r="L10" s="74"/>
      <c r="M10" s="74"/>
      <c r="N10" s="74"/>
      <c r="O10" s="74"/>
      <c r="P10" s="74"/>
      <c r="Q10" s="74"/>
      <c r="R10" s="74"/>
      <c r="S10" s="74"/>
      <c r="T10" s="74"/>
      <c r="U10" s="74"/>
    </row>
    <row r="11" spans="1:29" s="2" customFormat="1" ht="18.75" x14ac:dyDescent="0.2">
      <c r="A11" s="459"/>
      <c r="B11" s="459"/>
      <c r="C11" s="459"/>
      <c r="D11" s="75"/>
      <c r="E11" s="75"/>
      <c r="F11" s="75"/>
      <c r="G11" s="75"/>
      <c r="H11" s="74"/>
      <c r="I11" s="74"/>
      <c r="J11" s="74"/>
      <c r="K11" s="74"/>
      <c r="L11" s="74"/>
      <c r="M11" s="74"/>
      <c r="N11" s="74"/>
      <c r="O11" s="74"/>
      <c r="P11" s="74"/>
      <c r="Q11" s="74"/>
      <c r="R11" s="74"/>
      <c r="S11" s="74"/>
      <c r="T11" s="74"/>
      <c r="U11" s="74"/>
    </row>
    <row r="12" spans="1:29" s="2" customFormat="1" ht="18.75" x14ac:dyDescent="0.2">
      <c r="A12" s="460" t="str">
        <f>'3.2 паспорт Техсостояние ЛЭП'!E12</f>
        <v>P_24-1245</v>
      </c>
      <c r="B12" s="460"/>
      <c r="C12" s="460"/>
      <c r="D12" s="76"/>
      <c r="E12" s="76"/>
      <c r="F12" s="76"/>
      <c r="G12" s="76"/>
      <c r="H12" s="74"/>
      <c r="I12" s="74"/>
      <c r="J12" s="74"/>
      <c r="K12" s="74"/>
      <c r="L12" s="74"/>
      <c r="M12" s="74"/>
      <c r="N12" s="74"/>
      <c r="O12" s="74"/>
      <c r="P12" s="74"/>
      <c r="Q12" s="74"/>
      <c r="R12" s="74"/>
      <c r="S12" s="74"/>
      <c r="T12" s="74"/>
      <c r="U12" s="74"/>
    </row>
    <row r="13" spans="1:29" s="2" customFormat="1" ht="18.75" x14ac:dyDescent="0.2">
      <c r="A13" s="464" t="s">
        <v>5</v>
      </c>
      <c r="B13" s="464"/>
      <c r="C13" s="464"/>
      <c r="D13" s="77"/>
      <c r="E13" s="77"/>
      <c r="F13" s="77"/>
      <c r="G13" s="77"/>
      <c r="H13" s="74"/>
      <c r="I13" s="74"/>
      <c r="J13" s="74"/>
      <c r="K13" s="74"/>
      <c r="L13" s="74"/>
      <c r="M13" s="74"/>
      <c r="N13" s="74"/>
      <c r="O13" s="74"/>
      <c r="P13" s="74"/>
      <c r="Q13" s="74"/>
      <c r="R13" s="74"/>
      <c r="S13" s="74"/>
      <c r="T13" s="74"/>
      <c r="U13" s="74"/>
    </row>
    <row r="14" spans="1:29" s="79" customFormat="1" ht="15.75" customHeight="1" x14ac:dyDescent="0.2">
      <c r="A14" s="465"/>
      <c r="B14" s="465"/>
      <c r="C14" s="465"/>
      <c r="D14" s="78"/>
      <c r="E14" s="78"/>
      <c r="F14" s="78"/>
      <c r="G14" s="78"/>
      <c r="H14" s="78"/>
      <c r="I14" s="78"/>
      <c r="J14" s="78"/>
      <c r="K14" s="78"/>
      <c r="L14" s="78"/>
      <c r="M14" s="78"/>
      <c r="N14" s="78"/>
      <c r="O14" s="78"/>
      <c r="P14" s="78"/>
      <c r="Q14" s="78"/>
      <c r="R14" s="78"/>
      <c r="S14" s="78"/>
      <c r="T14" s="78"/>
      <c r="U14" s="78"/>
    </row>
    <row r="15" spans="1:29" s="80" customFormat="1" ht="55.5" customHeight="1" x14ac:dyDescent="0.2">
      <c r="A15" s="466" t="str">
        <f>'3.2 паспорт Техсостояние ЛЭП'!E15</f>
        <v>Строительство ТП 15/0,4 кВ, ЛЭП 15 кВ от ВЛ 15 кВ № 15-188 (инв.5115269), ЛЭП 15 кВ от ВЛ 15 кВ № 15-205 (инв. 5115271), ЛЭП 0,4 кВ, организация системы учета электроэнергии в г. Багратионовск, ул. Ф. Карима</v>
      </c>
      <c r="B15" s="466"/>
      <c r="C15" s="466"/>
      <c r="D15" s="76"/>
      <c r="E15" s="76"/>
      <c r="F15" s="76"/>
      <c r="G15" s="76"/>
      <c r="H15" s="76"/>
      <c r="I15" s="76"/>
      <c r="J15" s="76"/>
      <c r="K15" s="76"/>
      <c r="L15" s="76"/>
      <c r="M15" s="76"/>
      <c r="N15" s="76"/>
      <c r="O15" s="76"/>
      <c r="P15" s="76"/>
      <c r="Q15" s="76"/>
      <c r="R15" s="76"/>
      <c r="S15" s="76"/>
      <c r="T15" s="76"/>
      <c r="U15" s="76"/>
    </row>
    <row r="16" spans="1:29" s="80" customFormat="1" ht="15" customHeight="1" x14ac:dyDescent="0.2">
      <c r="A16" s="464" t="s">
        <v>4</v>
      </c>
      <c r="B16" s="464"/>
      <c r="C16" s="464"/>
      <c r="D16" s="77"/>
      <c r="E16" s="77"/>
      <c r="F16" s="77"/>
      <c r="G16" s="77"/>
      <c r="H16" s="77"/>
      <c r="I16" s="77"/>
      <c r="J16" s="77"/>
      <c r="K16" s="77"/>
      <c r="L16" s="77"/>
      <c r="M16" s="77"/>
      <c r="N16" s="77"/>
      <c r="O16" s="77"/>
      <c r="P16" s="77"/>
      <c r="Q16" s="77"/>
      <c r="R16" s="77"/>
      <c r="S16" s="77"/>
      <c r="T16" s="77"/>
      <c r="U16" s="77"/>
    </row>
    <row r="17" spans="1:21" s="80" customFormat="1" ht="15" customHeight="1" x14ac:dyDescent="0.2">
      <c r="A17" s="467"/>
      <c r="B17" s="467"/>
      <c r="C17" s="467"/>
      <c r="D17" s="81"/>
      <c r="E17" s="81"/>
      <c r="F17" s="81"/>
      <c r="G17" s="81"/>
      <c r="H17" s="81"/>
      <c r="I17" s="81"/>
      <c r="J17" s="81"/>
      <c r="K17" s="81"/>
      <c r="L17" s="81"/>
      <c r="M17" s="81"/>
      <c r="N17" s="81"/>
      <c r="O17" s="81"/>
      <c r="P17" s="81"/>
      <c r="Q17" s="81"/>
      <c r="R17" s="81"/>
    </row>
    <row r="18" spans="1:21" s="80" customFormat="1" ht="27.75" customHeight="1" x14ac:dyDescent="0.2">
      <c r="A18" s="468" t="s">
        <v>347</v>
      </c>
      <c r="B18" s="468"/>
      <c r="C18" s="468"/>
      <c r="D18" s="82"/>
      <c r="E18" s="82"/>
      <c r="F18" s="82"/>
      <c r="G18" s="82"/>
      <c r="H18" s="82"/>
      <c r="I18" s="82"/>
      <c r="J18" s="82"/>
      <c r="K18" s="82"/>
      <c r="L18" s="82"/>
      <c r="M18" s="82"/>
      <c r="N18" s="82"/>
      <c r="O18" s="82"/>
      <c r="P18" s="82"/>
      <c r="Q18" s="82"/>
      <c r="R18" s="82"/>
      <c r="S18" s="82"/>
      <c r="T18" s="82"/>
      <c r="U18" s="82"/>
    </row>
    <row r="19" spans="1:21" s="80" customFormat="1" ht="15" customHeight="1" x14ac:dyDescent="0.2">
      <c r="A19" s="77"/>
      <c r="B19" s="77"/>
      <c r="C19" s="77"/>
      <c r="D19" s="77"/>
      <c r="E19" s="77"/>
      <c r="F19" s="77"/>
      <c r="G19" s="77"/>
      <c r="H19" s="81"/>
      <c r="I19" s="81"/>
      <c r="J19" s="81"/>
      <c r="K19" s="81"/>
      <c r="L19" s="81"/>
      <c r="M19" s="81"/>
      <c r="N19" s="81"/>
      <c r="O19" s="81"/>
      <c r="P19" s="81"/>
      <c r="Q19" s="81"/>
      <c r="R19" s="81"/>
    </row>
    <row r="20" spans="1:21" s="80" customFormat="1" ht="39.75" customHeight="1" x14ac:dyDescent="0.2">
      <c r="A20" s="83" t="s">
        <v>3</v>
      </c>
      <c r="B20" s="84" t="s">
        <v>64</v>
      </c>
      <c r="C20" s="85" t="s">
        <v>63</v>
      </c>
      <c r="D20" s="86"/>
      <c r="E20" s="86"/>
      <c r="F20" s="86"/>
      <c r="G20" s="86"/>
      <c r="H20" s="87"/>
      <c r="I20" s="87"/>
      <c r="J20" s="87"/>
      <c r="K20" s="87"/>
      <c r="L20" s="87"/>
      <c r="M20" s="87"/>
      <c r="N20" s="87"/>
      <c r="O20" s="87"/>
      <c r="P20" s="87"/>
      <c r="Q20" s="87"/>
      <c r="R20" s="87"/>
      <c r="S20" s="88"/>
      <c r="T20" s="88"/>
      <c r="U20" s="88"/>
    </row>
    <row r="21" spans="1:21" s="80" customFormat="1" ht="16.5" customHeight="1" x14ac:dyDescent="0.2">
      <c r="A21" s="85">
        <v>1</v>
      </c>
      <c r="B21" s="84">
        <v>2</v>
      </c>
      <c r="C21" s="85">
        <v>3</v>
      </c>
      <c r="D21" s="86"/>
      <c r="E21" s="86"/>
      <c r="F21" s="86"/>
      <c r="G21" s="86"/>
      <c r="H21" s="87"/>
      <c r="I21" s="87"/>
      <c r="J21" s="87"/>
      <c r="K21" s="87"/>
      <c r="L21" s="87"/>
      <c r="M21" s="87"/>
      <c r="N21" s="87"/>
      <c r="O21" s="87"/>
      <c r="P21" s="87"/>
      <c r="Q21" s="87"/>
      <c r="R21" s="87"/>
      <c r="S21" s="88"/>
      <c r="T21" s="88"/>
      <c r="U21" s="88"/>
    </row>
    <row r="22" spans="1:21" s="80" customFormat="1" ht="59.25" customHeight="1" x14ac:dyDescent="0.2">
      <c r="A22" s="89" t="s">
        <v>62</v>
      </c>
      <c r="B22" s="3" t="s">
        <v>360</v>
      </c>
      <c r="C22" s="321" t="s">
        <v>589</v>
      </c>
      <c r="D22" s="86"/>
      <c r="E22" s="86"/>
      <c r="F22" s="87"/>
      <c r="G22" s="87"/>
      <c r="H22" s="87"/>
      <c r="I22" s="87"/>
      <c r="J22" s="87"/>
      <c r="K22" s="87"/>
      <c r="L22" s="87"/>
      <c r="M22" s="87"/>
      <c r="N22" s="87"/>
      <c r="O22" s="87"/>
      <c r="P22" s="87"/>
      <c r="Q22" s="88"/>
      <c r="R22" s="88"/>
      <c r="S22" s="88"/>
      <c r="T22" s="88"/>
      <c r="U22" s="88"/>
    </row>
    <row r="23" spans="1:21" ht="59.25" customHeight="1" x14ac:dyDescent="0.25">
      <c r="A23" s="89" t="s">
        <v>61</v>
      </c>
      <c r="B23" s="98" t="s">
        <v>58</v>
      </c>
      <c r="C23" s="171" t="str">
        <f>CONCATENATE("Присоединение энергопринимающих устройств максимальной мощностью ",'2. паспорт  ТП'!H23," МВт")</f>
        <v>Присоединение энергопринимающих устройств максимальной мощностью 0,2163 МВт</v>
      </c>
      <c r="D23" s="93"/>
      <c r="E23" s="93"/>
      <c r="F23" s="93"/>
      <c r="G23" s="93"/>
      <c r="H23" s="93"/>
      <c r="I23" s="93"/>
      <c r="J23" s="93"/>
      <c r="K23" s="93"/>
      <c r="L23" s="93"/>
      <c r="M23" s="93"/>
      <c r="N23" s="93"/>
      <c r="O23" s="93"/>
      <c r="P23" s="93"/>
      <c r="Q23" s="93"/>
      <c r="R23" s="93"/>
      <c r="S23" s="93"/>
      <c r="T23" s="93"/>
      <c r="U23" s="93"/>
    </row>
    <row r="24" spans="1:21" ht="283.5" x14ac:dyDescent="0.25">
      <c r="A24" s="89" t="s">
        <v>60</v>
      </c>
      <c r="B24" s="98" t="s">
        <v>537</v>
      </c>
      <c r="C24" s="91" t="s">
        <v>648</v>
      </c>
      <c r="D24" s="93"/>
      <c r="E24" s="93"/>
      <c r="F24" s="93"/>
      <c r="G24" s="93"/>
      <c r="H24" s="93"/>
      <c r="I24" s="93"/>
      <c r="J24" s="93"/>
      <c r="K24" s="93"/>
      <c r="L24" s="93"/>
      <c r="M24" s="93"/>
      <c r="N24" s="93"/>
      <c r="O24" s="93"/>
      <c r="P24" s="93"/>
      <c r="Q24" s="93"/>
      <c r="R24" s="93"/>
      <c r="S24" s="93"/>
      <c r="T24" s="93"/>
      <c r="U24" s="93"/>
    </row>
    <row r="25" spans="1:21" ht="63" customHeight="1" x14ac:dyDescent="0.25">
      <c r="A25" s="89" t="s">
        <v>59</v>
      </c>
      <c r="B25" s="98" t="s">
        <v>379</v>
      </c>
      <c r="C25" s="92" t="s">
        <v>638</v>
      </c>
      <c r="D25" s="93"/>
      <c r="E25" s="93"/>
      <c r="F25" s="93"/>
      <c r="G25" s="93"/>
      <c r="H25" s="93"/>
      <c r="I25" s="93"/>
      <c r="J25" s="93"/>
      <c r="K25" s="93"/>
      <c r="L25" s="93"/>
      <c r="M25" s="93"/>
      <c r="N25" s="93"/>
      <c r="O25" s="93"/>
      <c r="P25" s="93"/>
      <c r="Q25" s="93"/>
      <c r="R25" s="93"/>
      <c r="S25" s="93"/>
      <c r="T25" s="93"/>
      <c r="U25" s="93"/>
    </row>
    <row r="26" spans="1:21" ht="42.75" customHeight="1" x14ac:dyDescent="0.25">
      <c r="A26" s="89" t="s">
        <v>57</v>
      </c>
      <c r="B26" s="98" t="s">
        <v>202</v>
      </c>
      <c r="C26" s="92" t="s">
        <v>399</v>
      </c>
      <c r="D26" s="93"/>
      <c r="E26" s="93"/>
      <c r="F26" s="93"/>
      <c r="G26" s="93"/>
      <c r="H26" s="93"/>
      <c r="I26" s="93"/>
      <c r="J26" s="93"/>
      <c r="K26" s="93"/>
      <c r="L26" s="93"/>
      <c r="M26" s="93"/>
      <c r="N26" s="93"/>
      <c r="O26" s="93"/>
      <c r="P26" s="93"/>
      <c r="Q26" s="93"/>
      <c r="R26" s="93"/>
      <c r="S26" s="93"/>
      <c r="T26" s="93"/>
      <c r="U26" s="93"/>
    </row>
    <row r="27" spans="1:21" ht="31.5" x14ac:dyDescent="0.25">
      <c r="A27" s="89" t="s">
        <v>56</v>
      </c>
      <c r="B27" s="98" t="s">
        <v>361</v>
      </c>
      <c r="C27" s="92" t="str">
        <f>CONCATENATE("Договор об осуществлении технологического присоединения ",'2. паспорт  ТП'!B22,"; ",
"Постановление Правительства Российской Федерации от 27 декабря 2004 г. № 861")</f>
        <v>Договор об осуществлении технологического присоединения 5484/06/24 от 22.07.2024; Постановление Правительства Российской Федерации от 27 декабря 2004 г. № 861</v>
      </c>
      <c r="D27" s="93"/>
      <c r="E27" s="304"/>
      <c r="F27" s="93"/>
      <c r="G27" s="93"/>
      <c r="H27" s="93"/>
      <c r="I27" s="93"/>
      <c r="J27" s="93"/>
      <c r="K27" s="93"/>
      <c r="L27" s="93"/>
      <c r="M27" s="93"/>
      <c r="N27" s="93"/>
      <c r="O27" s="93"/>
      <c r="P27" s="93"/>
      <c r="Q27" s="93"/>
      <c r="R27" s="93"/>
      <c r="S27" s="93"/>
      <c r="T27" s="93"/>
      <c r="U27" s="93"/>
    </row>
    <row r="28" spans="1:21" ht="42.75" customHeight="1" x14ac:dyDescent="0.25">
      <c r="A28" s="89" t="s">
        <v>54</v>
      </c>
      <c r="B28" s="98" t="s">
        <v>55</v>
      </c>
      <c r="C28" s="92">
        <v>2025</v>
      </c>
      <c r="D28" s="93"/>
      <c r="E28" s="93"/>
      <c r="F28" s="93"/>
      <c r="G28" s="93"/>
      <c r="H28" s="93"/>
      <c r="I28" s="93"/>
      <c r="J28" s="93"/>
      <c r="K28" s="93"/>
      <c r="L28" s="93"/>
      <c r="M28" s="93"/>
      <c r="N28" s="93"/>
      <c r="O28" s="93"/>
      <c r="P28" s="93"/>
      <c r="Q28" s="93"/>
      <c r="R28" s="93"/>
      <c r="S28" s="93"/>
      <c r="T28" s="93"/>
      <c r="U28" s="93"/>
    </row>
    <row r="29" spans="1:21" ht="42.75" customHeight="1" x14ac:dyDescent="0.25">
      <c r="A29" s="89" t="s">
        <v>52</v>
      </c>
      <c r="B29" s="83" t="s">
        <v>53</v>
      </c>
      <c r="C29" s="92" t="s">
        <v>474</v>
      </c>
      <c r="D29" s="93"/>
      <c r="E29" s="93"/>
      <c r="F29" s="93"/>
      <c r="G29" s="93"/>
      <c r="H29" s="93"/>
      <c r="I29" s="93"/>
      <c r="J29" s="93"/>
      <c r="K29" s="93"/>
      <c r="L29" s="93"/>
      <c r="M29" s="93"/>
      <c r="N29" s="93"/>
      <c r="O29" s="93"/>
      <c r="P29" s="93"/>
      <c r="Q29" s="93"/>
      <c r="R29" s="93"/>
      <c r="S29" s="93"/>
      <c r="T29" s="93"/>
      <c r="U29" s="93"/>
    </row>
    <row r="30" spans="1:21" ht="42.75" customHeight="1" x14ac:dyDescent="0.25">
      <c r="A30" s="89" t="s">
        <v>70</v>
      </c>
      <c r="B30" s="83" t="s">
        <v>51</v>
      </c>
      <c r="C30" s="92" t="s">
        <v>637</v>
      </c>
      <c r="D30" s="93"/>
      <c r="E30" s="93"/>
      <c r="F30" s="93"/>
      <c r="G30" s="93"/>
      <c r="H30" s="93"/>
      <c r="I30" s="93"/>
      <c r="J30" s="93"/>
      <c r="K30" s="93"/>
      <c r="L30" s="93"/>
      <c r="M30" s="93"/>
      <c r="N30" s="93"/>
      <c r="O30" s="93"/>
      <c r="P30" s="93"/>
      <c r="Q30" s="93"/>
      <c r="R30" s="93"/>
      <c r="S30" s="93"/>
      <c r="T30" s="93"/>
      <c r="U30" s="93"/>
    </row>
    <row r="31" spans="1:21" x14ac:dyDescent="0.25">
      <c r="A31" s="93"/>
      <c r="B31" s="93"/>
      <c r="C31" s="93"/>
      <c r="D31" s="93"/>
      <c r="E31" s="93"/>
      <c r="F31" s="93"/>
      <c r="G31" s="93"/>
      <c r="H31" s="93"/>
      <c r="I31" s="93"/>
      <c r="J31" s="93"/>
      <c r="K31" s="93"/>
      <c r="L31" s="93"/>
      <c r="M31" s="93"/>
      <c r="N31" s="93"/>
      <c r="O31" s="93"/>
      <c r="P31" s="93"/>
      <c r="Q31" s="93"/>
      <c r="R31" s="93"/>
      <c r="S31" s="93"/>
      <c r="T31" s="93"/>
      <c r="U31" s="93"/>
    </row>
    <row r="32" spans="1:21" x14ac:dyDescent="0.25">
      <c r="A32" s="93"/>
      <c r="B32" s="93"/>
      <c r="C32" s="93"/>
      <c r="D32" s="93"/>
      <c r="E32" s="93"/>
      <c r="F32" s="93"/>
      <c r="G32" s="93"/>
      <c r="H32" s="93"/>
      <c r="I32" s="93"/>
      <c r="J32" s="93"/>
      <c r="K32" s="93"/>
      <c r="L32" s="93"/>
      <c r="M32" s="93"/>
      <c r="N32" s="93"/>
      <c r="O32" s="93"/>
      <c r="P32" s="93"/>
      <c r="Q32" s="93"/>
      <c r="R32" s="93"/>
      <c r="S32" s="93"/>
      <c r="T32" s="93"/>
      <c r="U32" s="93"/>
    </row>
    <row r="33" spans="1:21" x14ac:dyDescent="0.25">
      <c r="A33" s="93"/>
      <c r="B33" s="93"/>
      <c r="C33" s="93"/>
      <c r="D33" s="93"/>
      <c r="E33" s="93"/>
      <c r="F33" s="93"/>
      <c r="G33" s="93"/>
      <c r="H33" s="93"/>
      <c r="I33" s="93"/>
      <c r="J33" s="93"/>
      <c r="K33" s="93"/>
      <c r="L33" s="93"/>
      <c r="M33" s="93"/>
      <c r="N33" s="93"/>
      <c r="O33" s="93"/>
      <c r="P33" s="93"/>
      <c r="Q33" s="93"/>
      <c r="R33" s="93"/>
      <c r="S33" s="93"/>
      <c r="T33" s="93"/>
      <c r="U33" s="93"/>
    </row>
    <row r="34" spans="1:21" x14ac:dyDescent="0.25">
      <c r="A34" s="93"/>
      <c r="B34" s="93"/>
      <c r="C34" s="93"/>
      <c r="D34" s="93"/>
      <c r="E34" s="93"/>
      <c r="F34" s="93"/>
      <c r="G34" s="93"/>
      <c r="H34" s="93"/>
      <c r="I34" s="93"/>
      <c r="J34" s="93"/>
      <c r="K34" s="93"/>
      <c r="L34" s="93"/>
      <c r="M34" s="93"/>
      <c r="N34" s="93"/>
      <c r="O34" s="93"/>
      <c r="P34" s="93"/>
      <c r="Q34" s="93"/>
      <c r="R34" s="93"/>
      <c r="S34" s="93"/>
      <c r="T34" s="93"/>
      <c r="U34" s="93"/>
    </row>
    <row r="35" spans="1:21" x14ac:dyDescent="0.25">
      <c r="A35" s="93"/>
      <c r="B35" s="93"/>
      <c r="C35" s="93"/>
      <c r="D35" s="93"/>
      <c r="E35" s="93"/>
      <c r="F35" s="93"/>
      <c r="G35" s="93"/>
      <c r="H35" s="93"/>
      <c r="I35" s="93"/>
      <c r="J35" s="93"/>
      <c r="K35" s="93"/>
      <c r="L35" s="93"/>
      <c r="M35" s="93"/>
      <c r="N35" s="93"/>
      <c r="O35" s="93"/>
      <c r="P35" s="93"/>
      <c r="Q35" s="93"/>
      <c r="R35" s="93"/>
      <c r="S35" s="93"/>
      <c r="T35" s="93"/>
      <c r="U35" s="93"/>
    </row>
    <row r="36" spans="1:21" x14ac:dyDescent="0.25">
      <c r="A36" s="93"/>
      <c r="B36" s="93"/>
      <c r="C36" s="93"/>
      <c r="D36" s="93"/>
      <c r="E36" s="93"/>
      <c r="F36" s="93"/>
      <c r="G36" s="93"/>
      <c r="H36" s="93"/>
      <c r="I36" s="93"/>
      <c r="J36" s="93"/>
      <c r="K36" s="93"/>
      <c r="L36" s="93"/>
      <c r="M36" s="93"/>
      <c r="N36" s="93"/>
      <c r="O36" s="93"/>
      <c r="P36" s="93"/>
      <c r="Q36" s="93"/>
      <c r="R36" s="93"/>
      <c r="S36" s="93"/>
      <c r="T36" s="93"/>
      <c r="U36" s="93"/>
    </row>
    <row r="37" spans="1:21" x14ac:dyDescent="0.25">
      <c r="A37" s="93"/>
      <c r="B37" s="93"/>
      <c r="C37" s="93"/>
      <c r="D37" s="93"/>
      <c r="E37" s="93"/>
      <c r="F37" s="93"/>
      <c r="G37" s="93"/>
      <c r="H37" s="93"/>
      <c r="I37" s="93"/>
      <c r="J37" s="93"/>
      <c r="K37" s="93"/>
      <c r="L37" s="93"/>
      <c r="M37" s="93"/>
      <c r="N37" s="93"/>
      <c r="O37" s="93"/>
      <c r="P37" s="93"/>
      <c r="Q37" s="93"/>
      <c r="R37" s="93"/>
      <c r="S37" s="93"/>
      <c r="T37" s="93"/>
      <c r="U37" s="93"/>
    </row>
    <row r="38" spans="1:21" x14ac:dyDescent="0.25">
      <c r="A38" s="93"/>
      <c r="B38" s="93"/>
      <c r="C38" s="93"/>
      <c r="D38" s="93"/>
      <c r="E38" s="93"/>
      <c r="F38" s="93"/>
      <c r="G38" s="93"/>
      <c r="H38" s="93"/>
      <c r="I38" s="93"/>
      <c r="J38" s="93"/>
      <c r="K38" s="93"/>
      <c r="L38" s="93"/>
      <c r="M38" s="93"/>
      <c r="N38" s="93"/>
      <c r="O38" s="93"/>
      <c r="P38" s="93"/>
      <c r="Q38" s="93"/>
      <c r="R38" s="93"/>
      <c r="S38" s="93"/>
      <c r="T38" s="93"/>
      <c r="U38" s="93"/>
    </row>
    <row r="39" spans="1:21" x14ac:dyDescent="0.25">
      <c r="A39" s="93"/>
      <c r="B39" s="93"/>
      <c r="C39" s="93"/>
      <c r="D39" s="93"/>
      <c r="E39" s="93"/>
      <c r="F39" s="93"/>
      <c r="G39" s="93"/>
      <c r="H39" s="93"/>
      <c r="I39" s="93"/>
      <c r="J39" s="93"/>
      <c r="K39" s="93"/>
      <c r="L39" s="93"/>
      <c r="M39" s="93"/>
      <c r="N39" s="93"/>
      <c r="O39" s="93"/>
      <c r="P39" s="93"/>
      <c r="Q39" s="93"/>
      <c r="R39" s="93"/>
      <c r="S39" s="93"/>
      <c r="T39" s="93"/>
      <c r="U39" s="93"/>
    </row>
    <row r="40" spans="1:21" x14ac:dyDescent="0.25">
      <c r="A40" s="93"/>
      <c r="B40" s="93"/>
      <c r="C40" s="93"/>
      <c r="D40" s="93"/>
      <c r="E40" s="93"/>
      <c r="F40" s="93"/>
      <c r="G40" s="93"/>
      <c r="H40" s="93"/>
      <c r="I40" s="93"/>
      <c r="J40" s="93"/>
      <c r="K40" s="93"/>
      <c r="L40" s="93"/>
      <c r="M40" s="93"/>
      <c r="N40" s="93"/>
      <c r="O40" s="93"/>
      <c r="P40" s="93"/>
      <c r="Q40" s="93"/>
      <c r="R40" s="93"/>
      <c r="S40" s="93"/>
      <c r="T40" s="93"/>
      <c r="U40" s="93"/>
    </row>
    <row r="41" spans="1:21" x14ac:dyDescent="0.25">
      <c r="A41" s="93"/>
      <c r="B41" s="93"/>
      <c r="C41" s="93"/>
      <c r="D41" s="93"/>
      <c r="E41" s="93"/>
      <c r="F41" s="93"/>
      <c r="G41" s="93"/>
      <c r="H41" s="93"/>
      <c r="I41" s="93"/>
      <c r="J41" s="93"/>
      <c r="K41" s="93"/>
      <c r="L41" s="93"/>
      <c r="M41" s="93"/>
      <c r="N41" s="93"/>
      <c r="O41" s="93"/>
      <c r="P41" s="93"/>
      <c r="Q41" s="93"/>
      <c r="R41" s="93"/>
      <c r="S41" s="93"/>
      <c r="T41" s="93"/>
      <c r="U41" s="93"/>
    </row>
    <row r="42" spans="1:21" x14ac:dyDescent="0.25">
      <c r="A42" s="93"/>
      <c r="B42" s="93"/>
      <c r="C42" s="93"/>
      <c r="D42" s="93"/>
      <c r="E42" s="93"/>
      <c r="F42" s="93"/>
      <c r="G42" s="93"/>
      <c r="H42" s="93"/>
      <c r="I42" s="93"/>
      <c r="J42" s="93"/>
      <c r="K42" s="93"/>
      <c r="L42" s="93"/>
      <c r="M42" s="93"/>
      <c r="N42" s="93"/>
      <c r="O42" s="93"/>
      <c r="P42" s="93"/>
      <c r="Q42" s="93"/>
      <c r="R42" s="93"/>
      <c r="S42" s="93"/>
      <c r="T42" s="93"/>
      <c r="U42" s="93"/>
    </row>
    <row r="43" spans="1:21" x14ac:dyDescent="0.25">
      <c r="A43" s="93"/>
      <c r="B43" s="93"/>
      <c r="C43" s="93"/>
      <c r="D43" s="93"/>
      <c r="E43" s="93"/>
      <c r="F43" s="93"/>
      <c r="G43" s="93"/>
      <c r="H43" s="93"/>
      <c r="I43" s="93"/>
      <c r="J43" s="93"/>
      <c r="K43" s="93"/>
      <c r="L43" s="93"/>
      <c r="M43" s="93"/>
      <c r="N43" s="93"/>
      <c r="O43" s="93"/>
      <c r="P43" s="93"/>
      <c r="Q43" s="93"/>
      <c r="R43" s="93"/>
      <c r="S43" s="93"/>
      <c r="T43" s="93"/>
      <c r="U43" s="93"/>
    </row>
    <row r="44" spans="1:21" x14ac:dyDescent="0.25">
      <c r="A44" s="93"/>
      <c r="B44" s="93"/>
      <c r="C44" s="93"/>
      <c r="D44" s="93"/>
      <c r="E44" s="93"/>
      <c r="F44" s="93"/>
      <c r="G44" s="93"/>
      <c r="H44" s="93"/>
      <c r="I44" s="93"/>
      <c r="J44" s="93"/>
      <c r="K44" s="93"/>
      <c r="L44" s="93"/>
      <c r="M44" s="93"/>
      <c r="N44" s="93"/>
      <c r="O44" s="93"/>
      <c r="P44" s="93"/>
      <c r="Q44" s="93"/>
      <c r="R44" s="93"/>
      <c r="S44" s="93"/>
      <c r="T44" s="93"/>
      <c r="U44" s="93"/>
    </row>
    <row r="45" spans="1:21" x14ac:dyDescent="0.25">
      <c r="A45" s="93"/>
      <c r="B45" s="93"/>
      <c r="C45" s="93"/>
      <c r="D45" s="93"/>
      <c r="E45" s="93"/>
      <c r="F45" s="93"/>
      <c r="G45" s="93"/>
      <c r="H45" s="93"/>
      <c r="I45" s="93"/>
      <c r="J45" s="93"/>
      <c r="K45" s="93"/>
      <c r="L45" s="93"/>
      <c r="M45" s="93"/>
      <c r="N45" s="93"/>
      <c r="O45" s="93"/>
      <c r="P45" s="93"/>
      <c r="Q45" s="93"/>
      <c r="R45" s="93"/>
      <c r="S45" s="93"/>
      <c r="T45" s="93"/>
      <c r="U45" s="93"/>
    </row>
    <row r="46" spans="1:21" x14ac:dyDescent="0.25">
      <c r="A46" s="93"/>
      <c r="B46" s="93"/>
      <c r="C46" s="93"/>
      <c r="D46" s="93"/>
      <c r="E46" s="93"/>
      <c r="F46" s="93"/>
      <c r="G46" s="93"/>
      <c r="H46" s="93"/>
      <c r="I46" s="93"/>
      <c r="J46" s="93"/>
      <c r="K46" s="93"/>
      <c r="L46" s="93"/>
      <c r="M46" s="93"/>
      <c r="N46" s="93"/>
      <c r="O46" s="93"/>
      <c r="P46" s="93"/>
      <c r="Q46" s="93"/>
      <c r="R46" s="93"/>
      <c r="S46" s="93"/>
      <c r="T46" s="93"/>
      <c r="U46" s="93"/>
    </row>
    <row r="47" spans="1:21" x14ac:dyDescent="0.25">
      <c r="A47" s="93"/>
      <c r="B47" s="93"/>
      <c r="C47" s="93"/>
      <c r="D47" s="93"/>
      <c r="E47" s="93"/>
      <c r="F47" s="93"/>
      <c r="G47" s="93"/>
      <c r="H47" s="93"/>
      <c r="I47" s="93"/>
      <c r="J47" s="93"/>
      <c r="K47" s="93"/>
      <c r="L47" s="93"/>
      <c r="M47" s="93"/>
      <c r="N47" s="93"/>
      <c r="O47" s="93"/>
      <c r="P47" s="93"/>
      <c r="Q47" s="93"/>
      <c r="R47" s="93"/>
      <c r="S47" s="93"/>
      <c r="T47" s="93"/>
      <c r="U47" s="93"/>
    </row>
    <row r="48" spans="1:21" x14ac:dyDescent="0.25">
      <c r="A48" s="93"/>
      <c r="B48" s="93"/>
      <c r="C48" s="93"/>
      <c r="D48" s="93"/>
      <c r="E48" s="93"/>
      <c r="F48" s="93"/>
      <c r="G48" s="93"/>
      <c r="H48" s="93"/>
      <c r="I48" s="93"/>
      <c r="J48" s="93"/>
      <c r="K48" s="93"/>
      <c r="L48" s="93"/>
      <c r="M48" s="93"/>
      <c r="N48" s="93"/>
      <c r="O48" s="93"/>
      <c r="P48" s="93"/>
      <c r="Q48" s="93"/>
      <c r="R48" s="93"/>
      <c r="S48" s="93"/>
      <c r="T48" s="93"/>
      <c r="U48" s="93"/>
    </row>
    <row r="49" spans="1:21" x14ac:dyDescent="0.25">
      <c r="A49" s="93"/>
      <c r="B49" s="93"/>
      <c r="C49" s="93"/>
      <c r="D49" s="93"/>
      <c r="E49" s="93"/>
      <c r="F49" s="93"/>
      <c r="G49" s="93"/>
      <c r="H49" s="93"/>
      <c r="I49" s="93"/>
      <c r="J49" s="93"/>
      <c r="K49" s="93"/>
      <c r="L49" s="93"/>
      <c r="M49" s="93"/>
      <c r="N49" s="93"/>
      <c r="O49" s="93"/>
      <c r="P49" s="93"/>
      <c r="Q49" s="93"/>
      <c r="R49" s="93"/>
      <c r="S49" s="93"/>
      <c r="T49" s="93"/>
      <c r="U49" s="93"/>
    </row>
    <row r="50" spans="1:21" x14ac:dyDescent="0.25">
      <c r="A50" s="93"/>
      <c r="B50" s="93"/>
      <c r="C50" s="93"/>
      <c r="D50" s="93"/>
      <c r="E50" s="93"/>
      <c r="F50" s="93"/>
      <c r="G50" s="93"/>
      <c r="H50" s="93"/>
      <c r="I50" s="93"/>
      <c r="J50" s="93"/>
      <c r="K50" s="93"/>
      <c r="L50" s="93"/>
      <c r="M50" s="93"/>
      <c r="N50" s="93"/>
      <c r="O50" s="93"/>
      <c r="P50" s="93"/>
      <c r="Q50" s="93"/>
      <c r="R50" s="93"/>
      <c r="S50" s="93"/>
      <c r="T50" s="93"/>
      <c r="U50" s="93"/>
    </row>
    <row r="51" spans="1:21" x14ac:dyDescent="0.25">
      <c r="A51" s="93"/>
      <c r="B51" s="93"/>
      <c r="C51" s="93"/>
      <c r="D51" s="93"/>
      <c r="E51" s="93"/>
      <c r="F51" s="93"/>
      <c r="G51" s="93"/>
      <c r="H51" s="93"/>
      <c r="I51" s="93"/>
      <c r="J51" s="93"/>
      <c r="K51" s="93"/>
      <c r="L51" s="93"/>
      <c r="M51" s="93"/>
      <c r="N51" s="93"/>
      <c r="O51" s="93"/>
      <c r="P51" s="93"/>
      <c r="Q51" s="93"/>
      <c r="R51" s="93"/>
      <c r="S51" s="93"/>
      <c r="T51" s="93"/>
      <c r="U51" s="93"/>
    </row>
    <row r="52" spans="1:21" x14ac:dyDescent="0.25">
      <c r="A52" s="93"/>
      <c r="B52" s="93"/>
      <c r="C52" s="93"/>
      <c r="D52" s="93"/>
      <c r="E52" s="93"/>
      <c r="F52" s="93"/>
      <c r="G52" s="93"/>
      <c r="H52" s="93"/>
      <c r="I52" s="93"/>
      <c r="J52" s="93"/>
      <c r="K52" s="93"/>
      <c r="L52" s="93"/>
      <c r="M52" s="93"/>
      <c r="N52" s="93"/>
      <c r="O52" s="93"/>
      <c r="P52" s="93"/>
      <c r="Q52" s="93"/>
      <c r="R52" s="93"/>
      <c r="S52" s="93"/>
      <c r="T52" s="93"/>
      <c r="U52" s="93"/>
    </row>
    <row r="53" spans="1:21" x14ac:dyDescent="0.25">
      <c r="A53" s="93"/>
      <c r="B53" s="93"/>
      <c r="C53" s="93"/>
      <c r="D53" s="93"/>
      <c r="E53" s="93"/>
      <c r="F53" s="93"/>
      <c r="G53" s="93"/>
      <c r="H53" s="93"/>
      <c r="I53" s="93"/>
      <c r="J53" s="93"/>
      <c r="K53" s="93"/>
      <c r="L53" s="93"/>
      <c r="M53" s="93"/>
      <c r="N53" s="93"/>
      <c r="O53" s="93"/>
      <c r="P53" s="93"/>
      <c r="Q53" s="93"/>
      <c r="R53" s="93"/>
      <c r="S53" s="93"/>
      <c r="T53" s="93"/>
      <c r="U53" s="93"/>
    </row>
    <row r="54" spans="1:21" x14ac:dyDescent="0.25">
      <c r="A54" s="93"/>
      <c r="B54" s="93"/>
      <c r="C54" s="93"/>
      <c r="D54" s="93"/>
      <c r="E54" s="93"/>
      <c r="F54" s="93"/>
      <c r="G54" s="93"/>
      <c r="H54" s="93"/>
      <c r="I54" s="93"/>
      <c r="J54" s="93"/>
      <c r="K54" s="93"/>
      <c r="L54" s="93"/>
      <c r="M54" s="93"/>
      <c r="N54" s="93"/>
      <c r="O54" s="93"/>
      <c r="P54" s="93"/>
      <c r="Q54" s="93"/>
      <c r="R54" s="93"/>
      <c r="S54" s="93"/>
      <c r="T54" s="93"/>
      <c r="U54" s="93"/>
    </row>
    <row r="55" spans="1:21" x14ac:dyDescent="0.25">
      <c r="A55" s="93"/>
      <c r="B55" s="93"/>
      <c r="C55" s="93"/>
      <c r="D55" s="93"/>
      <c r="E55" s="93"/>
      <c r="F55" s="93"/>
      <c r="G55" s="93"/>
      <c r="H55" s="93"/>
      <c r="I55" s="93"/>
      <c r="J55" s="93"/>
      <c r="K55" s="93"/>
      <c r="L55" s="93"/>
      <c r="M55" s="93"/>
      <c r="N55" s="93"/>
      <c r="O55" s="93"/>
      <c r="P55" s="93"/>
      <c r="Q55" s="93"/>
      <c r="R55" s="93"/>
      <c r="S55" s="93"/>
      <c r="T55" s="93"/>
      <c r="U55" s="93"/>
    </row>
    <row r="56" spans="1:21" x14ac:dyDescent="0.25">
      <c r="A56" s="93"/>
      <c r="B56" s="93"/>
      <c r="C56" s="93"/>
      <c r="D56" s="93"/>
      <c r="E56" s="93"/>
      <c r="F56" s="93"/>
      <c r="G56" s="93"/>
      <c r="H56" s="93"/>
      <c r="I56" s="93"/>
      <c r="J56" s="93"/>
      <c r="K56" s="93"/>
      <c r="L56" s="93"/>
      <c r="M56" s="93"/>
      <c r="N56" s="93"/>
      <c r="O56" s="93"/>
      <c r="P56" s="93"/>
      <c r="Q56" s="93"/>
      <c r="R56" s="93"/>
      <c r="S56" s="93"/>
      <c r="T56" s="93"/>
      <c r="U56" s="93"/>
    </row>
    <row r="57" spans="1:21" x14ac:dyDescent="0.25">
      <c r="A57" s="93"/>
      <c r="B57" s="93"/>
      <c r="C57" s="93"/>
      <c r="D57" s="93"/>
      <c r="E57" s="93"/>
      <c r="F57" s="93"/>
      <c r="G57" s="93"/>
      <c r="H57" s="93"/>
      <c r="I57" s="93"/>
      <c r="J57" s="93"/>
      <c r="K57" s="93"/>
      <c r="L57" s="93"/>
      <c r="M57" s="93"/>
      <c r="N57" s="93"/>
      <c r="O57" s="93"/>
      <c r="P57" s="93"/>
      <c r="Q57" s="93"/>
      <c r="R57" s="93"/>
      <c r="S57" s="93"/>
      <c r="T57" s="93"/>
      <c r="U57" s="93"/>
    </row>
    <row r="58" spans="1:21" x14ac:dyDescent="0.25">
      <c r="A58" s="93"/>
      <c r="B58" s="93"/>
      <c r="C58" s="93"/>
      <c r="D58" s="93"/>
      <c r="E58" s="93"/>
      <c r="F58" s="93"/>
      <c r="G58" s="93"/>
      <c r="H58" s="93"/>
      <c r="I58" s="93"/>
      <c r="J58" s="93"/>
      <c r="K58" s="93"/>
      <c r="L58" s="93"/>
      <c r="M58" s="93"/>
      <c r="N58" s="93"/>
      <c r="O58" s="93"/>
      <c r="P58" s="93"/>
      <c r="Q58" s="93"/>
      <c r="R58" s="93"/>
      <c r="S58" s="93"/>
      <c r="T58" s="93"/>
      <c r="U58" s="93"/>
    </row>
    <row r="59" spans="1:21" x14ac:dyDescent="0.25">
      <c r="A59" s="93"/>
      <c r="B59" s="93"/>
      <c r="C59" s="93"/>
      <c r="D59" s="93"/>
      <c r="E59" s="93"/>
      <c r="F59" s="93"/>
      <c r="G59" s="93"/>
      <c r="H59" s="93"/>
      <c r="I59" s="93"/>
      <c r="J59" s="93"/>
      <c r="K59" s="93"/>
      <c r="L59" s="93"/>
      <c r="M59" s="93"/>
      <c r="N59" s="93"/>
      <c r="O59" s="93"/>
      <c r="P59" s="93"/>
      <c r="Q59" s="93"/>
      <c r="R59" s="93"/>
      <c r="S59" s="93"/>
      <c r="T59" s="93"/>
      <c r="U59" s="93"/>
    </row>
    <row r="60" spans="1:21" x14ac:dyDescent="0.25">
      <c r="A60" s="93"/>
      <c r="B60" s="93"/>
      <c r="C60" s="93"/>
      <c r="D60" s="93"/>
      <c r="E60" s="93"/>
      <c r="F60" s="93"/>
      <c r="G60" s="93"/>
      <c r="H60" s="93"/>
      <c r="I60" s="93"/>
      <c r="J60" s="93"/>
      <c r="K60" s="93"/>
      <c r="L60" s="93"/>
      <c r="M60" s="93"/>
      <c r="N60" s="93"/>
      <c r="O60" s="93"/>
      <c r="P60" s="93"/>
      <c r="Q60" s="93"/>
      <c r="R60" s="93"/>
      <c r="S60" s="93"/>
      <c r="T60" s="93"/>
      <c r="U60" s="93"/>
    </row>
    <row r="61" spans="1:21" x14ac:dyDescent="0.25">
      <c r="A61" s="93"/>
      <c r="B61" s="93"/>
      <c r="C61" s="93"/>
      <c r="D61" s="93"/>
      <c r="E61" s="93"/>
      <c r="F61" s="93"/>
      <c r="G61" s="93"/>
      <c r="H61" s="93"/>
      <c r="I61" s="93"/>
      <c r="J61" s="93"/>
      <c r="K61" s="93"/>
      <c r="L61" s="93"/>
      <c r="M61" s="93"/>
      <c r="N61" s="93"/>
      <c r="O61" s="93"/>
      <c r="P61" s="93"/>
      <c r="Q61" s="93"/>
      <c r="R61" s="93"/>
      <c r="S61" s="93"/>
      <c r="T61" s="93"/>
      <c r="U61" s="93"/>
    </row>
    <row r="62" spans="1:21" x14ac:dyDescent="0.25">
      <c r="A62" s="93"/>
      <c r="B62" s="93"/>
      <c r="C62" s="93"/>
      <c r="D62" s="93"/>
      <c r="E62" s="93"/>
      <c r="F62" s="93"/>
      <c r="G62" s="93"/>
      <c r="H62" s="93"/>
      <c r="I62" s="93"/>
      <c r="J62" s="93"/>
      <c r="K62" s="93"/>
      <c r="L62" s="93"/>
      <c r="M62" s="93"/>
      <c r="N62" s="93"/>
      <c r="O62" s="93"/>
      <c r="P62" s="93"/>
      <c r="Q62" s="93"/>
      <c r="R62" s="93"/>
      <c r="S62" s="93"/>
      <c r="T62" s="93"/>
      <c r="U62" s="93"/>
    </row>
    <row r="63" spans="1:21" x14ac:dyDescent="0.25">
      <c r="A63" s="93"/>
      <c r="B63" s="93"/>
      <c r="C63" s="93"/>
      <c r="D63" s="93"/>
      <c r="E63" s="93"/>
      <c r="F63" s="93"/>
      <c r="G63" s="93"/>
      <c r="H63" s="93"/>
      <c r="I63" s="93"/>
      <c r="J63" s="93"/>
      <c r="K63" s="93"/>
      <c r="L63" s="93"/>
      <c r="M63" s="93"/>
      <c r="N63" s="93"/>
      <c r="O63" s="93"/>
      <c r="P63" s="93"/>
      <c r="Q63" s="93"/>
      <c r="R63" s="93"/>
      <c r="S63" s="93"/>
      <c r="T63" s="93"/>
      <c r="U63" s="93"/>
    </row>
    <row r="64" spans="1:21" x14ac:dyDescent="0.25">
      <c r="A64" s="93"/>
      <c r="B64" s="93"/>
      <c r="C64" s="93"/>
      <c r="D64" s="93"/>
      <c r="E64" s="93"/>
      <c r="F64" s="93"/>
      <c r="G64" s="93"/>
      <c r="H64" s="93"/>
      <c r="I64" s="93"/>
      <c r="J64" s="93"/>
      <c r="K64" s="93"/>
      <c r="L64" s="93"/>
      <c r="M64" s="93"/>
      <c r="N64" s="93"/>
      <c r="O64" s="93"/>
      <c r="P64" s="93"/>
      <c r="Q64" s="93"/>
      <c r="R64" s="93"/>
      <c r="S64" s="93"/>
      <c r="T64" s="93"/>
      <c r="U64" s="93"/>
    </row>
    <row r="65" spans="1:21" x14ac:dyDescent="0.25">
      <c r="A65" s="93"/>
      <c r="B65" s="93"/>
      <c r="C65" s="93"/>
      <c r="D65" s="93"/>
      <c r="E65" s="93"/>
      <c r="F65" s="93"/>
      <c r="G65" s="93"/>
      <c r="H65" s="93"/>
      <c r="I65" s="93"/>
      <c r="J65" s="93"/>
      <c r="K65" s="93"/>
      <c r="L65" s="93"/>
      <c r="M65" s="93"/>
      <c r="N65" s="93"/>
      <c r="O65" s="93"/>
      <c r="P65" s="93"/>
      <c r="Q65" s="93"/>
      <c r="R65" s="93"/>
      <c r="S65" s="93"/>
      <c r="T65" s="93"/>
      <c r="U65" s="93"/>
    </row>
    <row r="66" spans="1:21" x14ac:dyDescent="0.25">
      <c r="A66" s="93"/>
      <c r="B66" s="93"/>
      <c r="C66" s="93"/>
      <c r="D66" s="93"/>
      <c r="E66" s="93"/>
      <c r="F66" s="93"/>
      <c r="G66" s="93"/>
      <c r="H66" s="93"/>
      <c r="I66" s="93"/>
      <c r="J66" s="93"/>
      <c r="K66" s="93"/>
      <c r="L66" s="93"/>
      <c r="M66" s="93"/>
      <c r="N66" s="93"/>
      <c r="O66" s="93"/>
      <c r="P66" s="93"/>
      <c r="Q66" s="93"/>
      <c r="R66" s="93"/>
      <c r="S66" s="93"/>
      <c r="T66" s="93"/>
      <c r="U66" s="93"/>
    </row>
    <row r="67" spans="1:21" x14ac:dyDescent="0.25">
      <c r="A67" s="93"/>
      <c r="B67" s="93"/>
      <c r="C67" s="93"/>
      <c r="D67" s="93"/>
      <c r="E67" s="93"/>
      <c r="F67" s="93"/>
      <c r="G67" s="93"/>
      <c r="H67" s="93"/>
      <c r="I67" s="93"/>
      <c r="J67" s="93"/>
      <c r="K67" s="93"/>
      <c r="L67" s="93"/>
      <c r="M67" s="93"/>
      <c r="N67" s="93"/>
      <c r="O67" s="93"/>
      <c r="P67" s="93"/>
      <c r="Q67" s="93"/>
      <c r="R67" s="93"/>
      <c r="S67" s="93"/>
      <c r="T67" s="93"/>
      <c r="U67" s="93"/>
    </row>
    <row r="68" spans="1:21" x14ac:dyDescent="0.25">
      <c r="A68" s="93"/>
      <c r="B68" s="93"/>
      <c r="C68" s="93"/>
      <c r="D68" s="93"/>
      <c r="E68" s="93"/>
      <c r="F68" s="93"/>
      <c r="G68" s="93"/>
      <c r="H68" s="93"/>
      <c r="I68" s="93"/>
      <c r="J68" s="93"/>
      <c r="K68" s="93"/>
      <c r="L68" s="93"/>
      <c r="M68" s="93"/>
      <c r="N68" s="93"/>
      <c r="O68" s="93"/>
      <c r="P68" s="93"/>
      <c r="Q68" s="93"/>
      <c r="R68" s="93"/>
      <c r="S68" s="93"/>
      <c r="T68" s="93"/>
      <c r="U68" s="93"/>
    </row>
    <row r="69" spans="1:21" x14ac:dyDescent="0.25">
      <c r="A69" s="93"/>
      <c r="B69" s="93"/>
      <c r="C69" s="93"/>
      <c r="D69" s="93"/>
      <c r="E69" s="93"/>
      <c r="F69" s="93"/>
      <c r="G69" s="93"/>
      <c r="H69" s="93"/>
      <c r="I69" s="93"/>
      <c r="J69" s="93"/>
      <c r="K69" s="93"/>
      <c r="L69" s="93"/>
      <c r="M69" s="93"/>
      <c r="N69" s="93"/>
      <c r="O69" s="93"/>
      <c r="P69" s="93"/>
      <c r="Q69" s="93"/>
      <c r="R69" s="93"/>
      <c r="S69" s="93"/>
      <c r="T69" s="93"/>
      <c r="U69" s="93"/>
    </row>
    <row r="70" spans="1:21" x14ac:dyDescent="0.25">
      <c r="A70" s="93"/>
      <c r="B70" s="93"/>
      <c r="C70" s="93"/>
      <c r="D70" s="93"/>
      <c r="E70" s="93"/>
      <c r="F70" s="93"/>
      <c r="G70" s="93"/>
      <c r="H70" s="93"/>
      <c r="I70" s="93"/>
      <c r="J70" s="93"/>
      <c r="K70" s="93"/>
      <c r="L70" s="93"/>
      <c r="M70" s="93"/>
      <c r="N70" s="93"/>
      <c r="O70" s="93"/>
      <c r="P70" s="93"/>
      <c r="Q70" s="93"/>
      <c r="R70" s="93"/>
      <c r="S70" s="93"/>
      <c r="T70" s="93"/>
      <c r="U70" s="93"/>
    </row>
    <row r="71" spans="1:21" x14ac:dyDescent="0.25">
      <c r="A71" s="93"/>
      <c r="B71" s="93"/>
      <c r="C71" s="93"/>
      <c r="D71" s="93"/>
      <c r="E71" s="93"/>
      <c r="F71" s="93"/>
      <c r="G71" s="93"/>
      <c r="H71" s="93"/>
      <c r="I71" s="93"/>
      <c r="J71" s="93"/>
      <c r="K71" s="93"/>
      <c r="L71" s="93"/>
      <c r="M71" s="93"/>
      <c r="N71" s="93"/>
      <c r="O71" s="93"/>
      <c r="P71" s="93"/>
      <c r="Q71" s="93"/>
      <c r="R71" s="93"/>
      <c r="S71" s="93"/>
      <c r="T71" s="93"/>
      <c r="U71" s="93"/>
    </row>
    <row r="72" spans="1:21" x14ac:dyDescent="0.25">
      <c r="A72" s="93"/>
      <c r="B72" s="93"/>
      <c r="C72" s="93"/>
      <c r="D72" s="93"/>
      <c r="E72" s="93"/>
      <c r="F72" s="93"/>
      <c r="G72" s="93"/>
      <c r="H72" s="93"/>
      <c r="I72" s="93"/>
      <c r="J72" s="93"/>
      <c r="K72" s="93"/>
      <c r="L72" s="93"/>
      <c r="M72" s="93"/>
      <c r="N72" s="93"/>
      <c r="O72" s="93"/>
      <c r="P72" s="93"/>
      <c r="Q72" s="93"/>
      <c r="R72" s="93"/>
      <c r="S72" s="93"/>
      <c r="T72" s="93"/>
      <c r="U72" s="93"/>
    </row>
    <row r="73" spans="1:21" x14ac:dyDescent="0.25">
      <c r="A73" s="93"/>
      <c r="B73" s="93"/>
      <c r="C73" s="93"/>
      <c r="D73" s="93"/>
      <c r="E73" s="93"/>
      <c r="F73" s="93"/>
      <c r="G73" s="93"/>
      <c r="H73" s="93"/>
      <c r="I73" s="93"/>
      <c r="J73" s="93"/>
      <c r="K73" s="93"/>
      <c r="L73" s="93"/>
      <c r="M73" s="93"/>
      <c r="N73" s="93"/>
      <c r="O73" s="93"/>
      <c r="P73" s="93"/>
      <c r="Q73" s="93"/>
      <c r="R73" s="93"/>
      <c r="S73" s="93"/>
      <c r="T73" s="93"/>
      <c r="U73" s="93"/>
    </row>
    <row r="74" spans="1:21" x14ac:dyDescent="0.25">
      <c r="A74" s="93"/>
      <c r="B74" s="93"/>
      <c r="C74" s="93"/>
      <c r="D74" s="93"/>
      <c r="E74" s="93"/>
      <c r="F74" s="93"/>
      <c r="G74" s="93"/>
      <c r="H74" s="93"/>
      <c r="I74" s="93"/>
      <c r="J74" s="93"/>
      <c r="K74" s="93"/>
      <c r="L74" s="93"/>
      <c r="M74" s="93"/>
      <c r="N74" s="93"/>
      <c r="O74" s="93"/>
      <c r="P74" s="93"/>
      <c r="Q74" s="93"/>
      <c r="R74" s="93"/>
      <c r="S74" s="93"/>
      <c r="T74" s="93"/>
      <c r="U74" s="93"/>
    </row>
    <row r="75" spans="1:21" x14ac:dyDescent="0.25">
      <c r="A75" s="93"/>
      <c r="B75" s="93"/>
      <c r="C75" s="93"/>
      <c r="D75" s="93"/>
      <c r="E75" s="93"/>
      <c r="F75" s="93"/>
      <c r="G75" s="93"/>
      <c r="H75" s="93"/>
      <c r="I75" s="93"/>
      <c r="J75" s="93"/>
      <c r="K75" s="93"/>
      <c r="L75" s="93"/>
      <c r="M75" s="93"/>
      <c r="N75" s="93"/>
      <c r="O75" s="93"/>
      <c r="P75" s="93"/>
      <c r="Q75" s="93"/>
      <c r="R75" s="93"/>
      <c r="S75" s="93"/>
      <c r="T75" s="93"/>
      <c r="U75" s="93"/>
    </row>
    <row r="76" spans="1:21" x14ac:dyDescent="0.25">
      <c r="A76" s="93"/>
      <c r="B76" s="93"/>
      <c r="C76" s="93"/>
      <c r="D76" s="93"/>
      <c r="E76" s="93"/>
      <c r="F76" s="93"/>
      <c r="G76" s="93"/>
      <c r="H76" s="93"/>
      <c r="I76" s="93"/>
      <c r="J76" s="93"/>
      <c r="K76" s="93"/>
      <c r="L76" s="93"/>
      <c r="M76" s="93"/>
      <c r="N76" s="93"/>
      <c r="O76" s="93"/>
      <c r="P76" s="93"/>
      <c r="Q76" s="93"/>
      <c r="R76" s="93"/>
      <c r="S76" s="93"/>
      <c r="T76" s="93"/>
      <c r="U76" s="93"/>
    </row>
    <row r="77" spans="1:21" x14ac:dyDescent="0.25">
      <c r="A77" s="93"/>
      <c r="B77" s="93"/>
      <c r="C77" s="93"/>
      <c r="D77" s="93"/>
      <c r="E77" s="93"/>
      <c r="F77" s="93"/>
      <c r="G77" s="93"/>
      <c r="H77" s="93"/>
      <c r="I77" s="93"/>
      <c r="J77" s="93"/>
      <c r="K77" s="93"/>
      <c r="L77" s="93"/>
      <c r="M77" s="93"/>
      <c r="N77" s="93"/>
      <c r="O77" s="93"/>
      <c r="P77" s="93"/>
      <c r="Q77" s="93"/>
      <c r="R77" s="93"/>
      <c r="S77" s="93"/>
      <c r="T77" s="93"/>
      <c r="U77" s="93"/>
    </row>
    <row r="78" spans="1:21" x14ac:dyDescent="0.25">
      <c r="A78" s="93"/>
      <c r="B78" s="93"/>
      <c r="C78" s="93"/>
      <c r="D78" s="93"/>
      <c r="E78" s="93"/>
      <c r="F78" s="93"/>
      <c r="G78" s="93"/>
      <c r="H78" s="93"/>
      <c r="I78" s="93"/>
      <c r="J78" s="93"/>
      <c r="K78" s="93"/>
      <c r="L78" s="93"/>
      <c r="M78" s="93"/>
      <c r="N78" s="93"/>
      <c r="O78" s="93"/>
      <c r="P78" s="93"/>
      <c r="Q78" s="93"/>
      <c r="R78" s="93"/>
      <c r="S78" s="93"/>
      <c r="T78" s="93"/>
      <c r="U78" s="93"/>
    </row>
    <row r="79" spans="1:21" x14ac:dyDescent="0.25">
      <c r="A79" s="93"/>
      <c r="B79" s="93"/>
      <c r="C79" s="93"/>
      <c r="D79" s="93"/>
      <c r="E79" s="93"/>
      <c r="F79" s="93"/>
      <c r="G79" s="93"/>
      <c r="H79" s="93"/>
      <c r="I79" s="93"/>
      <c r="J79" s="93"/>
      <c r="K79" s="93"/>
      <c r="L79" s="93"/>
      <c r="M79" s="93"/>
      <c r="N79" s="93"/>
      <c r="O79" s="93"/>
      <c r="P79" s="93"/>
      <c r="Q79" s="93"/>
      <c r="R79" s="93"/>
      <c r="S79" s="93"/>
      <c r="T79" s="93"/>
      <c r="U79" s="93"/>
    </row>
    <row r="80" spans="1:21" x14ac:dyDescent="0.25">
      <c r="A80" s="93"/>
      <c r="B80" s="93"/>
      <c r="C80" s="93"/>
      <c r="D80" s="93"/>
      <c r="E80" s="93"/>
      <c r="F80" s="93"/>
      <c r="G80" s="93"/>
      <c r="H80" s="93"/>
      <c r="I80" s="93"/>
      <c r="J80" s="93"/>
      <c r="K80" s="93"/>
      <c r="L80" s="93"/>
      <c r="M80" s="93"/>
      <c r="N80" s="93"/>
      <c r="O80" s="93"/>
      <c r="P80" s="93"/>
      <c r="Q80" s="93"/>
      <c r="R80" s="93"/>
      <c r="S80" s="93"/>
      <c r="T80" s="93"/>
      <c r="U80" s="93"/>
    </row>
    <row r="81" spans="1:21" x14ac:dyDescent="0.25">
      <c r="A81" s="93"/>
      <c r="B81" s="93"/>
      <c r="C81" s="93"/>
      <c r="D81" s="93"/>
      <c r="E81" s="93"/>
      <c r="F81" s="93"/>
      <c r="G81" s="93"/>
      <c r="H81" s="93"/>
      <c r="I81" s="93"/>
      <c r="J81" s="93"/>
      <c r="K81" s="93"/>
      <c r="L81" s="93"/>
      <c r="M81" s="93"/>
      <c r="N81" s="93"/>
      <c r="O81" s="93"/>
      <c r="P81" s="93"/>
      <c r="Q81" s="93"/>
      <c r="R81" s="93"/>
      <c r="S81" s="93"/>
      <c r="T81" s="93"/>
      <c r="U81" s="93"/>
    </row>
    <row r="82" spans="1:21" x14ac:dyDescent="0.25">
      <c r="A82" s="93"/>
      <c r="B82" s="93"/>
      <c r="C82" s="93"/>
      <c r="D82" s="93"/>
      <c r="E82" s="93"/>
      <c r="F82" s="93"/>
      <c r="G82" s="93"/>
      <c r="H82" s="93"/>
      <c r="I82" s="93"/>
      <c r="J82" s="93"/>
      <c r="K82" s="93"/>
      <c r="L82" s="93"/>
      <c r="M82" s="93"/>
      <c r="N82" s="93"/>
      <c r="O82" s="93"/>
      <c r="P82" s="93"/>
      <c r="Q82" s="93"/>
      <c r="R82" s="93"/>
      <c r="S82" s="93"/>
      <c r="T82" s="93"/>
      <c r="U82" s="93"/>
    </row>
    <row r="83" spans="1:21" x14ac:dyDescent="0.25">
      <c r="A83" s="93"/>
      <c r="B83" s="93"/>
      <c r="C83" s="93"/>
      <c r="D83" s="93"/>
      <c r="E83" s="93"/>
      <c r="F83" s="93"/>
      <c r="G83" s="93"/>
      <c r="H83" s="93"/>
      <c r="I83" s="93"/>
      <c r="J83" s="93"/>
      <c r="K83" s="93"/>
      <c r="L83" s="93"/>
      <c r="M83" s="93"/>
      <c r="N83" s="93"/>
      <c r="O83" s="93"/>
      <c r="P83" s="93"/>
      <c r="Q83" s="93"/>
      <c r="R83" s="93"/>
      <c r="S83" s="93"/>
      <c r="T83" s="93"/>
      <c r="U83" s="93"/>
    </row>
    <row r="84" spans="1:21" x14ac:dyDescent="0.25">
      <c r="A84" s="93"/>
      <c r="B84" s="93"/>
      <c r="C84" s="93"/>
      <c r="D84" s="93"/>
      <c r="E84" s="93"/>
      <c r="F84" s="93"/>
      <c r="G84" s="93"/>
      <c r="H84" s="93"/>
      <c r="I84" s="93"/>
      <c r="J84" s="93"/>
      <c r="K84" s="93"/>
      <c r="L84" s="93"/>
      <c r="M84" s="93"/>
      <c r="N84" s="93"/>
      <c r="O84" s="93"/>
      <c r="P84" s="93"/>
      <c r="Q84" s="93"/>
      <c r="R84" s="93"/>
      <c r="S84" s="93"/>
      <c r="T84" s="93"/>
      <c r="U84" s="93"/>
    </row>
    <row r="85" spans="1:21" x14ac:dyDescent="0.25">
      <c r="A85" s="93"/>
      <c r="B85" s="93"/>
      <c r="C85" s="93"/>
      <c r="D85" s="93"/>
      <c r="E85" s="93"/>
      <c r="F85" s="93"/>
      <c r="G85" s="93"/>
      <c r="H85" s="93"/>
      <c r="I85" s="93"/>
      <c r="J85" s="93"/>
      <c r="K85" s="93"/>
      <c r="L85" s="93"/>
      <c r="M85" s="93"/>
      <c r="N85" s="93"/>
      <c r="O85" s="93"/>
      <c r="P85" s="93"/>
      <c r="Q85" s="93"/>
      <c r="R85" s="93"/>
      <c r="S85" s="93"/>
      <c r="T85" s="93"/>
      <c r="U85" s="93"/>
    </row>
    <row r="86" spans="1:21" x14ac:dyDescent="0.25">
      <c r="A86" s="93"/>
      <c r="B86" s="93"/>
      <c r="C86" s="93"/>
      <c r="D86" s="93"/>
      <c r="E86" s="93"/>
      <c r="F86" s="93"/>
      <c r="G86" s="93"/>
      <c r="H86" s="93"/>
      <c r="I86" s="93"/>
      <c r="J86" s="93"/>
      <c r="K86" s="93"/>
      <c r="L86" s="93"/>
      <c r="M86" s="93"/>
      <c r="N86" s="93"/>
      <c r="O86" s="93"/>
      <c r="P86" s="93"/>
      <c r="Q86" s="93"/>
      <c r="R86" s="93"/>
      <c r="S86" s="93"/>
      <c r="T86" s="93"/>
      <c r="U86" s="93"/>
    </row>
    <row r="87" spans="1:21" x14ac:dyDescent="0.25">
      <c r="A87" s="93"/>
      <c r="B87" s="93"/>
      <c r="C87" s="93"/>
      <c r="D87" s="93"/>
      <c r="E87" s="93"/>
      <c r="F87" s="93"/>
      <c r="G87" s="93"/>
      <c r="H87" s="93"/>
      <c r="I87" s="93"/>
      <c r="J87" s="93"/>
      <c r="K87" s="93"/>
      <c r="L87" s="93"/>
      <c r="M87" s="93"/>
      <c r="N87" s="93"/>
      <c r="O87" s="93"/>
      <c r="P87" s="93"/>
      <c r="Q87" s="93"/>
      <c r="R87" s="93"/>
      <c r="S87" s="93"/>
      <c r="T87" s="93"/>
      <c r="U87" s="93"/>
    </row>
    <row r="88" spans="1:21" x14ac:dyDescent="0.25">
      <c r="A88" s="93"/>
      <c r="B88" s="93"/>
      <c r="C88" s="93"/>
      <c r="D88" s="93"/>
      <c r="E88" s="93"/>
      <c r="F88" s="93"/>
      <c r="G88" s="93"/>
      <c r="H88" s="93"/>
      <c r="I88" s="93"/>
      <c r="J88" s="93"/>
      <c r="K88" s="93"/>
      <c r="L88" s="93"/>
      <c r="M88" s="93"/>
      <c r="N88" s="93"/>
      <c r="O88" s="93"/>
      <c r="P88" s="93"/>
      <c r="Q88" s="93"/>
      <c r="R88" s="93"/>
      <c r="S88" s="93"/>
      <c r="T88" s="93"/>
      <c r="U88" s="93"/>
    </row>
    <row r="89" spans="1:21" x14ac:dyDescent="0.25">
      <c r="A89" s="93"/>
      <c r="B89" s="93"/>
      <c r="C89" s="93"/>
      <c r="D89" s="93"/>
      <c r="E89" s="93"/>
      <c r="F89" s="93"/>
      <c r="G89" s="93"/>
      <c r="H89" s="93"/>
      <c r="I89" s="93"/>
      <c r="J89" s="93"/>
      <c r="K89" s="93"/>
      <c r="L89" s="93"/>
      <c r="M89" s="93"/>
      <c r="N89" s="93"/>
      <c r="O89" s="93"/>
      <c r="P89" s="93"/>
      <c r="Q89" s="93"/>
      <c r="R89" s="93"/>
      <c r="S89" s="93"/>
      <c r="T89" s="93"/>
      <c r="U89" s="93"/>
    </row>
    <row r="90" spans="1:21" x14ac:dyDescent="0.25">
      <c r="A90" s="93"/>
      <c r="B90" s="93"/>
      <c r="C90" s="93"/>
      <c r="D90" s="93"/>
      <c r="E90" s="93"/>
      <c r="F90" s="93"/>
      <c r="G90" s="93"/>
      <c r="H90" s="93"/>
      <c r="I90" s="93"/>
      <c r="J90" s="93"/>
      <c r="K90" s="93"/>
      <c r="L90" s="93"/>
      <c r="M90" s="93"/>
      <c r="N90" s="93"/>
      <c r="O90" s="93"/>
      <c r="P90" s="93"/>
      <c r="Q90" s="93"/>
      <c r="R90" s="93"/>
      <c r="S90" s="93"/>
      <c r="T90" s="93"/>
      <c r="U90" s="93"/>
    </row>
    <row r="91" spans="1:21" x14ac:dyDescent="0.25">
      <c r="A91" s="93"/>
      <c r="B91" s="93"/>
      <c r="C91" s="93"/>
      <c r="D91" s="93"/>
      <c r="E91" s="93"/>
      <c r="F91" s="93"/>
      <c r="G91" s="93"/>
      <c r="H91" s="93"/>
      <c r="I91" s="93"/>
      <c r="J91" s="93"/>
      <c r="K91" s="93"/>
      <c r="L91" s="93"/>
      <c r="M91" s="93"/>
      <c r="N91" s="93"/>
      <c r="O91" s="93"/>
      <c r="P91" s="93"/>
      <c r="Q91" s="93"/>
      <c r="R91" s="93"/>
      <c r="S91" s="93"/>
      <c r="T91" s="93"/>
      <c r="U91" s="93"/>
    </row>
    <row r="92" spans="1:21" x14ac:dyDescent="0.25">
      <c r="A92" s="93"/>
      <c r="B92" s="93"/>
      <c r="C92" s="93"/>
      <c r="D92" s="93"/>
      <c r="E92" s="93"/>
      <c r="F92" s="93"/>
      <c r="G92" s="93"/>
      <c r="H92" s="93"/>
      <c r="I92" s="93"/>
      <c r="J92" s="93"/>
      <c r="K92" s="93"/>
      <c r="L92" s="93"/>
      <c r="M92" s="93"/>
      <c r="N92" s="93"/>
      <c r="O92" s="93"/>
      <c r="P92" s="93"/>
      <c r="Q92" s="93"/>
      <c r="R92" s="93"/>
      <c r="S92" s="93"/>
      <c r="T92" s="93"/>
      <c r="U92" s="93"/>
    </row>
    <row r="93" spans="1:21" x14ac:dyDescent="0.25">
      <c r="A93" s="93"/>
      <c r="B93" s="93"/>
      <c r="C93" s="93"/>
      <c r="D93" s="93"/>
      <c r="E93" s="93"/>
      <c r="F93" s="93"/>
      <c r="G93" s="93"/>
      <c r="H93" s="93"/>
      <c r="I93" s="93"/>
      <c r="J93" s="93"/>
      <c r="K93" s="93"/>
      <c r="L93" s="93"/>
      <c r="M93" s="93"/>
      <c r="N93" s="93"/>
      <c r="O93" s="93"/>
      <c r="P93" s="93"/>
      <c r="Q93" s="93"/>
      <c r="R93" s="93"/>
      <c r="S93" s="93"/>
      <c r="T93" s="93"/>
      <c r="U93" s="93"/>
    </row>
    <row r="94" spans="1:21" x14ac:dyDescent="0.25">
      <c r="A94" s="93"/>
      <c r="B94" s="93"/>
      <c r="C94" s="93"/>
      <c r="D94" s="93"/>
      <c r="E94" s="93"/>
      <c r="F94" s="93"/>
      <c r="G94" s="93"/>
      <c r="H94" s="93"/>
      <c r="I94" s="93"/>
      <c r="J94" s="93"/>
      <c r="K94" s="93"/>
      <c r="L94" s="93"/>
      <c r="M94" s="93"/>
      <c r="N94" s="93"/>
      <c r="O94" s="93"/>
      <c r="P94" s="93"/>
      <c r="Q94" s="93"/>
      <c r="R94" s="93"/>
      <c r="S94" s="93"/>
      <c r="T94" s="93"/>
      <c r="U94" s="93"/>
    </row>
    <row r="95" spans="1:21" x14ac:dyDescent="0.25">
      <c r="A95" s="93"/>
      <c r="B95" s="93"/>
      <c r="C95" s="93"/>
      <c r="D95" s="93"/>
      <c r="E95" s="93"/>
      <c r="F95" s="93"/>
      <c r="G95" s="93"/>
      <c r="H95" s="93"/>
      <c r="I95" s="93"/>
      <c r="J95" s="93"/>
      <c r="K95" s="93"/>
      <c r="L95" s="93"/>
      <c r="M95" s="93"/>
      <c r="N95" s="93"/>
      <c r="O95" s="93"/>
      <c r="P95" s="93"/>
      <c r="Q95" s="93"/>
      <c r="R95" s="93"/>
      <c r="S95" s="93"/>
      <c r="T95" s="93"/>
      <c r="U95" s="93"/>
    </row>
    <row r="96" spans="1:21" x14ac:dyDescent="0.25">
      <c r="A96" s="93"/>
      <c r="B96" s="93"/>
      <c r="C96" s="93"/>
      <c r="D96" s="93"/>
      <c r="E96" s="93"/>
      <c r="F96" s="93"/>
      <c r="G96" s="93"/>
      <c r="H96" s="93"/>
      <c r="I96" s="93"/>
      <c r="J96" s="93"/>
      <c r="K96" s="93"/>
      <c r="L96" s="93"/>
      <c r="M96" s="93"/>
      <c r="N96" s="93"/>
      <c r="O96" s="93"/>
      <c r="P96" s="93"/>
      <c r="Q96" s="93"/>
      <c r="R96" s="93"/>
      <c r="S96" s="93"/>
      <c r="T96" s="93"/>
      <c r="U96" s="93"/>
    </row>
    <row r="97" spans="1:21" x14ac:dyDescent="0.25">
      <c r="A97" s="93"/>
      <c r="B97" s="93"/>
      <c r="C97" s="93"/>
      <c r="D97" s="93"/>
      <c r="E97" s="93"/>
      <c r="F97" s="93"/>
      <c r="G97" s="93"/>
      <c r="H97" s="93"/>
      <c r="I97" s="93"/>
      <c r="J97" s="93"/>
      <c r="K97" s="93"/>
      <c r="L97" s="93"/>
      <c r="M97" s="93"/>
      <c r="N97" s="93"/>
      <c r="O97" s="93"/>
      <c r="P97" s="93"/>
      <c r="Q97" s="93"/>
      <c r="R97" s="93"/>
      <c r="S97" s="93"/>
      <c r="T97" s="93"/>
      <c r="U97" s="93"/>
    </row>
    <row r="98" spans="1:21" x14ac:dyDescent="0.25">
      <c r="A98" s="93"/>
      <c r="B98" s="93"/>
      <c r="C98" s="93"/>
      <c r="D98" s="93"/>
      <c r="E98" s="93"/>
      <c r="F98" s="93"/>
      <c r="G98" s="93"/>
      <c r="H98" s="93"/>
      <c r="I98" s="93"/>
      <c r="J98" s="93"/>
      <c r="K98" s="93"/>
      <c r="L98" s="93"/>
      <c r="M98" s="93"/>
      <c r="N98" s="93"/>
      <c r="O98" s="93"/>
      <c r="P98" s="93"/>
      <c r="Q98" s="93"/>
      <c r="R98" s="93"/>
      <c r="S98" s="93"/>
      <c r="T98" s="93"/>
      <c r="U98" s="93"/>
    </row>
    <row r="99" spans="1:21" x14ac:dyDescent="0.25">
      <c r="A99" s="93"/>
      <c r="B99" s="93"/>
      <c r="C99" s="93"/>
      <c r="D99" s="93"/>
      <c r="E99" s="93"/>
      <c r="F99" s="93"/>
      <c r="G99" s="93"/>
      <c r="H99" s="93"/>
      <c r="I99" s="93"/>
      <c r="J99" s="93"/>
      <c r="K99" s="93"/>
      <c r="L99" s="93"/>
      <c r="M99" s="93"/>
      <c r="N99" s="93"/>
      <c r="O99" s="93"/>
      <c r="P99" s="93"/>
      <c r="Q99" s="93"/>
      <c r="R99" s="93"/>
      <c r="S99" s="93"/>
      <c r="T99" s="93"/>
      <c r="U99" s="93"/>
    </row>
    <row r="100" spans="1:21" x14ac:dyDescent="0.25">
      <c r="A100" s="93"/>
      <c r="B100" s="93"/>
      <c r="C100" s="93"/>
      <c r="D100" s="93"/>
      <c r="E100" s="93"/>
      <c r="F100" s="93"/>
      <c r="G100" s="93"/>
      <c r="H100" s="93"/>
      <c r="I100" s="93"/>
      <c r="J100" s="93"/>
      <c r="K100" s="93"/>
      <c r="L100" s="93"/>
      <c r="M100" s="93"/>
      <c r="N100" s="93"/>
      <c r="O100" s="93"/>
      <c r="P100" s="93"/>
      <c r="Q100" s="93"/>
      <c r="R100" s="93"/>
      <c r="S100" s="93"/>
      <c r="T100" s="93"/>
      <c r="U100" s="93"/>
    </row>
    <row r="101" spans="1:21" x14ac:dyDescent="0.25">
      <c r="A101" s="93"/>
      <c r="B101" s="93"/>
      <c r="C101" s="93"/>
      <c r="D101" s="93"/>
      <c r="E101" s="93"/>
      <c r="F101" s="93"/>
      <c r="G101" s="93"/>
      <c r="H101" s="93"/>
      <c r="I101" s="93"/>
      <c r="J101" s="93"/>
      <c r="K101" s="93"/>
      <c r="L101" s="93"/>
      <c r="M101" s="93"/>
      <c r="N101" s="93"/>
      <c r="O101" s="93"/>
      <c r="P101" s="93"/>
      <c r="Q101" s="93"/>
      <c r="R101" s="93"/>
      <c r="S101" s="93"/>
      <c r="T101" s="93"/>
      <c r="U101" s="93"/>
    </row>
    <row r="102" spans="1:21" x14ac:dyDescent="0.25">
      <c r="A102" s="93"/>
      <c r="B102" s="93"/>
      <c r="C102" s="93"/>
      <c r="D102" s="93"/>
      <c r="E102" s="93"/>
      <c r="F102" s="93"/>
      <c r="G102" s="93"/>
      <c r="H102" s="93"/>
      <c r="I102" s="93"/>
      <c r="J102" s="93"/>
      <c r="K102" s="93"/>
      <c r="L102" s="93"/>
      <c r="M102" s="93"/>
      <c r="N102" s="93"/>
      <c r="O102" s="93"/>
      <c r="P102" s="93"/>
      <c r="Q102" s="93"/>
      <c r="R102" s="93"/>
      <c r="S102" s="93"/>
      <c r="T102" s="93"/>
      <c r="U102" s="93"/>
    </row>
    <row r="103" spans="1:21" x14ac:dyDescent="0.25">
      <c r="A103" s="93"/>
      <c r="B103" s="93"/>
      <c r="C103" s="93"/>
      <c r="D103" s="93"/>
      <c r="E103" s="93"/>
      <c r="F103" s="93"/>
      <c r="G103" s="93"/>
      <c r="H103" s="93"/>
      <c r="I103" s="93"/>
      <c r="J103" s="93"/>
      <c r="K103" s="93"/>
      <c r="L103" s="93"/>
      <c r="M103" s="93"/>
      <c r="N103" s="93"/>
      <c r="O103" s="93"/>
      <c r="P103" s="93"/>
      <c r="Q103" s="93"/>
      <c r="R103" s="93"/>
      <c r="S103" s="93"/>
      <c r="T103" s="93"/>
      <c r="U103" s="93"/>
    </row>
    <row r="104" spans="1:21" x14ac:dyDescent="0.25">
      <c r="A104" s="93"/>
      <c r="B104" s="93"/>
      <c r="C104" s="93"/>
      <c r="D104" s="93"/>
      <c r="E104" s="93"/>
      <c r="F104" s="93"/>
      <c r="G104" s="93"/>
      <c r="H104" s="93"/>
      <c r="I104" s="93"/>
      <c r="J104" s="93"/>
      <c r="K104" s="93"/>
      <c r="L104" s="93"/>
      <c r="M104" s="93"/>
      <c r="N104" s="93"/>
      <c r="O104" s="93"/>
      <c r="P104" s="93"/>
      <c r="Q104" s="93"/>
      <c r="R104" s="93"/>
      <c r="S104" s="93"/>
      <c r="T104" s="93"/>
      <c r="U104" s="93"/>
    </row>
    <row r="105" spans="1:21" x14ac:dyDescent="0.25">
      <c r="A105" s="93"/>
      <c r="B105" s="93"/>
      <c r="C105" s="93"/>
      <c r="D105" s="93"/>
      <c r="E105" s="93"/>
      <c r="F105" s="93"/>
      <c r="G105" s="93"/>
      <c r="H105" s="93"/>
      <c r="I105" s="93"/>
      <c r="J105" s="93"/>
      <c r="K105" s="93"/>
      <c r="L105" s="93"/>
      <c r="M105" s="93"/>
      <c r="N105" s="93"/>
      <c r="O105" s="93"/>
      <c r="P105" s="93"/>
      <c r="Q105" s="93"/>
      <c r="R105" s="93"/>
      <c r="S105" s="93"/>
      <c r="T105" s="93"/>
      <c r="U105" s="93"/>
    </row>
    <row r="106" spans="1:21" x14ac:dyDescent="0.25">
      <c r="A106" s="93"/>
      <c r="B106" s="93"/>
      <c r="C106" s="93"/>
      <c r="D106" s="93"/>
      <c r="E106" s="93"/>
      <c r="F106" s="93"/>
      <c r="G106" s="93"/>
      <c r="H106" s="93"/>
      <c r="I106" s="93"/>
      <c r="J106" s="93"/>
      <c r="K106" s="93"/>
      <c r="L106" s="93"/>
      <c r="M106" s="93"/>
      <c r="N106" s="93"/>
      <c r="O106" s="93"/>
      <c r="P106" s="93"/>
      <c r="Q106" s="93"/>
      <c r="R106" s="93"/>
      <c r="S106" s="93"/>
      <c r="T106" s="93"/>
      <c r="U106" s="93"/>
    </row>
    <row r="107" spans="1:21" x14ac:dyDescent="0.25">
      <c r="A107" s="93"/>
      <c r="B107" s="93"/>
      <c r="C107" s="93"/>
      <c r="D107" s="93"/>
      <c r="E107" s="93"/>
      <c r="F107" s="93"/>
      <c r="G107" s="93"/>
      <c r="H107" s="93"/>
      <c r="I107" s="93"/>
      <c r="J107" s="93"/>
      <c r="K107" s="93"/>
      <c r="L107" s="93"/>
      <c r="M107" s="93"/>
      <c r="N107" s="93"/>
      <c r="O107" s="93"/>
      <c r="P107" s="93"/>
      <c r="Q107" s="93"/>
      <c r="R107" s="93"/>
      <c r="S107" s="93"/>
      <c r="T107" s="93"/>
      <c r="U107" s="93"/>
    </row>
    <row r="108" spans="1:21" x14ac:dyDescent="0.25">
      <c r="A108" s="93"/>
      <c r="B108" s="93"/>
      <c r="C108" s="93"/>
      <c r="D108" s="93"/>
      <c r="E108" s="93"/>
      <c r="F108" s="93"/>
      <c r="G108" s="93"/>
      <c r="H108" s="93"/>
      <c r="I108" s="93"/>
      <c r="J108" s="93"/>
      <c r="K108" s="93"/>
      <c r="L108" s="93"/>
      <c r="M108" s="93"/>
      <c r="N108" s="93"/>
      <c r="O108" s="93"/>
      <c r="P108" s="93"/>
      <c r="Q108" s="93"/>
      <c r="R108" s="93"/>
      <c r="S108" s="93"/>
      <c r="T108" s="93"/>
      <c r="U108" s="93"/>
    </row>
    <row r="109" spans="1:21" x14ac:dyDescent="0.25">
      <c r="A109" s="93"/>
      <c r="B109" s="93"/>
      <c r="C109" s="93"/>
      <c r="D109" s="93"/>
      <c r="E109" s="93"/>
      <c r="F109" s="93"/>
      <c r="G109" s="93"/>
      <c r="H109" s="93"/>
      <c r="I109" s="93"/>
      <c r="J109" s="93"/>
      <c r="K109" s="93"/>
      <c r="L109" s="93"/>
      <c r="M109" s="93"/>
      <c r="N109" s="93"/>
      <c r="O109" s="93"/>
      <c r="P109" s="93"/>
      <c r="Q109" s="93"/>
      <c r="R109" s="93"/>
      <c r="S109" s="93"/>
      <c r="T109" s="93"/>
      <c r="U109" s="93"/>
    </row>
    <row r="110" spans="1:21" x14ac:dyDescent="0.25">
      <c r="A110" s="93"/>
      <c r="B110" s="93"/>
      <c r="C110" s="93"/>
      <c r="D110" s="93"/>
      <c r="E110" s="93"/>
      <c r="F110" s="93"/>
      <c r="G110" s="93"/>
      <c r="H110" s="93"/>
      <c r="I110" s="93"/>
      <c r="J110" s="93"/>
      <c r="K110" s="93"/>
      <c r="L110" s="93"/>
      <c r="M110" s="93"/>
      <c r="N110" s="93"/>
      <c r="O110" s="93"/>
      <c r="P110" s="93"/>
      <c r="Q110" s="93"/>
      <c r="R110" s="93"/>
      <c r="S110" s="93"/>
      <c r="T110" s="93"/>
      <c r="U110" s="93"/>
    </row>
    <row r="111" spans="1:21" x14ac:dyDescent="0.25">
      <c r="A111" s="93"/>
      <c r="B111" s="93"/>
      <c r="C111" s="93"/>
      <c r="D111" s="93"/>
      <c r="E111" s="93"/>
      <c r="F111" s="93"/>
      <c r="G111" s="93"/>
      <c r="H111" s="93"/>
      <c r="I111" s="93"/>
      <c r="J111" s="93"/>
      <c r="K111" s="93"/>
      <c r="L111" s="93"/>
      <c r="M111" s="93"/>
      <c r="N111" s="93"/>
      <c r="O111" s="93"/>
      <c r="P111" s="93"/>
      <c r="Q111" s="93"/>
      <c r="R111" s="93"/>
      <c r="S111" s="93"/>
      <c r="T111" s="93"/>
      <c r="U111" s="93"/>
    </row>
    <row r="112" spans="1:21" x14ac:dyDescent="0.25">
      <c r="A112" s="93"/>
      <c r="B112" s="93"/>
      <c r="C112" s="93"/>
      <c r="D112" s="93"/>
      <c r="E112" s="93"/>
      <c r="F112" s="93"/>
      <c r="G112" s="93"/>
      <c r="H112" s="93"/>
      <c r="I112" s="93"/>
      <c r="J112" s="93"/>
      <c r="K112" s="93"/>
      <c r="L112" s="93"/>
      <c r="M112" s="93"/>
      <c r="N112" s="93"/>
      <c r="O112" s="93"/>
      <c r="P112" s="93"/>
      <c r="Q112" s="93"/>
      <c r="R112" s="93"/>
      <c r="S112" s="93"/>
      <c r="T112" s="93"/>
      <c r="U112" s="93"/>
    </row>
    <row r="113" spans="1:21" x14ac:dyDescent="0.25">
      <c r="A113" s="93"/>
      <c r="B113" s="93"/>
      <c r="C113" s="93"/>
      <c r="D113" s="93"/>
      <c r="E113" s="93"/>
      <c r="F113" s="93"/>
      <c r="G113" s="93"/>
      <c r="H113" s="93"/>
      <c r="I113" s="93"/>
      <c r="J113" s="93"/>
      <c r="K113" s="93"/>
      <c r="L113" s="93"/>
      <c r="M113" s="93"/>
      <c r="N113" s="93"/>
      <c r="O113" s="93"/>
      <c r="P113" s="93"/>
      <c r="Q113" s="93"/>
      <c r="R113" s="93"/>
      <c r="S113" s="93"/>
      <c r="T113" s="93"/>
      <c r="U113" s="93"/>
    </row>
    <row r="114" spans="1:21" x14ac:dyDescent="0.25">
      <c r="A114" s="93"/>
      <c r="B114" s="93"/>
      <c r="C114" s="93"/>
      <c r="D114" s="93"/>
      <c r="E114" s="93"/>
      <c r="F114" s="93"/>
      <c r="G114" s="93"/>
      <c r="H114" s="93"/>
      <c r="I114" s="93"/>
      <c r="J114" s="93"/>
      <c r="K114" s="93"/>
      <c r="L114" s="93"/>
      <c r="M114" s="93"/>
      <c r="N114" s="93"/>
      <c r="O114" s="93"/>
      <c r="P114" s="93"/>
      <c r="Q114" s="93"/>
      <c r="R114" s="93"/>
      <c r="S114" s="93"/>
      <c r="T114" s="93"/>
      <c r="U114" s="93"/>
    </row>
    <row r="115" spans="1:21" x14ac:dyDescent="0.25">
      <c r="A115" s="93"/>
      <c r="B115" s="93"/>
      <c r="C115" s="93"/>
      <c r="D115" s="93"/>
      <c r="E115" s="93"/>
      <c r="F115" s="93"/>
      <c r="G115" s="93"/>
      <c r="H115" s="93"/>
      <c r="I115" s="93"/>
      <c r="J115" s="93"/>
      <c r="K115" s="93"/>
      <c r="L115" s="93"/>
      <c r="M115" s="93"/>
      <c r="N115" s="93"/>
      <c r="O115" s="93"/>
      <c r="P115" s="93"/>
      <c r="Q115" s="93"/>
      <c r="R115" s="93"/>
      <c r="S115" s="93"/>
      <c r="T115" s="93"/>
      <c r="U115" s="93"/>
    </row>
    <row r="116" spans="1:21" x14ac:dyDescent="0.25">
      <c r="A116" s="93"/>
      <c r="B116" s="93"/>
      <c r="C116" s="93"/>
      <c r="D116" s="93"/>
      <c r="E116" s="93"/>
      <c r="F116" s="93"/>
      <c r="G116" s="93"/>
      <c r="H116" s="93"/>
      <c r="I116" s="93"/>
      <c r="J116" s="93"/>
      <c r="K116" s="93"/>
      <c r="L116" s="93"/>
      <c r="M116" s="93"/>
      <c r="N116" s="93"/>
      <c r="O116" s="93"/>
      <c r="P116" s="93"/>
      <c r="Q116" s="93"/>
      <c r="R116" s="93"/>
      <c r="S116" s="93"/>
      <c r="T116" s="93"/>
      <c r="U116" s="93"/>
    </row>
    <row r="117" spans="1:21" x14ac:dyDescent="0.25">
      <c r="A117" s="93"/>
      <c r="B117" s="93"/>
      <c r="C117" s="93"/>
      <c r="D117" s="93"/>
      <c r="E117" s="93"/>
      <c r="F117" s="93"/>
      <c r="G117" s="93"/>
      <c r="H117" s="93"/>
      <c r="I117" s="93"/>
      <c r="J117" s="93"/>
      <c r="K117" s="93"/>
      <c r="L117" s="93"/>
      <c r="M117" s="93"/>
      <c r="N117" s="93"/>
      <c r="O117" s="93"/>
      <c r="P117" s="93"/>
      <c r="Q117" s="93"/>
      <c r="R117" s="93"/>
      <c r="S117" s="93"/>
      <c r="T117" s="93"/>
      <c r="U117" s="93"/>
    </row>
    <row r="118" spans="1:21" x14ac:dyDescent="0.25">
      <c r="A118" s="93"/>
      <c r="B118" s="93"/>
      <c r="C118" s="93"/>
      <c r="D118" s="93"/>
      <c r="E118" s="93"/>
      <c r="F118" s="93"/>
      <c r="G118" s="93"/>
      <c r="H118" s="93"/>
      <c r="I118" s="93"/>
      <c r="J118" s="93"/>
      <c r="K118" s="93"/>
      <c r="L118" s="93"/>
      <c r="M118" s="93"/>
      <c r="N118" s="93"/>
      <c r="O118" s="93"/>
      <c r="P118" s="93"/>
      <c r="Q118" s="93"/>
      <c r="R118" s="93"/>
      <c r="S118" s="93"/>
      <c r="T118" s="93"/>
      <c r="U118" s="93"/>
    </row>
    <row r="119" spans="1:21" x14ac:dyDescent="0.25">
      <c r="A119" s="93"/>
      <c r="B119" s="93"/>
      <c r="C119" s="93"/>
      <c r="D119" s="93"/>
      <c r="E119" s="93"/>
      <c r="F119" s="93"/>
      <c r="G119" s="93"/>
      <c r="H119" s="93"/>
      <c r="I119" s="93"/>
      <c r="J119" s="93"/>
      <c r="K119" s="93"/>
      <c r="L119" s="93"/>
      <c r="M119" s="93"/>
      <c r="N119" s="93"/>
      <c r="O119" s="93"/>
      <c r="P119" s="93"/>
      <c r="Q119" s="93"/>
      <c r="R119" s="93"/>
      <c r="S119" s="93"/>
      <c r="T119" s="93"/>
      <c r="U119" s="93"/>
    </row>
    <row r="120" spans="1:21" x14ac:dyDescent="0.25">
      <c r="A120" s="93"/>
      <c r="B120" s="93"/>
      <c r="C120" s="93"/>
      <c r="D120" s="93"/>
      <c r="E120" s="93"/>
      <c r="F120" s="93"/>
      <c r="G120" s="93"/>
      <c r="H120" s="93"/>
      <c r="I120" s="93"/>
      <c r="J120" s="93"/>
      <c r="K120" s="93"/>
      <c r="L120" s="93"/>
      <c r="M120" s="93"/>
      <c r="N120" s="93"/>
      <c r="O120" s="93"/>
      <c r="P120" s="93"/>
      <c r="Q120" s="93"/>
      <c r="R120" s="93"/>
      <c r="S120" s="93"/>
      <c r="T120" s="93"/>
      <c r="U120" s="93"/>
    </row>
    <row r="121" spans="1:21" x14ac:dyDescent="0.25">
      <c r="A121" s="93"/>
      <c r="B121" s="93"/>
      <c r="C121" s="93"/>
      <c r="D121" s="93"/>
      <c r="E121" s="93"/>
      <c r="F121" s="93"/>
      <c r="G121" s="93"/>
      <c r="H121" s="93"/>
      <c r="I121" s="93"/>
      <c r="J121" s="93"/>
      <c r="K121" s="93"/>
      <c r="L121" s="93"/>
      <c r="M121" s="93"/>
      <c r="N121" s="93"/>
      <c r="O121" s="93"/>
      <c r="P121" s="93"/>
      <c r="Q121" s="93"/>
      <c r="R121" s="93"/>
      <c r="S121" s="93"/>
      <c r="T121" s="93"/>
      <c r="U121" s="93"/>
    </row>
    <row r="122" spans="1:21" x14ac:dyDescent="0.25">
      <c r="A122" s="93"/>
      <c r="B122" s="93"/>
      <c r="C122" s="93"/>
      <c r="D122" s="93"/>
      <c r="E122" s="93"/>
      <c r="F122" s="93"/>
      <c r="G122" s="93"/>
      <c r="H122" s="93"/>
      <c r="I122" s="93"/>
      <c r="J122" s="93"/>
      <c r="K122" s="93"/>
      <c r="L122" s="93"/>
      <c r="M122" s="93"/>
      <c r="N122" s="93"/>
      <c r="O122" s="93"/>
      <c r="P122" s="93"/>
      <c r="Q122" s="93"/>
      <c r="R122" s="93"/>
      <c r="S122" s="93"/>
      <c r="T122" s="93"/>
      <c r="U122" s="93"/>
    </row>
    <row r="123" spans="1:21" x14ac:dyDescent="0.25">
      <c r="A123" s="93"/>
      <c r="B123" s="93"/>
      <c r="C123" s="93"/>
      <c r="D123" s="93"/>
      <c r="E123" s="93"/>
      <c r="F123" s="93"/>
      <c r="G123" s="93"/>
      <c r="H123" s="93"/>
      <c r="I123" s="93"/>
      <c r="J123" s="93"/>
      <c r="K123" s="93"/>
      <c r="L123" s="93"/>
      <c r="M123" s="93"/>
      <c r="N123" s="93"/>
      <c r="O123" s="93"/>
      <c r="P123" s="93"/>
      <c r="Q123" s="93"/>
      <c r="R123" s="93"/>
      <c r="S123" s="93"/>
      <c r="T123" s="93"/>
      <c r="U123" s="93"/>
    </row>
    <row r="124" spans="1:21" x14ac:dyDescent="0.25">
      <c r="A124" s="93"/>
      <c r="B124" s="93"/>
      <c r="C124" s="93"/>
      <c r="D124" s="93"/>
      <c r="E124" s="93"/>
      <c r="F124" s="93"/>
      <c r="G124" s="93"/>
      <c r="H124" s="93"/>
      <c r="I124" s="93"/>
      <c r="J124" s="93"/>
      <c r="K124" s="93"/>
      <c r="L124" s="93"/>
      <c r="M124" s="93"/>
      <c r="N124" s="93"/>
      <c r="O124" s="93"/>
      <c r="P124" s="93"/>
      <c r="Q124" s="93"/>
      <c r="R124" s="93"/>
      <c r="S124" s="93"/>
      <c r="T124" s="93"/>
      <c r="U124" s="93"/>
    </row>
    <row r="125" spans="1:21" x14ac:dyDescent="0.25">
      <c r="A125" s="93"/>
      <c r="B125" s="93"/>
      <c r="C125" s="93"/>
      <c r="D125" s="93"/>
      <c r="E125" s="93"/>
      <c r="F125" s="93"/>
      <c r="G125" s="93"/>
      <c r="H125" s="93"/>
      <c r="I125" s="93"/>
      <c r="J125" s="93"/>
      <c r="K125" s="93"/>
      <c r="L125" s="93"/>
      <c r="M125" s="93"/>
      <c r="N125" s="93"/>
      <c r="O125" s="93"/>
      <c r="P125" s="93"/>
      <c r="Q125" s="93"/>
      <c r="R125" s="93"/>
      <c r="S125" s="93"/>
      <c r="T125" s="93"/>
      <c r="U125" s="93"/>
    </row>
    <row r="126" spans="1:21" x14ac:dyDescent="0.25">
      <c r="A126" s="93"/>
      <c r="B126" s="93"/>
      <c r="C126" s="93"/>
      <c r="D126" s="93"/>
      <c r="E126" s="93"/>
      <c r="F126" s="93"/>
      <c r="G126" s="93"/>
      <c r="H126" s="93"/>
      <c r="I126" s="93"/>
      <c r="J126" s="93"/>
      <c r="K126" s="93"/>
      <c r="L126" s="93"/>
      <c r="M126" s="93"/>
      <c r="N126" s="93"/>
      <c r="O126" s="93"/>
      <c r="P126" s="93"/>
      <c r="Q126" s="93"/>
      <c r="R126" s="93"/>
      <c r="S126" s="93"/>
      <c r="T126" s="93"/>
      <c r="U126" s="93"/>
    </row>
    <row r="127" spans="1:21" x14ac:dyDescent="0.25">
      <c r="A127" s="93"/>
      <c r="B127" s="93"/>
      <c r="C127" s="93"/>
      <c r="D127" s="93"/>
      <c r="E127" s="93"/>
      <c r="F127" s="93"/>
      <c r="G127" s="93"/>
      <c r="H127" s="93"/>
      <c r="I127" s="93"/>
      <c r="J127" s="93"/>
      <c r="K127" s="93"/>
      <c r="L127" s="93"/>
      <c r="M127" s="93"/>
      <c r="N127" s="93"/>
      <c r="O127" s="93"/>
      <c r="P127" s="93"/>
      <c r="Q127" s="93"/>
      <c r="R127" s="93"/>
      <c r="S127" s="93"/>
      <c r="T127" s="93"/>
      <c r="U127" s="93"/>
    </row>
    <row r="128" spans="1:21" x14ac:dyDescent="0.25">
      <c r="A128" s="93"/>
      <c r="B128" s="93"/>
      <c r="C128" s="93"/>
      <c r="D128" s="93"/>
      <c r="E128" s="93"/>
      <c r="F128" s="93"/>
      <c r="G128" s="93"/>
      <c r="H128" s="93"/>
      <c r="I128" s="93"/>
      <c r="J128" s="93"/>
      <c r="K128" s="93"/>
      <c r="L128" s="93"/>
      <c r="M128" s="93"/>
      <c r="N128" s="93"/>
      <c r="O128" s="93"/>
      <c r="P128" s="93"/>
      <c r="Q128" s="93"/>
      <c r="R128" s="93"/>
      <c r="S128" s="93"/>
      <c r="T128" s="93"/>
      <c r="U128" s="93"/>
    </row>
    <row r="129" spans="1:21" x14ac:dyDescent="0.25">
      <c r="A129" s="93"/>
      <c r="B129" s="93"/>
      <c r="C129" s="93"/>
      <c r="D129" s="93"/>
      <c r="E129" s="93"/>
      <c r="F129" s="93"/>
      <c r="G129" s="93"/>
      <c r="H129" s="93"/>
      <c r="I129" s="93"/>
      <c r="J129" s="93"/>
      <c r="K129" s="93"/>
      <c r="L129" s="93"/>
      <c r="M129" s="93"/>
      <c r="N129" s="93"/>
      <c r="O129" s="93"/>
      <c r="P129" s="93"/>
      <c r="Q129" s="93"/>
      <c r="R129" s="93"/>
      <c r="S129" s="93"/>
      <c r="T129" s="93"/>
      <c r="U129" s="93"/>
    </row>
    <row r="130" spans="1:21" x14ac:dyDescent="0.25">
      <c r="A130" s="93"/>
      <c r="B130" s="93"/>
      <c r="C130" s="93"/>
      <c r="D130" s="93"/>
      <c r="E130" s="93"/>
      <c r="F130" s="93"/>
      <c r="G130" s="93"/>
      <c r="H130" s="93"/>
      <c r="I130" s="93"/>
      <c r="J130" s="93"/>
      <c r="K130" s="93"/>
      <c r="L130" s="93"/>
      <c r="M130" s="93"/>
      <c r="N130" s="93"/>
      <c r="O130" s="93"/>
      <c r="P130" s="93"/>
      <c r="Q130" s="93"/>
      <c r="R130" s="93"/>
      <c r="S130" s="93"/>
      <c r="T130" s="93"/>
      <c r="U130" s="93"/>
    </row>
    <row r="131" spans="1:21" x14ac:dyDescent="0.25">
      <c r="A131" s="93"/>
      <c r="B131" s="93"/>
      <c r="C131" s="93"/>
      <c r="D131" s="93"/>
      <c r="E131" s="93"/>
      <c r="F131" s="93"/>
      <c r="G131" s="93"/>
      <c r="H131" s="93"/>
      <c r="I131" s="93"/>
      <c r="J131" s="93"/>
      <c r="K131" s="93"/>
      <c r="L131" s="93"/>
      <c r="M131" s="93"/>
      <c r="N131" s="93"/>
      <c r="O131" s="93"/>
      <c r="P131" s="93"/>
      <c r="Q131" s="93"/>
      <c r="R131" s="93"/>
      <c r="S131" s="93"/>
      <c r="T131" s="93"/>
      <c r="U131" s="93"/>
    </row>
    <row r="132" spans="1:21" x14ac:dyDescent="0.25">
      <c r="A132" s="93"/>
      <c r="B132" s="93"/>
      <c r="C132" s="93"/>
      <c r="D132" s="93"/>
      <c r="E132" s="93"/>
      <c r="F132" s="93"/>
      <c r="G132" s="93"/>
      <c r="H132" s="93"/>
      <c r="I132" s="93"/>
      <c r="J132" s="93"/>
      <c r="K132" s="93"/>
      <c r="L132" s="93"/>
      <c r="M132" s="93"/>
      <c r="N132" s="93"/>
      <c r="O132" s="93"/>
      <c r="P132" s="93"/>
      <c r="Q132" s="93"/>
      <c r="R132" s="93"/>
      <c r="S132" s="93"/>
      <c r="T132" s="93"/>
      <c r="U132" s="93"/>
    </row>
    <row r="133" spans="1:21" x14ac:dyDescent="0.25">
      <c r="A133" s="93"/>
      <c r="B133" s="93"/>
      <c r="C133" s="93"/>
      <c r="D133" s="93"/>
      <c r="E133" s="93"/>
      <c r="F133" s="93"/>
      <c r="G133" s="93"/>
      <c r="H133" s="93"/>
      <c r="I133" s="93"/>
      <c r="J133" s="93"/>
      <c r="K133" s="93"/>
      <c r="L133" s="93"/>
      <c r="M133" s="93"/>
      <c r="N133" s="93"/>
      <c r="O133" s="93"/>
      <c r="P133" s="93"/>
      <c r="Q133" s="93"/>
      <c r="R133" s="93"/>
      <c r="S133" s="93"/>
      <c r="T133" s="93"/>
      <c r="U133" s="93"/>
    </row>
    <row r="134" spans="1:21" x14ac:dyDescent="0.25">
      <c r="A134" s="93"/>
      <c r="B134" s="93"/>
      <c r="C134" s="93"/>
      <c r="D134" s="93"/>
      <c r="E134" s="93"/>
      <c r="F134" s="93"/>
      <c r="G134" s="93"/>
      <c r="H134" s="93"/>
      <c r="I134" s="93"/>
      <c r="J134" s="93"/>
      <c r="K134" s="93"/>
      <c r="L134" s="93"/>
      <c r="M134" s="93"/>
      <c r="N134" s="93"/>
      <c r="O134" s="93"/>
      <c r="P134" s="93"/>
      <c r="Q134" s="93"/>
      <c r="R134" s="93"/>
      <c r="S134" s="93"/>
      <c r="T134" s="93"/>
      <c r="U134" s="93"/>
    </row>
    <row r="135" spans="1:21" x14ac:dyDescent="0.25">
      <c r="A135" s="93"/>
      <c r="B135" s="93"/>
      <c r="C135" s="93"/>
      <c r="D135" s="93"/>
      <c r="E135" s="93"/>
      <c r="F135" s="93"/>
      <c r="G135" s="93"/>
      <c r="H135" s="93"/>
      <c r="I135" s="93"/>
      <c r="J135" s="93"/>
      <c r="K135" s="93"/>
      <c r="L135" s="93"/>
      <c r="M135" s="93"/>
      <c r="N135" s="93"/>
      <c r="O135" s="93"/>
      <c r="P135" s="93"/>
      <c r="Q135" s="93"/>
      <c r="R135" s="93"/>
      <c r="S135" s="93"/>
      <c r="T135" s="93"/>
      <c r="U135" s="93"/>
    </row>
    <row r="136" spans="1:21" x14ac:dyDescent="0.25">
      <c r="A136" s="93"/>
      <c r="B136" s="93"/>
      <c r="C136" s="93"/>
      <c r="D136" s="93"/>
      <c r="E136" s="93"/>
      <c r="F136" s="93"/>
      <c r="G136" s="93"/>
      <c r="H136" s="93"/>
      <c r="I136" s="93"/>
      <c r="J136" s="93"/>
      <c r="K136" s="93"/>
      <c r="L136" s="93"/>
      <c r="M136" s="93"/>
      <c r="N136" s="93"/>
      <c r="O136" s="93"/>
      <c r="P136" s="93"/>
      <c r="Q136" s="93"/>
      <c r="R136" s="93"/>
      <c r="S136" s="93"/>
      <c r="T136" s="93"/>
      <c r="U136" s="93"/>
    </row>
    <row r="137" spans="1:21" x14ac:dyDescent="0.25">
      <c r="A137" s="93"/>
      <c r="B137" s="93"/>
      <c r="C137" s="93"/>
      <c r="D137" s="93"/>
      <c r="E137" s="93"/>
      <c r="F137" s="93"/>
      <c r="G137" s="93"/>
      <c r="H137" s="93"/>
      <c r="I137" s="93"/>
      <c r="J137" s="93"/>
      <c r="K137" s="93"/>
      <c r="L137" s="93"/>
      <c r="M137" s="93"/>
      <c r="N137" s="93"/>
      <c r="O137" s="93"/>
      <c r="P137" s="93"/>
      <c r="Q137" s="93"/>
      <c r="R137" s="93"/>
      <c r="S137" s="93"/>
      <c r="T137" s="93"/>
      <c r="U137" s="93"/>
    </row>
    <row r="138" spans="1:21" x14ac:dyDescent="0.25">
      <c r="A138" s="93"/>
      <c r="B138" s="93"/>
      <c r="C138" s="93"/>
      <c r="D138" s="93"/>
      <c r="E138" s="93"/>
      <c r="F138" s="93"/>
      <c r="G138" s="93"/>
      <c r="H138" s="93"/>
      <c r="I138" s="93"/>
      <c r="J138" s="93"/>
      <c r="K138" s="93"/>
      <c r="L138" s="93"/>
      <c r="M138" s="93"/>
      <c r="N138" s="93"/>
      <c r="O138" s="93"/>
      <c r="P138" s="93"/>
      <c r="Q138" s="93"/>
      <c r="R138" s="93"/>
      <c r="S138" s="93"/>
      <c r="T138" s="93"/>
      <c r="U138" s="93"/>
    </row>
    <row r="139" spans="1:21" x14ac:dyDescent="0.25">
      <c r="A139" s="93"/>
      <c r="B139" s="93"/>
      <c r="C139" s="93"/>
      <c r="D139" s="93"/>
      <c r="E139" s="93"/>
      <c r="F139" s="93"/>
      <c r="G139" s="93"/>
      <c r="H139" s="93"/>
      <c r="I139" s="93"/>
      <c r="J139" s="93"/>
      <c r="K139" s="93"/>
      <c r="L139" s="93"/>
      <c r="M139" s="93"/>
      <c r="N139" s="93"/>
      <c r="O139" s="93"/>
      <c r="P139" s="93"/>
      <c r="Q139" s="93"/>
      <c r="R139" s="93"/>
      <c r="S139" s="93"/>
      <c r="T139" s="93"/>
      <c r="U139" s="93"/>
    </row>
    <row r="140" spans="1:21" x14ac:dyDescent="0.25">
      <c r="A140" s="93"/>
      <c r="B140" s="93"/>
      <c r="C140" s="93"/>
      <c r="D140" s="93"/>
      <c r="E140" s="93"/>
      <c r="F140" s="93"/>
      <c r="G140" s="93"/>
      <c r="H140" s="93"/>
      <c r="I140" s="93"/>
      <c r="J140" s="93"/>
      <c r="K140" s="93"/>
      <c r="L140" s="93"/>
      <c r="M140" s="93"/>
      <c r="N140" s="93"/>
      <c r="O140" s="93"/>
      <c r="P140" s="93"/>
      <c r="Q140" s="93"/>
      <c r="R140" s="93"/>
      <c r="S140" s="93"/>
      <c r="T140" s="93"/>
      <c r="U140" s="93"/>
    </row>
    <row r="141" spans="1:21" x14ac:dyDescent="0.25">
      <c r="A141" s="93"/>
      <c r="B141" s="93"/>
      <c r="C141" s="93"/>
      <c r="D141" s="93"/>
      <c r="E141" s="93"/>
      <c r="F141" s="93"/>
      <c r="G141" s="93"/>
      <c r="H141" s="93"/>
      <c r="I141" s="93"/>
      <c r="J141" s="93"/>
      <c r="K141" s="93"/>
      <c r="L141" s="93"/>
      <c r="M141" s="93"/>
      <c r="N141" s="93"/>
      <c r="O141" s="93"/>
      <c r="P141" s="93"/>
      <c r="Q141" s="93"/>
      <c r="R141" s="93"/>
      <c r="S141" s="93"/>
      <c r="T141" s="93"/>
      <c r="U141" s="93"/>
    </row>
    <row r="142" spans="1:21" x14ac:dyDescent="0.25">
      <c r="A142" s="93"/>
      <c r="B142" s="93"/>
      <c r="C142" s="93"/>
      <c r="D142" s="93"/>
      <c r="E142" s="93"/>
      <c r="F142" s="93"/>
      <c r="G142" s="93"/>
      <c r="H142" s="93"/>
      <c r="I142" s="93"/>
      <c r="J142" s="93"/>
      <c r="K142" s="93"/>
      <c r="L142" s="93"/>
      <c r="M142" s="93"/>
      <c r="N142" s="93"/>
      <c r="O142" s="93"/>
      <c r="P142" s="93"/>
      <c r="Q142" s="93"/>
      <c r="R142" s="93"/>
      <c r="S142" s="93"/>
      <c r="T142" s="93"/>
      <c r="U142" s="93"/>
    </row>
    <row r="143" spans="1:21" x14ac:dyDescent="0.25">
      <c r="A143" s="93"/>
      <c r="B143" s="93"/>
      <c r="C143" s="93"/>
      <c r="D143" s="93"/>
      <c r="E143" s="93"/>
      <c r="F143" s="93"/>
      <c r="G143" s="93"/>
      <c r="H143" s="93"/>
      <c r="I143" s="93"/>
      <c r="J143" s="93"/>
      <c r="K143" s="93"/>
      <c r="L143" s="93"/>
      <c r="M143" s="93"/>
      <c r="N143" s="93"/>
      <c r="O143" s="93"/>
      <c r="P143" s="93"/>
      <c r="Q143" s="93"/>
      <c r="R143" s="93"/>
      <c r="S143" s="93"/>
      <c r="T143" s="93"/>
      <c r="U143" s="93"/>
    </row>
    <row r="144" spans="1:21" x14ac:dyDescent="0.25">
      <c r="A144" s="93"/>
      <c r="B144" s="93"/>
      <c r="C144" s="93"/>
      <c r="D144" s="93"/>
      <c r="E144" s="93"/>
      <c r="F144" s="93"/>
      <c r="G144" s="93"/>
      <c r="H144" s="93"/>
      <c r="I144" s="93"/>
      <c r="J144" s="93"/>
      <c r="K144" s="93"/>
      <c r="L144" s="93"/>
      <c r="M144" s="93"/>
      <c r="N144" s="93"/>
      <c r="O144" s="93"/>
      <c r="P144" s="93"/>
      <c r="Q144" s="93"/>
      <c r="R144" s="93"/>
      <c r="S144" s="93"/>
      <c r="T144" s="93"/>
      <c r="U144" s="93"/>
    </row>
    <row r="145" spans="1:21" x14ac:dyDescent="0.25">
      <c r="A145" s="93"/>
      <c r="B145" s="93"/>
      <c r="C145" s="93"/>
      <c r="D145" s="93"/>
      <c r="E145" s="93"/>
      <c r="F145" s="93"/>
      <c r="G145" s="93"/>
      <c r="H145" s="93"/>
      <c r="I145" s="93"/>
      <c r="J145" s="93"/>
      <c r="K145" s="93"/>
      <c r="L145" s="93"/>
      <c r="M145" s="93"/>
      <c r="N145" s="93"/>
      <c r="O145" s="93"/>
      <c r="P145" s="93"/>
      <c r="Q145" s="93"/>
      <c r="R145" s="93"/>
      <c r="S145" s="93"/>
      <c r="T145" s="93"/>
      <c r="U145" s="93"/>
    </row>
    <row r="146" spans="1:21" x14ac:dyDescent="0.25">
      <c r="A146" s="93"/>
      <c r="B146" s="93"/>
      <c r="C146" s="93"/>
      <c r="D146" s="93"/>
      <c r="E146" s="93"/>
      <c r="F146" s="93"/>
      <c r="G146" s="93"/>
      <c r="H146" s="93"/>
      <c r="I146" s="93"/>
      <c r="J146" s="93"/>
      <c r="K146" s="93"/>
      <c r="L146" s="93"/>
      <c r="M146" s="93"/>
      <c r="N146" s="93"/>
      <c r="O146" s="93"/>
      <c r="P146" s="93"/>
      <c r="Q146" s="93"/>
      <c r="R146" s="93"/>
      <c r="S146" s="93"/>
      <c r="T146" s="93"/>
      <c r="U146" s="93"/>
    </row>
    <row r="147" spans="1:21" x14ac:dyDescent="0.25">
      <c r="A147" s="93"/>
      <c r="B147" s="93"/>
      <c r="C147" s="93"/>
      <c r="D147" s="93"/>
      <c r="E147" s="93"/>
      <c r="F147" s="93"/>
      <c r="G147" s="93"/>
      <c r="H147" s="93"/>
      <c r="I147" s="93"/>
      <c r="J147" s="93"/>
      <c r="K147" s="93"/>
      <c r="L147" s="93"/>
      <c r="M147" s="93"/>
      <c r="N147" s="93"/>
      <c r="O147" s="93"/>
      <c r="P147" s="93"/>
      <c r="Q147" s="93"/>
      <c r="R147" s="93"/>
      <c r="S147" s="93"/>
      <c r="T147" s="93"/>
      <c r="U147" s="93"/>
    </row>
    <row r="148" spans="1:21" x14ac:dyDescent="0.25">
      <c r="A148" s="93"/>
      <c r="B148" s="93"/>
      <c r="C148" s="93"/>
      <c r="D148" s="93"/>
      <c r="E148" s="93"/>
      <c r="F148" s="93"/>
      <c r="G148" s="93"/>
      <c r="H148" s="93"/>
      <c r="I148" s="93"/>
      <c r="J148" s="93"/>
      <c r="K148" s="93"/>
      <c r="L148" s="93"/>
      <c r="M148" s="93"/>
      <c r="N148" s="93"/>
      <c r="O148" s="93"/>
      <c r="P148" s="93"/>
      <c r="Q148" s="93"/>
      <c r="R148" s="93"/>
      <c r="S148" s="93"/>
      <c r="T148" s="93"/>
      <c r="U148" s="93"/>
    </row>
    <row r="149" spans="1:21" x14ac:dyDescent="0.25">
      <c r="A149" s="93"/>
      <c r="B149" s="93"/>
      <c r="C149" s="93"/>
      <c r="D149" s="93"/>
      <c r="E149" s="93"/>
      <c r="F149" s="93"/>
      <c r="G149" s="93"/>
      <c r="H149" s="93"/>
      <c r="I149" s="93"/>
      <c r="J149" s="93"/>
      <c r="K149" s="93"/>
      <c r="L149" s="93"/>
      <c r="M149" s="93"/>
      <c r="N149" s="93"/>
      <c r="O149" s="93"/>
      <c r="P149" s="93"/>
      <c r="Q149" s="93"/>
      <c r="R149" s="93"/>
      <c r="S149" s="93"/>
      <c r="T149" s="93"/>
      <c r="U149" s="93"/>
    </row>
    <row r="150" spans="1:21" x14ac:dyDescent="0.25">
      <c r="A150" s="93"/>
      <c r="B150" s="93"/>
      <c r="C150" s="93"/>
      <c r="D150" s="93"/>
      <c r="E150" s="93"/>
      <c r="F150" s="93"/>
      <c r="G150" s="93"/>
      <c r="H150" s="93"/>
      <c r="I150" s="93"/>
      <c r="J150" s="93"/>
      <c r="K150" s="93"/>
      <c r="L150" s="93"/>
      <c r="M150" s="93"/>
      <c r="N150" s="93"/>
      <c r="O150" s="93"/>
      <c r="P150" s="93"/>
      <c r="Q150" s="93"/>
      <c r="R150" s="93"/>
      <c r="S150" s="93"/>
      <c r="T150" s="93"/>
      <c r="U150" s="93"/>
    </row>
    <row r="151" spans="1:21" x14ac:dyDescent="0.25">
      <c r="A151" s="93"/>
      <c r="B151" s="93"/>
      <c r="C151" s="93"/>
      <c r="D151" s="93"/>
      <c r="E151" s="93"/>
      <c r="F151" s="93"/>
      <c r="G151" s="93"/>
      <c r="H151" s="93"/>
      <c r="I151" s="93"/>
      <c r="J151" s="93"/>
      <c r="K151" s="93"/>
      <c r="L151" s="93"/>
      <c r="M151" s="93"/>
      <c r="N151" s="93"/>
      <c r="O151" s="93"/>
      <c r="P151" s="93"/>
      <c r="Q151" s="93"/>
      <c r="R151" s="93"/>
      <c r="S151" s="93"/>
      <c r="T151" s="93"/>
      <c r="U151" s="93"/>
    </row>
    <row r="152" spans="1:21" x14ac:dyDescent="0.25">
      <c r="A152" s="93"/>
      <c r="B152" s="93"/>
      <c r="C152" s="93"/>
      <c r="D152" s="93"/>
      <c r="E152" s="93"/>
      <c r="F152" s="93"/>
      <c r="G152" s="93"/>
      <c r="H152" s="93"/>
      <c r="I152" s="93"/>
      <c r="J152" s="93"/>
      <c r="K152" s="93"/>
      <c r="L152" s="93"/>
      <c r="M152" s="93"/>
      <c r="N152" s="93"/>
      <c r="O152" s="93"/>
      <c r="P152" s="93"/>
      <c r="Q152" s="93"/>
      <c r="R152" s="93"/>
      <c r="S152" s="93"/>
      <c r="T152" s="93"/>
      <c r="U152" s="93"/>
    </row>
    <row r="153" spans="1:21" x14ac:dyDescent="0.25">
      <c r="A153" s="93"/>
      <c r="B153" s="93"/>
      <c r="C153" s="93"/>
      <c r="D153" s="93"/>
      <c r="E153" s="93"/>
      <c r="F153" s="93"/>
      <c r="G153" s="93"/>
      <c r="H153" s="93"/>
      <c r="I153" s="93"/>
      <c r="J153" s="93"/>
      <c r="K153" s="93"/>
      <c r="L153" s="93"/>
      <c r="M153" s="93"/>
      <c r="N153" s="93"/>
      <c r="O153" s="93"/>
      <c r="P153" s="93"/>
      <c r="Q153" s="93"/>
      <c r="R153" s="93"/>
      <c r="S153" s="93"/>
      <c r="T153" s="93"/>
      <c r="U153" s="93"/>
    </row>
    <row r="154" spans="1:21" x14ac:dyDescent="0.25">
      <c r="A154" s="93"/>
      <c r="B154" s="93"/>
      <c r="C154" s="93"/>
      <c r="D154" s="93"/>
      <c r="E154" s="93"/>
      <c r="F154" s="93"/>
      <c r="G154" s="93"/>
      <c r="H154" s="93"/>
      <c r="I154" s="93"/>
      <c r="J154" s="93"/>
      <c r="K154" s="93"/>
      <c r="L154" s="93"/>
      <c r="M154" s="93"/>
      <c r="N154" s="93"/>
      <c r="O154" s="93"/>
      <c r="P154" s="93"/>
      <c r="Q154" s="93"/>
      <c r="R154" s="93"/>
      <c r="S154" s="93"/>
      <c r="T154" s="93"/>
      <c r="U154" s="93"/>
    </row>
    <row r="155" spans="1:21" x14ac:dyDescent="0.25">
      <c r="A155" s="93"/>
      <c r="B155" s="93"/>
      <c r="C155" s="93"/>
      <c r="D155" s="93"/>
      <c r="E155" s="93"/>
      <c r="F155" s="93"/>
      <c r="G155" s="93"/>
      <c r="H155" s="93"/>
      <c r="I155" s="93"/>
      <c r="J155" s="93"/>
      <c r="K155" s="93"/>
      <c r="L155" s="93"/>
      <c r="M155" s="93"/>
      <c r="N155" s="93"/>
      <c r="O155" s="93"/>
      <c r="P155" s="93"/>
      <c r="Q155" s="93"/>
      <c r="R155" s="93"/>
      <c r="S155" s="93"/>
      <c r="T155" s="93"/>
      <c r="U155" s="93"/>
    </row>
    <row r="156" spans="1:21" x14ac:dyDescent="0.25">
      <c r="A156" s="93"/>
      <c r="B156" s="93"/>
      <c r="C156" s="93"/>
      <c r="D156" s="93"/>
      <c r="E156" s="93"/>
      <c r="F156" s="93"/>
      <c r="G156" s="93"/>
      <c r="H156" s="93"/>
      <c r="I156" s="93"/>
      <c r="J156" s="93"/>
      <c r="K156" s="93"/>
      <c r="L156" s="93"/>
      <c r="M156" s="93"/>
      <c r="N156" s="93"/>
      <c r="O156" s="93"/>
      <c r="P156" s="93"/>
      <c r="Q156" s="93"/>
      <c r="R156" s="93"/>
      <c r="S156" s="93"/>
      <c r="T156" s="93"/>
      <c r="U156" s="93"/>
    </row>
    <row r="157" spans="1:21" x14ac:dyDescent="0.25">
      <c r="A157" s="93"/>
      <c r="B157" s="93"/>
      <c r="C157" s="93"/>
      <c r="D157" s="93"/>
      <c r="E157" s="93"/>
      <c r="F157" s="93"/>
      <c r="G157" s="93"/>
      <c r="H157" s="93"/>
      <c r="I157" s="93"/>
      <c r="J157" s="93"/>
      <c r="K157" s="93"/>
      <c r="L157" s="93"/>
      <c r="M157" s="93"/>
      <c r="N157" s="93"/>
      <c r="O157" s="93"/>
      <c r="P157" s="93"/>
      <c r="Q157" s="93"/>
      <c r="R157" s="93"/>
      <c r="S157" s="93"/>
      <c r="T157" s="93"/>
      <c r="U157" s="93"/>
    </row>
    <row r="158" spans="1:21" x14ac:dyDescent="0.25">
      <c r="A158" s="93"/>
      <c r="B158" s="93"/>
      <c r="C158" s="93"/>
      <c r="D158" s="93"/>
      <c r="E158" s="93"/>
      <c r="F158" s="93"/>
      <c r="G158" s="93"/>
      <c r="H158" s="93"/>
      <c r="I158" s="93"/>
      <c r="J158" s="93"/>
      <c r="K158" s="93"/>
      <c r="L158" s="93"/>
      <c r="M158" s="93"/>
      <c r="N158" s="93"/>
      <c r="O158" s="93"/>
      <c r="P158" s="93"/>
      <c r="Q158" s="93"/>
      <c r="R158" s="93"/>
      <c r="S158" s="93"/>
      <c r="T158" s="93"/>
      <c r="U158" s="93"/>
    </row>
    <row r="159" spans="1:21" x14ac:dyDescent="0.25">
      <c r="A159" s="93"/>
      <c r="B159" s="93"/>
      <c r="C159" s="93"/>
      <c r="D159" s="93"/>
      <c r="E159" s="93"/>
      <c r="F159" s="93"/>
      <c r="G159" s="93"/>
      <c r="H159" s="93"/>
      <c r="I159" s="93"/>
      <c r="J159" s="93"/>
      <c r="K159" s="93"/>
      <c r="L159" s="93"/>
      <c r="M159" s="93"/>
      <c r="N159" s="93"/>
      <c r="O159" s="93"/>
      <c r="P159" s="93"/>
      <c r="Q159" s="93"/>
      <c r="R159" s="93"/>
      <c r="S159" s="93"/>
      <c r="T159" s="93"/>
      <c r="U159" s="93"/>
    </row>
    <row r="160" spans="1:21" x14ac:dyDescent="0.25">
      <c r="A160" s="93"/>
      <c r="B160" s="93"/>
      <c r="C160" s="93"/>
      <c r="D160" s="93"/>
      <c r="E160" s="93"/>
      <c r="F160" s="93"/>
      <c r="G160" s="93"/>
      <c r="H160" s="93"/>
      <c r="I160" s="93"/>
      <c r="J160" s="93"/>
      <c r="K160" s="93"/>
      <c r="L160" s="93"/>
      <c r="M160" s="93"/>
      <c r="N160" s="93"/>
      <c r="O160" s="93"/>
      <c r="P160" s="93"/>
      <c r="Q160" s="93"/>
      <c r="R160" s="93"/>
      <c r="S160" s="93"/>
      <c r="T160" s="93"/>
      <c r="U160" s="93"/>
    </row>
    <row r="161" spans="1:21" x14ac:dyDescent="0.25">
      <c r="A161" s="93"/>
      <c r="B161" s="93"/>
      <c r="C161" s="93"/>
      <c r="D161" s="93"/>
      <c r="E161" s="93"/>
      <c r="F161" s="93"/>
      <c r="G161" s="93"/>
      <c r="H161" s="93"/>
      <c r="I161" s="93"/>
      <c r="J161" s="93"/>
      <c r="K161" s="93"/>
      <c r="L161" s="93"/>
      <c r="M161" s="93"/>
      <c r="N161" s="93"/>
      <c r="O161" s="93"/>
      <c r="P161" s="93"/>
      <c r="Q161" s="93"/>
      <c r="R161" s="93"/>
      <c r="S161" s="93"/>
      <c r="T161" s="93"/>
      <c r="U161" s="93"/>
    </row>
    <row r="162" spans="1:21" x14ac:dyDescent="0.25">
      <c r="A162" s="93"/>
      <c r="B162" s="93"/>
      <c r="C162" s="93"/>
      <c r="D162" s="93"/>
      <c r="E162" s="93"/>
      <c r="F162" s="93"/>
      <c r="G162" s="93"/>
      <c r="H162" s="93"/>
      <c r="I162" s="93"/>
      <c r="J162" s="93"/>
      <c r="K162" s="93"/>
      <c r="L162" s="93"/>
      <c r="M162" s="93"/>
      <c r="N162" s="93"/>
      <c r="O162" s="93"/>
      <c r="P162" s="93"/>
      <c r="Q162" s="93"/>
      <c r="R162" s="93"/>
      <c r="S162" s="93"/>
      <c r="T162" s="93"/>
      <c r="U162" s="93"/>
    </row>
    <row r="163" spans="1:21" x14ac:dyDescent="0.25">
      <c r="A163" s="93"/>
      <c r="B163" s="93"/>
      <c r="C163" s="93"/>
      <c r="D163" s="93"/>
      <c r="E163" s="93"/>
      <c r="F163" s="93"/>
      <c r="G163" s="93"/>
      <c r="H163" s="93"/>
      <c r="I163" s="93"/>
      <c r="J163" s="93"/>
      <c r="K163" s="93"/>
      <c r="L163" s="93"/>
      <c r="M163" s="93"/>
      <c r="N163" s="93"/>
      <c r="O163" s="93"/>
      <c r="P163" s="93"/>
      <c r="Q163" s="93"/>
      <c r="R163" s="93"/>
      <c r="S163" s="93"/>
      <c r="T163" s="93"/>
      <c r="U163" s="93"/>
    </row>
    <row r="164" spans="1:21" x14ac:dyDescent="0.25">
      <c r="A164" s="93"/>
      <c r="B164" s="93"/>
      <c r="C164" s="93"/>
      <c r="D164" s="93"/>
      <c r="E164" s="93"/>
      <c r="F164" s="93"/>
      <c r="G164" s="93"/>
      <c r="H164" s="93"/>
      <c r="I164" s="93"/>
      <c r="J164" s="93"/>
      <c r="K164" s="93"/>
      <c r="L164" s="93"/>
      <c r="M164" s="93"/>
      <c r="N164" s="93"/>
      <c r="O164" s="93"/>
      <c r="P164" s="93"/>
      <c r="Q164" s="93"/>
      <c r="R164" s="93"/>
      <c r="S164" s="93"/>
      <c r="T164" s="93"/>
      <c r="U164" s="93"/>
    </row>
    <row r="165" spans="1:21" x14ac:dyDescent="0.25">
      <c r="A165" s="93"/>
      <c r="B165" s="93"/>
      <c r="C165" s="93"/>
      <c r="D165" s="93"/>
      <c r="E165" s="93"/>
      <c r="F165" s="93"/>
      <c r="G165" s="93"/>
      <c r="H165" s="93"/>
      <c r="I165" s="93"/>
      <c r="J165" s="93"/>
      <c r="K165" s="93"/>
      <c r="L165" s="93"/>
      <c r="M165" s="93"/>
      <c r="N165" s="93"/>
      <c r="O165" s="93"/>
      <c r="P165" s="93"/>
      <c r="Q165" s="93"/>
      <c r="R165" s="93"/>
      <c r="S165" s="93"/>
      <c r="T165" s="93"/>
      <c r="U165" s="93"/>
    </row>
    <row r="166" spans="1:21" x14ac:dyDescent="0.25">
      <c r="A166" s="93"/>
      <c r="B166" s="93"/>
      <c r="C166" s="93"/>
      <c r="D166" s="93"/>
      <c r="E166" s="93"/>
      <c r="F166" s="93"/>
      <c r="G166" s="93"/>
      <c r="H166" s="93"/>
      <c r="I166" s="93"/>
      <c r="J166" s="93"/>
      <c r="K166" s="93"/>
      <c r="L166" s="93"/>
      <c r="M166" s="93"/>
      <c r="N166" s="93"/>
      <c r="O166" s="93"/>
      <c r="P166" s="93"/>
      <c r="Q166" s="93"/>
      <c r="R166" s="93"/>
      <c r="S166" s="93"/>
      <c r="T166" s="93"/>
      <c r="U166" s="93"/>
    </row>
    <row r="167" spans="1:21" x14ac:dyDescent="0.25">
      <c r="A167" s="93"/>
      <c r="B167" s="93"/>
      <c r="C167" s="93"/>
      <c r="D167" s="93"/>
      <c r="E167" s="93"/>
      <c r="F167" s="93"/>
      <c r="G167" s="93"/>
      <c r="H167" s="93"/>
      <c r="I167" s="93"/>
      <c r="J167" s="93"/>
      <c r="K167" s="93"/>
      <c r="L167" s="93"/>
      <c r="M167" s="93"/>
      <c r="N167" s="93"/>
      <c r="O167" s="93"/>
      <c r="P167" s="93"/>
      <c r="Q167" s="93"/>
      <c r="R167" s="93"/>
      <c r="S167" s="93"/>
      <c r="T167" s="93"/>
      <c r="U167" s="93"/>
    </row>
    <row r="168" spans="1:21" x14ac:dyDescent="0.25">
      <c r="A168" s="93"/>
      <c r="B168" s="93"/>
      <c r="C168" s="93"/>
      <c r="D168" s="93"/>
      <c r="E168" s="93"/>
      <c r="F168" s="93"/>
      <c r="G168" s="93"/>
      <c r="H168" s="93"/>
      <c r="I168" s="93"/>
      <c r="J168" s="93"/>
      <c r="K168" s="93"/>
      <c r="L168" s="93"/>
      <c r="M168" s="93"/>
      <c r="N168" s="93"/>
      <c r="O168" s="93"/>
      <c r="P168" s="93"/>
      <c r="Q168" s="93"/>
      <c r="R168" s="93"/>
      <c r="S168" s="93"/>
      <c r="T168" s="93"/>
      <c r="U168" s="93"/>
    </row>
    <row r="169" spans="1:21" x14ac:dyDescent="0.25">
      <c r="A169" s="93"/>
      <c r="B169" s="93"/>
      <c r="C169" s="93"/>
      <c r="D169" s="93"/>
      <c r="E169" s="93"/>
      <c r="F169" s="93"/>
      <c r="G169" s="93"/>
      <c r="H169" s="93"/>
      <c r="I169" s="93"/>
      <c r="J169" s="93"/>
      <c r="K169" s="93"/>
      <c r="L169" s="93"/>
      <c r="M169" s="93"/>
      <c r="N169" s="93"/>
      <c r="O169" s="93"/>
      <c r="P169" s="93"/>
      <c r="Q169" s="93"/>
      <c r="R169" s="93"/>
      <c r="S169" s="93"/>
      <c r="T169" s="93"/>
      <c r="U169" s="93"/>
    </row>
    <row r="170" spans="1:21" x14ac:dyDescent="0.25">
      <c r="A170" s="93"/>
      <c r="B170" s="93"/>
      <c r="C170" s="93"/>
      <c r="D170" s="93"/>
      <c r="E170" s="93"/>
      <c r="F170" s="93"/>
      <c r="G170" s="93"/>
      <c r="H170" s="93"/>
      <c r="I170" s="93"/>
      <c r="J170" s="93"/>
      <c r="K170" s="93"/>
      <c r="L170" s="93"/>
      <c r="M170" s="93"/>
      <c r="N170" s="93"/>
      <c r="O170" s="93"/>
      <c r="P170" s="93"/>
      <c r="Q170" s="93"/>
      <c r="R170" s="93"/>
      <c r="S170" s="93"/>
      <c r="T170" s="93"/>
      <c r="U170" s="93"/>
    </row>
    <row r="171" spans="1:21" x14ac:dyDescent="0.25">
      <c r="A171" s="93"/>
      <c r="B171" s="93"/>
      <c r="C171" s="93"/>
      <c r="D171" s="93"/>
      <c r="E171" s="93"/>
      <c r="F171" s="93"/>
      <c r="G171" s="93"/>
      <c r="H171" s="93"/>
      <c r="I171" s="93"/>
      <c r="J171" s="93"/>
      <c r="K171" s="93"/>
      <c r="L171" s="93"/>
      <c r="M171" s="93"/>
      <c r="N171" s="93"/>
      <c r="O171" s="93"/>
      <c r="P171" s="93"/>
      <c r="Q171" s="93"/>
      <c r="R171" s="93"/>
      <c r="S171" s="93"/>
      <c r="T171" s="93"/>
      <c r="U171" s="93"/>
    </row>
    <row r="172" spans="1:21" x14ac:dyDescent="0.25">
      <c r="A172" s="93"/>
      <c r="B172" s="93"/>
      <c r="C172" s="93"/>
      <c r="D172" s="93"/>
      <c r="E172" s="93"/>
      <c r="F172" s="93"/>
      <c r="G172" s="93"/>
      <c r="H172" s="93"/>
      <c r="I172" s="93"/>
      <c r="J172" s="93"/>
      <c r="K172" s="93"/>
      <c r="L172" s="93"/>
      <c r="M172" s="93"/>
      <c r="N172" s="93"/>
      <c r="O172" s="93"/>
      <c r="P172" s="93"/>
      <c r="Q172" s="93"/>
      <c r="R172" s="93"/>
      <c r="S172" s="93"/>
      <c r="T172" s="93"/>
      <c r="U172" s="93"/>
    </row>
    <row r="173" spans="1:21" x14ac:dyDescent="0.25">
      <c r="A173" s="93"/>
      <c r="B173" s="93"/>
      <c r="C173" s="93"/>
      <c r="D173" s="93"/>
      <c r="E173" s="93"/>
      <c r="F173" s="93"/>
      <c r="G173" s="93"/>
      <c r="H173" s="93"/>
      <c r="I173" s="93"/>
      <c r="J173" s="93"/>
      <c r="K173" s="93"/>
      <c r="L173" s="93"/>
      <c r="M173" s="93"/>
      <c r="N173" s="93"/>
      <c r="O173" s="93"/>
      <c r="P173" s="93"/>
      <c r="Q173" s="93"/>
      <c r="R173" s="93"/>
      <c r="S173" s="93"/>
      <c r="T173" s="93"/>
      <c r="U173" s="93"/>
    </row>
    <row r="174" spans="1:21" x14ac:dyDescent="0.25">
      <c r="A174" s="93"/>
      <c r="B174" s="93"/>
      <c r="C174" s="93"/>
      <c r="D174" s="93"/>
      <c r="E174" s="93"/>
      <c r="F174" s="93"/>
      <c r="G174" s="93"/>
      <c r="H174" s="93"/>
      <c r="I174" s="93"/>
      <c r="J174" s="93"/>
      <c r="K174" s="93"/>
      <c r="L174" s="93"/>
      <c r="M174" s="93"/>
      <c r="N174" s="93"/>
      <c r="O174" s="93"/>
      <c r="P174" s="93"/>
      <c r="Q174" s="93"/>
      <c r="R174" s="93"/>
      <c r="S174" s="93"/>
      <c r="T174" s="93"/>
      <c r="U174" s="93"/>
    </row>
    <row r="175" spans="1:21" x14ac:dyDescent="0.25">
      <c r="A175" s="93"/>
      <c r="B175" s="93"/>
      <c r="C175" s="93"/>
      <c r="D175" s="93"/>
      <c r="E175" s="93"/>
      <c r="F175" s="93"/>
      <c r="G175" s="93"/>
      <c r="H175" s="93"/>
      <c r="I175" s="93"/>
      <c r="J175" s="93"/>
      <c r="K175" s="93"/>
      <c r="L175" s="93"/>
      <c r="M175" s="93"/>
      <c r="N175" s="93"/>
      <c r="O175" s="93"/>
      <c r="P175" s="93"/>
      <c r="Q175" s="93"/>
      <c r="R175" s="93"/>
      <c r="S175" s="93"/>
      <c r="T175" s="93"/>
      <c r="U175" s="93"/>
    </row>
    <row r="176" spans="1:21" x14ac:dyDescent="0.25">
      <c r="A176" s="93"/>
      <c r="B176" s="93"/>
      <c r="C176" s="93"/>
      <c r="D176" s="93"/>
      <c r="E176" s="93"/>
      <c r="F176" s="93"/>
      <c r="G176" s="93"/>
      <c r="H176" s="93"/>
      <c r="I176" s="93"/>
      <c r="J176" s="93"/>
      <c r="K176" s="93"/>
      <c r="L176" s="93"/>
      <c r="M176" s="93"/>
      <c r="N176" s="93"/>
      <c r="O176" s="93"/>
      <c r="P176" s="93"/>
      <c r="Q176" s="93"/>
      <c r="R176" s="93"/>
      <c r="S176" s="93"/>
      <c r="T176" s="93"/>
      <c r="U176" s="93"/>
    </row>
    <row r="177" spans="1:21" x14ac:dyDescent="0.25">
      <c r="A177" s="93"/>
      <c r="B177" s="93"/>
      <c r="C177" s="93"/>
      <c r="D177" s="93"/>
      <c r="E177" s="93"/>
      <c r="F177" s="93"/>
      <c r="G177" s="93"/>
      <c r="H177" s="93"/>
      <c r="I177" s="93"/>
      <c r="J177" s="93"/>
      <c r="K177" s="93"/>
      <c r="L177" s="93"/>
      <c r="M177" s="93"/>
      <c r="N177" s="93"/>
      <c r="O177" s="93"/>
      <c r="P177" s="93"/>
      <c r="Q177" s="93"/>
      <c r="R177" s="93"/>
      <c r="S177" s="93"/>
      <c r="T177" s="93"/>
      <c r="U177" s="93"/>
    </row>
    <row r="178" spans="1:21" x14ac:dyDescent="0.25">
      <c r="A178" s="93"/>
      <c r="B178" s="93"/>
      <c r="C178" s="93"/>
      <c r="D178" s="93"/>
      <c r="E178" s="93"/>
      <c r="F178" s="93"/>
      <c r="G178" s="93"/>
      <c r="H178" s="93"/>
      <c r="I178" s="93"/>
      <c r="J178" s="93"/>
      <c r="K178" s="93"/>
      <c r="L178" s="93"/>
      <c r="M178" s="93"/>
      <c r="N178" s="93"/>
      <c r="O178" s="93"/>
      <c r="P178" s="93"/>
      <c r="Q178" s="93"/>
      <c r="R178" s="93"/>
      <c r="S178" s="93"/>
      <c r="T178" s="93"/>
      <c r="U178" s="93"/>
    </row>
    <row r="179" spans="1:21" x14ac:dyDescent="0.25">
      <c r="A179" s="93"/>
      <c r="B179" s="93"/>
      <c r="C179" s="93"/>
      <c r="D179" s="93"/>
      <c r="E179" s="93"/>
      <c r="F179" s="93"/>
      <c r="G179" s="93"/>
      <c r="H179" s="93"/>
      <c r="I179" s="93"/>
      <c r="J179" s="93"/>
      <c r="K179" s="93"/>
      <c r="L179" s="93"/>
      <c r="M179" s="93"/>
      <c r="N179" s="93"/>
      <c r="O179" s="93"/>
      <c r="P179" s="93"/>
      <c r="Q179" s="93"/>
      <c r="R179" s="93"/>
      <c r="S179" s="93"/>
      <c r="T179" s="93"/>
      <c r="U179" s="93"/>
    </row>
    <row r="180" spans="1:21" x14ac:dyDescent="0.25">
      <c r="A180" s="93"/>
      <c r="B180" s="93"/>
      <c r="C180" s="93"/>
      <c r="D180" s="93"/>
      <c r="E180" s="93"/>
      <c r="F180" s="93"/>
      <c r="G180" s="93"/>
      <c r="H180" s="93"/>
      <c r="I180" s="93"/>
      <c r="J180" s="93"/>
      <c r="K180" s="93"/>
      <c r="L180" s="93"/>
      <c r="M180" s="93"/>
      <c r="N180" s="93"/>
      <c r="O180" s="93"/>
      <c r="P180" s="93"/>
      <c r="Q180" s="93"/>
      <c r="R180" s="93"/>
      <c r="S180" s="93"/>
      <c r="T180" s="93"/>
      <c r="U180" s="93"/>
    </row>
    <row r="181" spans="1:21" x14ac:dyDescent="0.25">
      <c r="A181" s="93"/>
      <c r="B181" s="93"/>
      <c r="C181" s="93"/>
      <c r="D181" s="93"/>
      <c r="E181" s="93"/>
      <c r="F181" s="93"/>
      <c r="G181" s="93"/>
      <c r="H181" s="93"/>
      <c r="I181" s="93"/>
      <c r="J181" s="93"/>
      <c r="K181" s="93"/>
      <c r="L181" s="93"/>
      <c r="M181" s="93"/>
      <c r="N181" s="93"/>
      <c r="O181" s="93"/>
      <c r="P181" s="93"/>
      <c r="Q181" s="93"/>
      <c r="R181" s="93"/>
      <c r="S181" s="93"/>
      <c r="T181" s="93"/>
      <c r="U181" s="93"/>
    </row>
    <row r="182" spans="1:21" x14ac:dyDescent="0.25">
      <c r="A182" s="93"/>
      <c r="B182" s="93"/>
      <c r="C182" s="93"/>
      <c r="D182" s="93"/>
      <c r="E182" s="93"/>
      <c r="F182" s="93"/>
      <c r="G182" s="93"/>
      <c r="H182" s="93"/>
      <c r="I182" s="93"/>
      <c r="J182" s="93"/>
      <c r="K182" s="93"/>
      <c r="L182" s="93"/>
      <c r="M182" s="93"/>
      <c r="N182" s="93"/>
      <c r="O182" s="93"/>
      <c r="P182" s="93"/>
      <c r="Q182" s="93"/>
      <c r="R182" s="93"/>
      <c r="S182" s="93"/>
      <c r="T182" s="93"/>
      <c r="U182" s="93"/>
    </row>
    <row r="183" spans="1:21" x14ac:dyDescent="0.25">
      <c r="A183" s="93"/>
      <c r="B183" s="93"/>
      <c r="C183" s="93"/>
      <c r="D183" s="93"/>
      <c r="E183" s="93"/>
      <c r="F183" s="93"/>
      <c r="G183" s="93"/>
      <c r="H183" s="93"/>
      <c r="I183" s="93"/>
      <c r="J183" s="93"/>
      <c r="K183" s="93"/>
      <c r="L183" s="93"/>
      <c r="M183" s="93"/>
      <c r="N183" s="93"/>
      <c r="O183" s="93"/>
      <c r="P183" s="93"/>
      <c r="Q183" s="93"/>
      <c r="R183" s="93"/>
      <c r="S183" s="93"/>
      <c r="T183" s="93"/>
      <c r="U183" s="93"/>
    </row>
    <row r="184" spans="1:21" x14ac:dyDescent="0.25">
      <c r="A184" s="93"/>
      <c r="B184" s="93"/>
      <c r="C184" s="93"/>
      <c r="D184" s="93"/>
      <c r="E184" s="93"/>
      <c r="F184" s="93"/>
      <c r="G184" s="93"/>
      <c r="H184" s="93"/>
      <c r="I184" s="93"/>
      <c r="J184" s="93"/>
      <c r="K184" s="93"/>
      <c r="L184" s="93"/>
      <c r="M184" s="93"/>
      <c r="N184" s="93"/>
      <c r="O184" s="93"/>
      <c r="P184" s="93"/>
      <c r="Q184" s="93"/>
      <c r="R184" s="93"/>
      <c r="S184" s="93"/>
      <c r="T184" s="93"/>
      <c r="U184" s="93"/>
    </row>
    <row r="185" spans="1:21" x14ac:dyDescent="0.25">
      <c r="A185" s="93"/>
      <c r="B185" s="93"/>
      <c r="C185" s="93"/>
      <c r="D185" s="93"/>
      <c r="E185" s="93"/>
      <c r="F185" s="93"/>
      <c r="G185" s="93"/>
      <c r="H185" s="93"/>
      <c r="I185" s="93"/>
      <c r="J185" s="93"/>
      <c r="K185" s="93"/>
      <c r="L185" s="93"/>
      <c r="M185" s="93"/>
      <c r="N185" s="93"/>
      <c r="O185" s="93"/>
      <c r="P185" s="93"/>
      <c r="Q185" s="93"/>
      <c r="R185" s="93"/>
      <c r="S185" s="93"/>
      <c r="T185" s="93"/>
      <c r="U185" s="93"/>
    </row>
    <row r="186" spans="1:21" x14ac:dyDescent="0.25">
      <c r="A186" s="93"/>
      <c r="B186" s="93"/>
      <c r="C186" s="93"/>
      <c r="D186" s="93"/>
      <c r="E186" s="93"/>
      <c r="F186" s="93"/>
      <c r="G186" s="93"/>
      <c r="H186" s="93"/>
      <c r="I186" s="93"/>
      <c r="J186" s="93"/>
      <c r="K186" s="93"/>
      <c r="L186" s="93"/>
      <c r="M186" s="93"/>
      <c r="N186" s="93"/>
      <c r="O186" s="93"/>
      <c r="P186" s="93"/>
      <c r="Q186" s="93"/>
      <c r="R186" s="93"/>
      <c r="S186" s="93"/>
      <c r="T186" s="93"/>
      <c r="U186" s="93"/>
    </row>
    <row r="187" spans="1:21" x14ac:dyDescent="0.25">
      <c r="A187" s="93"/>
      <c r="B187" s="93"/>
      <c r="C187" s="93"/>
      <c r="D187" s="93"/>
      <c r="E187" s="93"/>
      <c r="F187" s="93"/>
      <c r="G187" s="93"/>
      <c r="H187" s="93"/>
      <c r="I187" s="93"/>
      <c r="J187" s="93"/>
      <c r="K187" s="93"/>
      <c r="L187" s="93"/>
      <c r="M187" s="93"/>
      <c r="N187" s="93"/>
      <c r="O187" s="93"/>
      <c r="P187" s="93"/>
      <c r="Q187" s="93"/>
      <c r="R187" s="93"/>
      <c r="S187" s="93"/>
      <c r="T187" s="93"/>
      <c r="U187" s="93"/>
    </row>
    <row r="188" spans="1:21" x14ac:dyDescent="0.25">
      <c r="A188" s="93"/>
      <c r="B188" s="93"/>
      <c r="C188" s="93"/>
      <c r="D188" s="93"/>
      <c r="E188" s="93"/>
      <c r="F188" s="93"/>
      <c r="G188" s="93"/>
      <c r="H188" s="93"/>
      <c r="I188" s="93"/>
      <c r="J188" s="93"/>
      <c r="K188" s="93"/>
      <c r="L188" s="93"/>
      <c r="M188" s="93"/>
      <c r="N188" s="93"/>
      <c r="O188" s="93"/>
      <c r="P188" s="93"/>
      <c r="Q188" s="93"/>
      <c r="R188" s="93"/>
      <c r="S188" s="93"/>
      <c r="T188" s="93"/>
      <c r="U188" s="93"/>
    </row>
    <row r="189" spans="1:21" x14ac:dyDescent="0.25">
      <c r="A189" s="93"/>
      <c r="B189" s="93"/>
      <c r="C189" s="93"/>
      <c r="D189" s="93"/>
      <c r="E189" s="93"/>
      <c r="F189" s="93"/>
      <c r="G189" s="93"/>
      <c r="H189" s="93"/>
      <c r="I189" s="93"/>
      <c r="J189" s="93"/>
      <c r="K189" s="93"/>
      <c r="L189" s="93"/>
      <c r="M189" s="93"/>
      <c r="N189" s="93"/>
      <c r="O189" s="93"/>
      <c r="P189" s="93"/>
      <c r="Q189" s="93"/>
      <c r="R189" s="93"/>
      <c r="S189" s="93"/>
      <c r="T189" s="93"/>
      <c r="U189" s="93"/>
    </row>
    <row r="190" spans="1:21" x14ac:dyDescent="0.25">
      <c r="A190" s="93"/>
      <c r="B190" s="93"/>
      <c r="C190" s="93"/>
      <c r="D190" s="93"/>
      <c r="E190" s="93"/>
      <c r="F190" s="93"/>
      <c r="G190" s="93"/>
      <c r="H190" s="93"/>
      <c r="I190" s="93"/>
      <c r="J190" s="93"/>
      <c r="K190" s="93"/>
      <c r="L190" s="93"/>
      <c r="M190" s="93"/>
      <c r="N190" s="93"/>
      <c r="O190" s="93"/>
      <c r="P190" s="93"/>
      <c r="Q190" s="93"/>
      <c r="R190" s="93"/>
      <c r="S190" s="93"/>
      <c r="T190" s="93"/>
      <c r="U190" s="93"/>
    </row>
    <row r="191" spans="1:21" x14ac:dyDescent="0.25">
      <c r="A191" s="93"/>
      <c r="B191" s="93"/>
      <c r="C191" s="93"/>
      <c r="D191" s="93"/>
      <c r="E191" s="93"/>
      <c r="F191" s="93"/>
      <c r="G191" s="93"/>
      <c r="H191" s="93"/>
      <c r="I191" s="93"/>
      <c r="J191" s="93"/>
      <c r="K191" s="93"/>
      <c r="L191" s="93"/>
      <c r="M191" s="93"/>
      <c r="N191" s="93"/>
      <c r="O191" s="93"/>
      <c r="P191" s="93"/>
      <c r="Q191" s="93"/>
      <c r="R191" s="93"/>
      <c r="S191" s="93"/>
      <c r="T191" s="93"/>
      <c r="U191" s="93"/>
    </row>
    <row r="192" spans="1:21" x14ac:dyDescent="0.25">
      <c r="A192" s="93"/>
      <c r="B192" s="93"/>
      <c r="C192" s="93"/>
      <c r="D192" s="93"/>
      <c r="E192" s="93"/>
      <c r="F192" s="93"/>
      <c r="G192" s="93"/>
      <c r="H192" s="93"/>
      <c r="I192" s="93"/>
      <c r="J192" s="93"/>
      <c r="K192" s="93"/>
      <c r="L192" s="93"/>
      <c r="M192" s="93"/>
      <c r="N192" s="93"/>
      <c r="O192" s="93"/>
      <c r="P192" s="93"/>
      <c r="Q192" s="93"/>
      <c r="R192" s="93"/>
      <c r="S192" s="93"/>
      <c r="T192" s="93"/>
      <c r="U192" s="93"/>
    </row>
    <row r="193" spans="1:21" x14ac:dyDescent="0.25">
      <c r="A193" s="93"/>
      <c r="B193" s="93"/>
      <c r="C193" s="93"/>
      <c r="D193" s="93"/>
      <c r="E193" s="93"/>
      <c r="F193" s="93"/>
      <c r="G193" s="93"/>
      <c r="H193" s="93"/>
      <c r="I193" s="93"/>
      <c r="J193" s="93"/>
      <c r="K193" s="93"/>
      <c r="L193" s="93"/>
      <c r="M193" s="93"/>
      <c r="N193" s="93"/>
      <c r="O193" s="93"/>
      <c r="P193" s="93"/>
      <c r="Q193" s="93"/>
      <c r="R193" s="93"/>
      <c r="S193" s="93"/>
      <c r="T193" s="93"/>
      <c r="U193" s="93"/>
    </row>
    <row r="194" spans="1:21" x14ac:dyDescent="0.25">
      <c r="A194" s="93"/>
      <c r="B194" s="93"/>
      <c r="C194" s="93"/>
      <c r="D194" s="93"/>
      <c r="E194" s="93"/>
      <c r="F194" s="93"/>
      <c r="G194" s="93"/>
      <c r="H194" s="93"/>
      <c r="I194" s="93"/>
      <c r="J194" s="93"/>
      <c r="K194" s="93"/>
      <c r="L194" s="93"/>
      <c r="M194" s="93"/>
      <c r="N194" s="93"/>
      <c r="O194" s="93"/>
      <c r="P194" s="93"/>
      <c r="Q194" s="93"/>
      <c r="R194" s="93"/>
      <c r="S194" s="93"/>
      <c r="T194" s="93"/>
      <c r="U194" s="93"/>
    </row>
    <row r="195" spans="1:21" x14ac:dyDescent="0.25">
      <c r="A195" s="93"/>
      <c r="B195" s="93"/>
      <c r="C195" s="93"/>
      <c r="D195" s="93"/>
      <c r="E195" s="93"/>
      <c r="F195" s="93"/>
      <c r="G195" s="93"/>
      <c r="H195" s="93"/>
      <c r="I195" s="93"/>
      <c r="J195" s="93"/>
      <c r="K195" s="93"/>
      <c r="L195" s="93"/>
      <c r="M195" s="93"/>
      <c r="N195" s="93"/>
      <c r="O195" s="93"/>
      <c r="P195" s="93"/>
      <c r="Q195" s="93"/>
      <c r="R195" s="93"/>
      <c r="S195" s="93"/>
      <c r="T195" s="93"/>
      <c r="U195" s="93"/>
    </row>
    <row r="196" spans="1:21" x14ac:dyDescent="0.25">
      <c r="A196" s="93"/>
      <c r="B196" s="93"/>
      <c r="C196" s="93"/>
      <c r="D196" s="93"/>
      <c r="E196" s="93"/>
      <c r="F196" s="93"/>
      <c r="G196" s="93"/>
      <c r="H196" s="93"/>
      <c r="I196" s="93"/>
      <c r="J196" s="93"/>
      <c r="K196" s="93"/>
      <c r="L196" s="93"/>
      <c r="M196" s="93"/>
      <c r="N196" s="93"/>
      <c r="O196" s="93"/>
      <c r="P196" s="93"/>
      <c r="Q196" s="93"/>
      <c r="R196" s="93"/>
      <c r="S196" s="93"/>
      <c r="T196" s="93"/>
      <c r="U196" s="93"/>
    </row>
    <row r="197" spans="1:21" x14ac:dyDescent="0.25">
      <c r="A197" s="93"/>
      <c r="B197" s="93"/>
      <c r="C197" s="93"/>
      <c r="D197" s="93"/>
      <c r="E197" s="93"/>
      <c r="F197" s="93"/>
      <c r="G197" s="93"/>
      <c r="H197" s="93"/>
      <c r="I197" s="93"/>
      <c r="J197" s="93"/>
      <c r="K197" s="93"/>
      <c r="L197" s="93"/>
      <c r="M197" s="93"/>
      <c r="N197" s="93"/>
      <c r="O197" s="93"/>
      <c r="P197" s="93"/>
      <c r="Q197" s="93"/>
      <c r="R197" s="93"/>
      <c r="S197" s="93"/>
      <c r="T197" s="93"/>
      <c r="U197" s="93"/>
    </row>
    <row r="198" spans="1:21" x14ac:dyDescent="0.25">
      <c r="A198" s="93"/>
      <c r="B198" s="93"/>
      <c r="C198" s="93"/>
      <c r="D198" s="93"/>
      <c r="E198" s="93"/>
      <c r="F198" s="93"/>
      <c r="G198" s="93"/>
      <c r="H198" s="93"/>
      <c r="I198" s="93"/>
      <c r="J198" s="93"/>
      <c r="K198" s="93"/>
      <c r="L198" s="93"/>
      <c r="M198" s="93"/>
      <c r="N198" s="93"/>
      <c r="O198" s="93"/>
      <c r="P198" s="93"/>
      <c r="Q198" s="93"/>
      <c r="R198" s="93"/>
      <c r="S198" s="93"/>
      <c r="T198" s="93"/>
      <c r="U198" s="93"/>
    </row>
    <row r="199" spans="1:21" x14ac:dyDescent="0.25">
      <c r="A199" s="93"/>
      <c r="B199" s="93"/>
      <c r="C199" s="93"/>
      <c r="D199" s="93"/>
      <c r="E199" s="93"/>
      <c r="F199" s="93"/>
      <c r="G199" s="93"/>
      <c r="H199" s="93"/>
      <c r="I199" s="93"/>
      <c r="J199" s="93"/>
      <c r="K199" s="93"/>
      <c r="L199" s="93"/>
      <c r="M199" s="93"/>
      <c r="N199" s="93"/>
      <c r="O199" s="93"/>
      <c r="P199" s="93"/>
      <c r="Q199" s="93"/>
      <c r="R199" s="93"/>
      <c r="S199" s="93"/>
      <c r="T199" s="93"/>
      <c r="U199" s="93"/>
    </row>
    <row r="200" spans="1:21" x14ac:dyDescent="0.25">
      <c r="A200" s="93"/>
      <c r="B200" s="93"/>
      <c r="C200" s="93"/>
      <c r="D200" s="93"/>
      <c r="E200" s="93"/>
      <c r="F200" s="93"/>
      <c r="G200" s="93"/>
      <c r="H200" s="93"/>
      <c r="I200" s="93"/>
      <c r="J200" s="93"/>
      <c r="K200" s="93"/>
      <c r="L200" s="93"/>
      <c r="M200" s="93"/>
      <c r="N200" s="93"/>
      <c r="O200" s="93"/>
      <c r="P200" s="93"/>
      <c r="Q200" s="93"/>
      <c r="R200" s="93"/>
      <c r="S200" s="93"/>
      <c r="T200" s="93"/>
      <c r="U200" s="93"/>
    </row>
    <row r="201" spans="1:21" x14ac:dyDescent="0.25">
      <c r="A201" s="93"/>
      <c r="B201" s="93"/>
      <c r="C201" s="93"/>
      <c r="D201" s="93"/>
      <c r="E201" s="93"/>
      <c r="F201" s="93"/>
      <c r="G201" s="93"/>
      <c r="H201" s="93"/>
      <c r="I201" s="93"/>
      <c r="J201" s="93"/>
      <c r="K201" s="93"/>
      <c r="L201" s="93"/>
      <c r="M201" s="93"/>
      <c r="N201" s="93"/>
      <c r="O201" s="93"/>
      <c r="P201" s="93"/>
      <c r="Q201" s="93"/>
      <c r="R201" s="93"/>
      <c r="S201" s="93"/>
      <c r="T201" s="93"/>
      <c r="U201" s="93"/>
    </row>
    <row r="202" spans="1:21" x14ac:dyDescent="0.25">
      <c r="A202" s="93"/>
      <c r="B202" s="93"/>
      <c r="C202" s="93"/>
      <c r="D202" s="93"/>
      <c r="E202" s="93"/>
      <c r="F202" s="93"/>
      <c r="G202" s="93"/>
      <c r="H202" s="93"/>
      <c r="I202" s="93"/>
      <c r="J202" s="93"/>
      <c r="K202" s="93"/>
      <c r="L202" s="93"/>
      <c r="M202" s="93"/>
      <c r="N202" s="93"/>
      <c r="O202" s="93"/>
      <c r="P202" s="93"/>
      <c r="Q202" s="93"/>
      <c r="R202" s="93"/>
      <c r="S202" s="93"/>
      <c r="T202" s="93"/>
      <c r="U202" s="93"/>
    </row>
    <row r="203" spans="1:21" x14ac:dyDescent="0.25">
      <c r="A203" s="93"/>
      <c r="B203" s="93"/>
      <c r="C203" s="93"/>
      <c r="D203" s="93"/>
      <c r="E203" s="93"/>
      <c r="F203" s="93"/>
      <c r="G203" s="93"/>
      <c r="H203" s="93"/>
      <c r="I203" s="93"/>
      <c r="J203" s="93"/>
      <c r="K203" s="93"/>
      <c r="L203" s="93"/>
      <c r="M203" s="93"/>
      <c r="N203" s="93"/>
      <c r="O203" s="93"/>
      <c r="P203" s="93"/>
      <c r="Q203" s="93"/>
      <c r="R203" s="93"/>
      <c r="S203" s="93"/>
      <c r="T203" s="93"/>
      <c r="U203" s="93"/>
    </row>
    <row r="204" spans="1:21" x14ac:dyDescent="0.25">
      <c r="A204" s="93"/>
      <c r="B204" s="93"/>
      <c r="C204" s="93"/>
      <c r="D204" s="93"/>
      <c r="E204" s="93"/>
      <c r="F204" s="93"/>
      <c r="G204" s="93"/>
      <c r="H204" s="93"/>
      <c r="I204" s="93"/>
      <c r="J204" s="93"/>
      <c r="K204" s="93"/>
      <c r="L204" s="93"/>
      <c r="M204" s="93"/>
      <c r="N204" s="93"/>
      <c r="O204" s="93"/>
      <c r="P204" s="93"/>
      <c r="Q204" s="93"/>
      <c r="R204" s="93"/>
      <c r="S204" s="93"/>
      <c r="T204" s="93"/>
      <c r="U204" s="93"/>
    </row>
    <row r="205" spans="1:21" x14ac:dyDescent="0.25">
      <c r="A205" s="93"/>
      <c r="B205" s="93"/>
      <c r="C205" s="93"/>
      <c r="D205" s="93"/>
      <c r="E205" s="93"/>
      <c r="F205" s="93"/>
      <c r="G205" s="93"/>
      <c r="H205" s="93"/>
      <c r="I205" s="93"/>
      <c r="J205" s="93"/>
      <c r="K205" s="93"/>
      <c r="L205" s="93"/>
      <c r="M205" s="93"/>
      <c r="N205" s="93"/>
      <c r="O205" s="93"/>
      <c r="P205" s="93"/>
      <c r="Q205" s="93"/>
      <c r="R205" s="93"/>
      <c r="S205" s="93"/>
      <c r="T205" s="93"/>
      <c r="U205" s="93"/>
    </row>
    <row r="206" spans="1:21" x14ac:dyDescent="0.25">
      <c r="A206" s="93"/>
      <c r="B206" s="93"/>
      <c r="C206" s="93"/>
      <c r="D206" s="93"/>
      <c r="E206" s="93"/>
      <c r="F206" s="93"/>
      <c r="G206" s="93"/>
      <c r="H206" s="93"/>
      <c r="I206" s="93"/>
      <c r="J206" s="93"/>
      <c r="K206" s="93"/>
      <c r="L206" s="93"/>
      <c r="M206" s="93"/>
      <c r="N206" s="93"/>
      <c r="O206" s="93"/>
      <c r="P206" s="93"/>
      <c r="Q206" s="93"/>
      <c r="R206" s="93"/>
      <c r="S206" s="93"/>
      <c r="T206" s="93"/>
      <c r="U206" s="93"/>
    </row>
    <row r="207" spans="1:21" x14ac:dyDescent="0.25">
      <c r="A207" s="93"/>
      <c r="B207" s="93"/>
      <c r="C207" s="93"/>
      <c r="D207" s="93"/>
      <c r="E207" s="93"/>
      <c r="F207" s="93"/>
      <c r="G207" s="93"/>
      <c r="H207" s="93"/>
      <c r="I207" s="93"/>
      <c r="J207" s="93"/>
      <c r="K207" s="93"/>
      <c r="L207" s="93"/>
      <c r="M207" s="93"/>
      <c r="N207" s="93"/>
      <c r="O207" s="93"/>
      <c r="P207" s="93"/>
      <c r="Q207" s="93"/>
      <c r="R207" s="93"/>
      <c r="S207" s="93"/>
      <c r="T207" s="93"/>
      <c r="U207" s="93"/>
    </row>
    <row r="208" spans="1:21" x14ac:dyDescent="0.25">
      <c r="A208" s="93"/>
      <c r="B208" s="93"/>
      <c r="C208" s="93"/>
      <c r="D208" s="93"/>
      <c r="E208" s="93"/>
      <c r="F208" s="93"/>
      <c r="G208" s="93"/>
      <c r="H208" s="93"/>
      <c r="I208" s="93"/>
      <c r="J208" s="93"/>
      <c r="K208" s="93"/>
      <c r="L208" s="93"/>
      <c r="M208" s="93"/>
      <c r="N208" s="93"/>
      <c r="O208" s="93"/>
      <c r="P208" s="93"/>
      <c r="Q208" s="93"/>
      <c r="R208" s="93"/>
      <c r="S208" s="93"/>
      <c r="T208" s="93"/>
      <c r="U208" s="93"/>
    </row>
    <row r="209" spans="1:21" x14ac:dyDescent="0.25">
      <c r="A209" s="93"/>
      <c r="B209" s="93"/>
      <c r="C209" s="93"/>
      <c r="D209" s="93"/>
      <c r="E209" s="93"/>
      <c r="F209" s="93"/>
      <c r="G209" s="93"/>
      <c r="H209" s="93"/>
      <c r="I209" s="93"/>
      <c r="J209" s="93"/>
      <c r="K209" s="93"/>
      <c r="L209" s="93"/>
      <c r="M209" s="93"/>
      <c r="N209" s="93"/>
      <c r="O209" s="93"/>
      <c r="P209" s="93"/>
      <c r="Q209" s="93"/>
      <c r="R209" s="93"/>
      <c r="S209" s="93"/>
      <c r="T209" s="93"/>
      <c r="U209" s="93"/>
    </row>
    <row r="210" spans="1:21" x14ac:dyDescent="0.25">
      <c r="A210" s="93"/>
      <c r="B210" s="93"/>
      <c r="C210" s="93"/>
      <c r="D210" s="93"/>
      <c r="E210" s="93"/>
      <c r="F210" s="93"/>
      <c r="G210" s="93"/>
      <c r="H210" s="93"/>
      <c r="I210" s="93"/>
      <c r="J210" s="93"/>
      <c r="K210" s="93"/>
      <c r="L210" s="93"/>
      <c r="M210" s="93"/>
      <c r="N210" s="93"/>
      <c r="O210" s="93"/>
      <c r="P210" s="93"/>
      <c r="Q210" s="93"/>
      <c r="R210" s="93"/>
      <c r="S210" s="93"/>
      <c r="T210" s="93"/>
      <c r="U210" s="93"/>
    </row>
    <row r="211" spans="1:21" x14ac:dyDescent="0.25">
      <c r="A211" s="93"/>
      <c r="B211" s="93"/>
      <c r="C211" s="93"/>
      <c r="D211" s="93"/>
      <c r="E211" s="93"/>
      <c r="F211" s="93"/>
      <c r="G211" s="93"/>
      <c r="H211" s="93"/>
      <c r="I211" s="93"/>
      <c r="J211" s="93"/>
      <c r="K211" s="93"/>
      <c r="L211" s="93"/>
      <c r="M211" s="93"/>
      <c r="N211" s="93"/>
      <c r="O211" s="93"/>
      <c r="P211" s="93"/>
      <c r="Q211" s="93"/>
      <c r="R211" s="93"/>
      <c r="S211" s="93"/>
      <c r="T211" s="93"/>
      <c r="U211" s="93"/>
    </row>
    <row r="212" spans="1:21" x14ac:dyDescent="0.25">
      <c r="A212" s="93"/>
      <c r="B212" s="93"/>
      <c r="C212" s="93"/>
      <c r="D212" s="93"/>
      <c r="E212" s="93"/>
      <c r="F212" s="93"/>
      <c r="G212" s="93"/>
      <c r="H212" s="93"/>
      <c r="I212" s="93"/>
      <c r="J212" s="93"/>
      <c r="K212" s="93"/>
      <c r="L212" s="93"/>
      <c r="M212" s="93"/>
      <c r="N212" s="93"/>
      <c r="O212" s="93"/>
      <c r="P212" s="93"/>
      <c r="Q212" s="93"/>
      <c r="R212" s="93"/>
      <c r="S212" s="93"/>
      <c r="T212" s="93"/>
      <c r="U212" s="93"/>
    </row>
    <row r="213" spans="1:21" x14ac:dyDescent="0.25">
      <c r="A213" s="93"/>
      <c r="B213" s="93"/>
      <c r="C213" s="93"/>
      <c r="D213" s="93"/>
      <c r="E213" s="93"/>
      <c r="F213" s="93"/>
      <c r="G213" s="93"/>
      <c r="H213" s="93"/>
      <c r="I213" s="93"/>
      <c r="J213" s="93"/>
      <c r="K213" s="93"/>
      <c r="L213" s="93"/>
      <c r="M213" s="93"/>
      <c r="N213" s="93"/>
      <c r="O213" s="93"/>
      <c r="P213" s="93"/>
      <c r="Q213" s="93"/>
      <c r="R213" s="93"/>
      <c r="S213" s="93"/>
      <c r="T213" s="93"/>
      <c r="U213" s="93"/>
    </row>
    <row r="214" spans="1:21" x14ac:dyDescent="0.25">
      <c r="A214" s="93"/>
      <c r="B214" s="93"/>
      <c r="C214" s="93"/>
      <c r="D214" s="93"/>
      <c r="E214" s="93"/>
      <c r="F214" s="93"/>
      <c r="G214" s="93"/>
      <c r="H214" s="93"/>
      <c r="I214" s="93"/>
      <c r="J214" s="93"/>
      <c r="K214" s="93"/>
      <c r="L214" s="93"/>
      <c r="M214" s="93"/>
      <c r="N214" s="93"/>
      <c r="O214" s="93"/>
      <c r="P214" s="93"/>
      <c r="Q214" s="93"/>
      <c r="R214" s="93"/>
      <c r="S214" s="93"/>
      <c r="T214" s="93"/>
      <c r="U214" s="93"/>
    </row>
    <row r="215" spans="1:21" x14ac:dyDescent="0.25">
      <c r="A215" s="93"/>
      <c r="B215" s="93"/>
      <c r="C215" s="93"/>
      <c r="D215" s="93"/>
      <c r="E215" s="93"/>
      <c r="F215" s="93"/>
      <c r="G215" s="93"/>
      <c r="H215" s="93"/>
      <c r="I215" s="93"/>
      <c r="J215" s="93"/>
      <c r="K215" s="93"/>
      <c r="L215" s="93"/>
      <c r="M215" s="93"/>
      <c r="N215" s="93"/>
      <c r="O215" s="93"/>
      <c r="P215" s="93"/>
      <c r="Q215" s="93"/>
      <c r="R215" s="93"/>
      <c r="S215" s="93"/>
      <c r="T215" s="93"/>
      <c r="U215" s="93"/>
    </row>
    <row r="216" spans="1:21" x14ac:dyDescent="0.25">
      <c r="A216" s="93"/>
      <c r="B216" s="93"/>
      <c r="C216" s="93"/>
      <c r="D216" s="93"/>
      <c r="E216" s="93"/>
      <c r="F216" s="93"/>
      <c r="G216" s="93"/>
      <c r="H216" s="93"/>
      <c r="I216" s="93"/>
      <c r="J216" s="93"/>
      <c r="K216" s="93"/>
      <c r="L216" s="93"/>
      <c r="M216" s="93"/>
      <c r="N216" s="93"/>
      <c r="O216" s="93"/>
      <c r="P216" s="93"/>
      <c r="Q216" s="93"/>
      <c r="R216" s="93"/>
      <c r="S216" s="93"/>
      <c r="T216" s="93"/>
      <c r="U216" s="93"/>
    </row>
    <row r="217" spans="1:21" x14ac:dyDescent="0.25">
      <c r="A217" s="93"/>
      <c r="B217" s="93"/>
      <c r="C217" s="93"/>
      <c r="D217" s="93"/>
      <c r="E217" s="93"/>
      <c r="F217" s="93"/>
      <c r="G217" s="93"/>
      <c r="H217" s="93"/>
      <c r="I217" s="93"/>
      <c r="J217" s="93"/>
      <c r="K217" s="93"/>
      <c r="L217" s="93"/>
      <c r="M217" s="93"/>
      <c r="N217" s="93"/>
      <c r="O217" s="93"/>
      <c r="P217" s="93"/>
      <c r="Q217" s="93"/>
      <c r="R217" s="93"/>
      <c r="S217" s="93"/>
      <c r="T217" s="93"/>
      <c r="U217" s="93"/>
    </row>
    <row r="218" spans="1:21" x14ac:dyDescent="0.25">
      <c r="A218" s="93"/>
      <c r="B218" s="93"/>
      <c r="C218" s="93"/>
      <c r="D218" s="93"/>
      <c r="E218" s="93"/>
      <c r="F218" s="93"/>
      <c r="G218" s="93"/>
      <c r="H218" s="93"/>
      <c r="I218" s="93"/>
      <c r="J218" s="93"/>
      <c r="K218" s="93"/>
      <c r="L218" s="93"/>
      <c r="M218" s="93"/>
      <c r="N218" s="93"/>
      <c r="O218" s="93"/>
      <c r="P218" s="93"/>
      <c r="Q218" s="93"/>
      <c r="R218" s="93"/>
      <c r="S218" s="93"/>
      <c r="T218" s="93"/>
      <c r="U218" s="93"/>
    </row>
    <row r="219" spans="1:21" x14ac:dyDescent="0.25">
      <c r="A219" s="93"/>
      <c r="B219" s="93"/>
      <c r="C219" s="93"/>
      <c r="D219" s="93"/>
      <c r="E219" s="93"/>
      <c r="F219" s="93"/>
      <c r="G219" s="93"/>
      <c r="H219" s="93"/>
      <c r="I219" s="93"/>
      <c r="J219" s="93"/>
      <c r="K219" s="93"/>
      <c r="L219" s="93"/>
      <c r="M219" s="93"/>
      <c r="N219" s="93"/>
      <c r="O219" s="93"/>
      <c r="P219" s="93"/>
      <c r="Q219" s="93"/>
      <c r="R219" s="93"/>
      <c r="S219" s="93"/>
      <c r="T219" s="93"/>
      <c r="U219" s="93"/>
    </row>
    <row r="220" spans="1:21" x14ac:dyDescent="0.25">
      <c r="A220" s="93"/>
      <c r="B220" s="93"/>
      <c r="C220" s="93"/>
      <c r="D220" s="93"/>
      <c r="E220" s="93"/>
      <c r="F220" s="93"/>
      <c r="G220" s="93"/>
      <c r="H220" s="93"/>
      <c r="I220" s="93"/>
      <c r="J220" s="93"/>
      <c r="K220" s="93"/>
      <c r="L220" s="93"/>
      <c r="M220" s="93"/>
      <c r="N220" s="93"/>
      <c r="O220" s="93"/>
      <c r="P220" s="93"/>
      <c r="Q220" s="93"/>
      <c r="R220" s="93"/>
      <c r="S220" s="93"/>
      <c r="T220" s="93"/>
      <c r="U220" s="93"/>
    </row>
    <row r="221" spans="1:21" x14ac:dyDescent="0.25">
      <c r="A221" s="93"/>
      <c r="B221" s="93"/>
      <c r="C221" s="93"/>
      <c r="D221" s="93"/>
      <c r="E221" s="93"/>
      <c r="F221" s="93"/>
      <c r="G221" s="93"/>
      <c r="H221" s="93"/>
      <c r="I221" s="93"/>
      <c r="J221" s="93"/>
      <c r="K221" s="93"/>
      <c r="L221" s="93"/>
      <c r="M221" s="93"/>
      <c r="N221" s="93"/>
      <c r="O221" s="93"/>
      <c r="P221" s="93"/>
      <c r="Q221" s="93"/>
      <c r="R221" s="93"/>
      <c r="S221" s="93"/>
      <c r="T221" s="93"/>
      <c r="U221" s="93"/>
    </row>
    <row r="222" spans="1:21" x14ac:dyDescent="0.25">
      <c r="A222" s="93"/>
      <c r="B222" s="93"/>
      <c r="C222" s="93"/>
      <c r="D222" s="93"/>
      <c r="E222" s="93"/>
      <c r="F222" s="93"/>
      <c r="G222" s="93"/>
      <c r="H222" s="93"/>
      <c r="I222" s="93"/>
      <c r="J222" s="93"/>
      <c r="K222" s="93"/>
      <c r="L222" s="93"/>
      <c r="M222" s="93"/>
      <c r="N222" s="93"/>
      <c r="O222" s="93"/>
      <c r="P222" s="93"/>
      <c r="Q222" s="93"/>
      <c r="R222" s="93"/>
      <c r="S222" s="93"/>
      <c r="T222" s="93"/>
      <c r="U222" s="93"/>
    </row>
    <row r="223" spans="1:21" x14ac:dyDescent="0.25">
      <c r="A223" s="93"/>
      <c r="B223" s="93"/>
      <c r="C223" s="93"/>
      <c r="D223" s="93"/>
      <c r="E223" s="93"/>
      <c r="F223" s="93"/>
      <c r="G223" s="93"/>
      <c r="H223" s="93"/>
      <c r="I223" s="93"/>
      <c r="J223" s="93"/>
      <c r="K223" s="93"/>
      <c r="L223" s="93"/>
      <c r="M223" s="93"/>
      <c r="N223" s="93"/>
      <c r="O223" s="93"/>
      <c r="P223" s="93"/>
      <c r="Q223" s="93"/>
      <c r="R223" s="93"/>
      <c r="S223" s="93"/>
      <c r="T223" s="93"/>
      <c r="U223" s="93"/>
    </row>
    <row r="224" spans="1:21" x14ac:dyDescent="0.25">
      <c r="A224" s="93"/>
      <c r="B224" s="93"/>
      <c r="C224" s="93"/>
      <c r="D224" s="93"/>
      <c r="E224" s="93"/>
      <c r="F224" s="93"/>
      <c r="G224" s="93"/>
      <c r="H224" s="93"/>
      <c r="I224" s="93"/>
      <c r="J224" s="93"/>
      <c r="K224" s="93"/>
      <c r="L224" s="93"/>
      <c r="M224" s="93"/>
      <c r="N224" s="93"/>
      <c r="O224" s="93"/>
      <c r="P224" s="93"/>
      <c r="Q224" s="93"/>
      <c r="R224" s="93"/>
      <c r="S224" s="93"/>
      <c r="T224" s="93"/>
      <c r="U224" s="93"/>
    </row>
    <row r="225" spans="1:21" x14ac:dyDescent="0.25">
      <c r="A225" s="93"/>
      <c r="B225" s="93"/>
      <c r="C225" s="93"/>
      <c r="D225" s="93"/>
      <c r="E225" s="93"/>
      <c r="F225" s="93"/>
      <c r="G225" s="93"/>
      <c r="H225" s="93"/>
      <c r="I225" s="93"/>
      <c r="J225" s="93"/>
      <c r="K225" s="93"/>
      <c r="L225" s="93"/>
      <c r="M225" s="93"/>
      <c r="N225" s="93"/>
      <c r="O225" s="93"/>
      <c r="P225" s="93"/>
      <c r="Q225" s="93"/>
      <c r="R225" s="93"/>
      <c r="S225" s="93"/>
      <c r="T225" s="93"/>
      <c r="U225" s="93"/>
    </row>
    <row r="226" spans="1:21" x14ac:dyDescent="0.25">
      <c r="A226" s="93"/>
      <c r="B226" s="93"/>
      <c r="C226" s="93"/>
      <c r="D226" s="93"/>
      <c r="E226" s="93"/>
      <c r="F226" s="93"/>
      <c r="G226" s="93"/>
      <c r="H226" s="93"/>
      <c r="I226" s="93"/>
      <c r="J226" s="93"/>
      <c r="K226" s="93"/>
      <c r="L226" s="93"/>
      <c r="M226" s="93"/>
      <c r="N226" s="93"/>
      <c r="O226" s="93"/>
      <c r="P226" s="93"/>
      <c r="Q226" s="93"/>
      <c r="R226" s="93"/>
      <c r="S226" s="93"/>
      <c r="T226" s="93"/>
      <c r="U226" s="93"/>
    </row>
    <row r="227" spans="1:21" x14ac:dyDescent="0.25">
      <c r="A227" s="93"/>
      <c r="B227" s="93"/>
      <c r="C227" s="93"/>
      <c r="D227" s="93"/>
      <c r="E227" s="93"/>
      <c r="F227" s="93"/>
      <c r="G227" s="93"/>
      <c r="H227" s="93"/>
      <c r="I227" s="93"/>
      <c r="J227" s="93"/>
      <c r="K227" s="93"/>
      <c r="L227" s="93"/>
      <c r="M227" s="93"/>
      <c r="N227" s="93"/>
      <c r="O227" s="93"/>
      <c r="P227" s="93"/>
      <c r="Q227" s="93"/>
      <c r="R227" s="93"/>
      <c r="S227" s="93"/>
      <c r="T227" s="93"/>
      <c r="U227" s="93"/>
    </row>
    <row r="228" spans="1:21" x14ac:dyDescent="0.25">
      <c r="A228" s="93"/>
      <c r="B228" s="93"/>
      <c r="C228" s="93"/>
      <c r="D228" s="93"/>
      <c r="E228" s="93"/>
      <c r="F228" s="93"/>
      <c r="G228" s="93"/>
      <c r="H228" s="93"/>
      <c r="I228" s="93"/>
      <c r="J228" s="93"/>
      <c r="K228" s="93"/>
      <c r="L228" s="93"/>
      <c r="M228" s="93"/>
      <c r="N228" s="93"/>
      <c r="O228" s="93"/>
      <c r="P228" s="93"/>
      <c r="Q228" s="93"/>
      <c r="R228" s="93"/>
      <c r="S228" s="93"/>
      <c r="T228" s="93"/>
      <c r="U228" s="93"/>
    </row>
    <row r="229" spans="1:21" x14ac:dyDescent="0.25">
      <c r="A229" s="93"/>
      <c r="B229" s="93"/>
      <c r="C229" s="93"/>
      <c r="D229" s="93"/>
      <c r="E229" s="93"/>
      <c r="F229" s="93"/>
      <c r="G229" s="93"/>
      <c r="H229" s="93"/>
      <c r="I229" s="93"/>
      <c r="J229" s="93"/>
      <c r="K229" s="93"/>
      <c r="L229" s="93"/>
      <c r="M229" s="93"/>
      <c r="N229" s="93"/>
      <c r="O229" s="93"/>
      <c r="P229" s="93"/>
      <c r="Q229" s="93"/>
      <c r="R229" s="93"/>
      <c r="S229" s="93"/>
      <c r="T229" s="93"/>
      <c r="U229" s="93"/>
    </row>
    <row r="230" spans="1:21" x14ac:dyDescent="0.25">
      <c r="A230" s="93"/>
      <c r="B230" s="93"/>
      <c r="C230" s="93"/>
      <c r="D230" s="93"/>
      <c r="E230" s="93"/>
      <c r="F230" s="93"/>
      <c r="G230" s="93"/>
      <c r="H230" s="93"/>
      <c r="I230" s="93"/>
      <c r="J230" s="93"/>
      <c r="K230" s="93"/>
      <c r="L230" s="93"/>
      <c r="M230" s="93"/>
      <c r="N230" s="93"/>
      <c r="O230" s="93"/>
      <c r="P230" s="93"/>
      <c r="Q230" s="93"/>
      <c r="R230" s="93"/>
      <c r="S230" s="93"/>
      <c r="T230" s="93"/>
      <c r="U230" s="93"/>
    </row>
    <row r="231" spans="1:21" x14ac:dyDescent="0.25">
      <c r="A231" s="93"/>
      <c r="B231" s="93"/>
      <c r="C231" s="93"/>
      <c r="D231" s="93"/>
      <c r="E231" s="93"/>
      <c r="F231" s="93"/>
      <c r="G231" s="93"/>
      <c r="H231" s="93"/>
      <c r="I231" s="93"/>
      <c r="J231" s="93"/>
      <c r="K231" s="93"/>
      <c r="L231" s="93"/>
      <c r="M231" s="93"/>
      <c r="N231" s="93"/>
      <c r="O231" s="93"/>
      <c r="P231" s="93"/>
      <c r="Q231" s="93"/>
      <c r="R231" s="93"/>
      <c r="S231" s="93"/>
      <c r="T231" s="93"/>
      <c r="U231" s="93"/>
    </row>
    <row r="232" spans="1:21" x14ac:dyDescent="0.25">
      <c r="A232" s="93"/>
      <c r="B232" s="93"/>
      <c r="C232" s="93"/>
      <c r="D232" s="93"/>
      <c r="E232" s="93"/>
      <c r="F232" s="93"/>
      <c r="G232" s="93"/>
      <c r="H232" s="93"/>
      <c r="I232" s="93"/>
      <c r="J232" s="93"/>
      <c r="K232" s="93"/>
      <c r="L232" s="93"/>
      <c r="M232" s="93"/>
      <c r="N232" s="93"/>
      <c r="O232" s="93"/>
      <c r="P232" s="93"/>
      <c r="Q232" s="93"/>
      <c r="R232" s="93"/>
      <c r="S232" s="93"/>
      <c r="T232" s="93"/>
      <c r="U232" s="93"/>
    </row>
    <row r="233" spans="1:21" x14ac:dyDescent="0.25">
      <c r="A233" s="93"/>
      <c r="B233" s="93"/>
      <c r="C233" s="93"/>
      <c r="D233" s="93"/>
      <c r="E233" s="93"/>
      <c r="F233" s="93"/>
      <c r="G233" s="93"/>
      <c r="H233" s="93"/>
      <c r="I233" s="93"/>
      <c r="J233" s="93"/>
      <c r="K233" s="93"/>
      <c r="L233" s="93"/>
      <c r="M233" s="93"/>
      <c r="N233" s="93"/>
      <c r="O233" s="93"/>
      <c r="P233" s="93"/>
      <c r="Q233" s="93"/>
      <c r="R233" s="93"/>
      <c r="S233" s="93"/>
      <c r="T233" s="93"/>
      <c r="U233" s="93"/>
    </row>
    <row r="234" spans="1:21" x14ac:dyDescent="0.25">
      <c r="A234" s="93"/>
      <c r="B234" s="93"/>
      <c r="C234" s="93"/>
      <c r="D234" s="93"/>
      <c r="E234" s="93"/>
      <c r="F234" s="93"/>
      <c r="G234" s="93"/>
      <c r="H234" s="93"/>
      <c r="I234" s="93"/>
      <c r="J234" s="93"/>
      <c r="K234" s="93"/>
      <c r="L234" s="93"/>
      <c r="M234" s="93"/>
      <c r="N234" s="93"/>
      <c r="O234" s="93"/>
      <c r="P234" s="93"/>
      <c r="Q234" s="93"/>
      <c r="R234" s="93"/>
      <c r="S234" s="93"/>
      <c r="T234" s="93"/>
      <c r="U234" s="93"/>
    </row>
    <row r="235" spans="1:21" x14ac:dyDescent="0.25">
      <c r="A235" s="93"/>
      <c r="B235" s="93"/>
      <c r="C235" s="93"/>
      <c r="D235" s="93"/>
      <c r="E235" s="93"/>
      <c r="F235" s="93"/>
      <c r="G235" s="93"/>
      <c r="H235" s="93"/>
      <c r="I235" s="93"/>
      <c r="J235" s="93"/>
      <c r="K235" s="93"/>
      <c r="L235" s="93"/>
      <c r="M235" s="93"/>
      <c r="N235" s="93"/>
      <c r="O235" s="93"/>
      <c r="P235" s="93"/>
      <c r="Q235" s="93"/>
      <c r="R235" s="93"/>
      <c r="S235" s="93"/>
      <c r="T235" s="93"/>
      <c r="U235" s="93"/>
    </row>
    <row r="236" spans="1:21" x14ac:dyDescent="0.25">
      <c r="A236" s="93"/>
      <c r="B236" s="93"/>
      <c r="C236" s="93"/>
      <c r="D236" s="93"/>
      <c r="E236" s="93"/>
      <c r="F236" s="93"/>
      <c r="G236" s="93"/>
      <c r="H236" s="93"/>
      <c r="I236" s="93"/>
      <c r="J236" s="93"/>
      <c r="K236" s="93"/>
      <c r="L236" s="93"/>
      <c r="M236" s="93"/>
      <c r="N236" s="93"/>
      <c r="O236" s="93"/>
      <c r="P236" s="93"/>
      <c r="Q236" s="93"/>
      <c r="R236" s="93"/>
      <c r="S236" s="93"/>
      <c r="T236" s="93"/>
      <c r="U236" s="93"/>
    </row>
    <row r="237" spans="1:21" x14ac:dyDescent="0.25">
      <c r="A237" s="93"/>
      <c r="B237" s="93"/>
      <c r="C237" s="93"/>
      <c r="D237" s="93"/>
      <c r="E237" s="93"/>
      <c r="F237" s="93"/>
      <c r="G237" s="93"/>
      <c r="H237" s="93"/>
      <c r="I237" s="93"/>
      <c r="J237" s="93"/>
      <c r="K237" s="93"/>
      <c r="L237" s="93"/>
      <c r="M237" s="93"/>
      <c r="N237" s="93"/>
      <c r="O237" s="93"/>
      <c r="P237" s="93"/>
      <c r="Q237" s="93"/>
      <c r="R237" s="93"/>
      <c r="S237" s="93"/>
      <c r="T237" s="93"/>
      <c r="U237" s="93"/>
    </row>
    <row r="238" spans="1:21" x14ac:dyDescent="0.25">
      <c r="A238" s="93"/>
      <c r="B238" s="93"/>
      <c r="C238" s="93"/>
      <c r="D238" s="93"/>
      <c r="E238" s="93"/>
      <c r="F238" s="93"/>
      <c r="G238" s="93"/>
      <c r="H238" s="93"/>
      <c r="I238" s="93"/>
      <c r="J238" s="93"/>
      <c r="K238" s="93"/>
      <c r="L238" s="93"/>
      <c r="M238" s="93"/>
      <c r="N238" s="93"/>
      <c r="O238" s="93"/>
      <c r="P238" s="93"/>
      <c r="Q238" s="93"/>
      <c r="R238" s="93"/>
      <c r="S238" s="93"/>
      <c r="T238" s="93"/>
      <c r="U238" s="93"/>
    </row>
    <row r="239" spans="1:21" x14ac:dyDescent="0.25">
      <c r="A239" s="93"/>
      <c r="B239" s="93"/>
      <c r="C239" s="93"/>
      <c r="D239" s="93"/>
      <c r="E239" s="93"/>
      <c r="F239" s="93"/>
      <c r="G239" s="93"/>
      <c r="H239" s="93"/>
      <c r="I239" s="93"/>
      <c r="J239" s="93"/>
      <c r="K239" s="93"/>
      <c r="L239" s="93"/>
      <c r="M239" s="93"/>
      <c r="N239" s="93"/>
      <c r="O239" s="93"/>
      <c r="P239" s="93"/>
      <c r="Q239" s="93"/>
      <c r="R239" s="93"/>
      <c r="S239" s="93"/>
      <c r="T239" s="93"/>
      <c r="U239" s="93"/>
    </row>
    <row r="240" spans="1:21" x14ac:dyDescent="0.25">
      <c r="A240" s="93"/>
      <c r="B240" s="93"/>
      <c r="C240" s="93"/>
      <c r="D240" s="93"/>
      <c r="E240" s="93"/>
      <c r="F240" s="93"/>
      <c r="G240" s="93"/>
      <c r="H240" s="93"/>
      <c r="I240" s="93"/>
      <c r="J240" s="93"/>
      <c r="K240" s="93"/>
      <c r="L240" s="93"/>
      <c r="M240" s="93"/>
      <c r="N240" s="93"/>
      <c r="O240" s="93"/>
      <c r="P240" s="93"/>
      <c r="Q240" s="93"/>
      <c r="R240" s="93"/>
      <c r="S240" s="93"/>
      <c r="T240" s="93"/>
      <c r="U240" s="93"/>
    </row>
    <row r="241" spans="1:21" x14ac:dyDescent="0.25">
      <c r="A241" s="93"/>
      <c r="B241" s="93"/>
      <c r="C241" s="93"/>
      <c r="D241" s="93"/>
      <c r="E241" s="93"/>
      <c r="F241" s="93"/>
      <c r="G241" s="93"/>
      <c r="H241" s="93"/>
      <c r="I241" s="93"/>
      <c r="J241" s="93"/>
      <c r="K241" s="93"/>
      <c r="L241" s="93"/>
      <c r="M241" s="93"/>
      <c r="N241" s="93"/>
      <c r="O241" s="93"/>
      <c r="P241" s="93"/>
      <c r="Q241" s="93"/>
      <c r="R241" s="93"/>
      <c r="S241" s="93"/>
      <c r="T241" s="93"/>
      <c r="U241" s="93"/>
    </row>
    <row r="242" spans="1:21" x14ac:dyDescent="0.25">
      <c r="A242" s="93"/>
      <c r="B242" s="93"/>
      <c r="C242" s="93"/>
      <c r="D242" s="93"/>
      <c r="E242" s="93"/>
      <c r="F242" s="93"/>
      <c r="G242" s="93"/>
      <c r="H242" s="93"/>
      <c r="I242" s="93"/>
      <c r="J242" s="93"/>
      <c r="K242" s="93"/>
      <c r="L242" s="93"/>
      <c r="M242" s="93"/>
      <c r="N242" s="93"/>
      <c r="O242" s="93"/>
      <c r="P242" s="93"/>
      <c r="Q242" s="93"/>
      <c r="R242" s="93"/>
      <c r="S242" s="93"/>
      <c r="T242" s="93"/>
      <c r="U242" s="93"/>
    </row>
    <row r="243" spans="1:21" x14ac:dyDescent="0.25">
      <c r="A243" s="93"/>
      <c r="B243" s="93"/>
      <c r="C243" s="93"/>
      <c r="D243" s="93"/>
      <c r="E243" s="93"/>
      <c r="F243" s="93"/>
      <c r="G243" s="93"/>
      <c r="H243" s="93"/>
      <c r="I243" s="93"/>
      <c r="J243" s="93"/>
      <c r="K243" s="93"/>
      <c r="L243" s="93"/>
      <c r="M243" s="93"/>
      <c r="N243" s="93"/>
      <c r="O243" s="93"/>
      <c r="P243" s="93"/>
      <c r="Q243" s="93"/>
      <c r="R243" s="93"/>
      <c r="S243" s="93"/>
      <c r="T243" s="93"/>
      <c r="U243" s="93"/>
    </row>
    <row r="244" spans="1:21" x14ac:dyDescent="0.25">
      <c r="A244" s="93"/>
      <c r="B244" s="93"/>
      <c r="C244" s="93"/>
      <c r="D244" s="93"/>
      <c r="E244" s="93"/>
      <c r="F244" s="93"/>
      <c r="G244" s="93"/>
      <c r="H244" s="93"/>
      <c r="I244" s="93"/>
      <c r="J244" s="93"/>
      <c r="K244" s="93"/>
      <c r="L244" s="93"/>
      <c r="M244" s="93"/>
      <c r="N244" s="93"/>
      <c r="O244" s="93"/>
      <c r="P244" s="93"/>
      <c r="Q244" s="93"/>
      <c r="R244" s="93"/>
      <c r="S244" s="93"/>
      <c r="T244" s="93"/>
      <c r="U244" s="93"/>
    </row>
    <row r="245" spans="1:21" x14ac:dyDescent="0.25">
      <c r="A245" s="93"/>
      <c r="B245" s="93"/>
      <c r="C245" s="93"/>
      <c r="D245" s="93"/>
      <c r="E245" s="93"/>
      <c r="F245" s="93"/>
      <c r="G245" s="93"/>
      <c r="H245" s="93"/>
      <c r="I245" s="93"/>
      <c r="J245" s="93"/>
      <c r="K245" s="93"/>
      <c r="L245" s="93"/>
      <c r="M245" s="93"/>
      <c r="N245" s="93"/>
      <c r="O245" s="93"/>
      <c r="P245" s="93"/>
      <c r="Q245" s="93"/>
      <c r="R245" s="93"/>
      <c r="S245" s="93"/>
      <c r="T245" s="93"/>
      <c r="U245" s="93"/>
    </row>
    <row r="246" spans="1:21" x14ac:dyDescent="0.25">
      <c r="A246" s="93"/>
      <c r="B246" s="93"/>
      <c r="C246" s="93"/>
      <c r="D246" s="93"/>
      <c r="E246" s="93"/>
      <c r="F246" s="93"/>
      <c r="G246" s="93"/>
      <c r="H246" s="93"/>
      <c r="I246" s="93"/>
      <c r="J246" s="93"/>
      <c r="K246" s="93"/>
      <c r="L246" s="93"/>
      <c r="M246" s="93"/>
      <c r="N246" s="93"/>
      <c r="O246" s="93"/>
      <c r="P246" s="93"/>
      <c r="Q246" s="93"/>
      <c r="R246" s="93"/>
      <c r="S246" s="93"/>
      <c r="T246" s="93"/>
      <c r="U246" s="93"/>
    </row>
    <row r="247" spans="1:21" x14ac:dyDescent="0.25">
      <c r="A247" s="93"/>
      <c r="B247" s="93"/>
      <c r="C247" s="93"/>
      <c r="D247" s="93"/>
      <c r="E247" s="93"/>
      <c r="F247" s="93"/>
      <c r="G247" s="93"/>
      <c r="H247" s="93"/>
      <c r="I247" s="93"/>
      <c r="J247" s="93"/>
      <c r="K247" s="93"/>
      <c r="L247" s="93"/>
      <c r="M247" s="93"/>
      <c r="N247" s="93"/>
      <c r="O247" s="93"/>
      <c r="P247" s="93"/>
      <c r="Q247" s="93"/>
      <c r="R247" s="93"/>
      <c r="S247" s="93"/>
      <c r="T247" s="93"/>
      <c r="U247" s="93"/>
    </row>
    <row r="248" spans="1:21" x14ac:dyDescent="0.25">
      <c r="A248" s="93"/>
      <c r="B248" s="93"/>
      <c r="C248" s="93"/>
      <c r="D248" s="93"/>
      <c r="E248" s="93"/>
      <c r="F248" s="93"/>
      <c r="G248" s="93"/>
      <c r="H248" s="93"/>
      <c r="I248" s="93"/>
      <c r="J248" s="93"/>
      <c r="K248" s="93"/>
      <c r="L248" s="93"/>
      <c r="M248" s="93"/>
      <c r="N248" s="93"/>
      <c r="O248" s="93"/>
      <c r="P248" s="93"/>
      <c r="Q248" s="93"/>
      <c r="R248" s="93"/>
      <c r="S248" s="93"/>
      <c r="T248" s="93"/>
      <c r="U248" s="93"/>
    </row>
    <row r="249" spans="1:21" x14ac:dyDescent="0.25">
      <c r="A249" s="93"/>
      <c r="B249" s="93"/>
      <c r="C249" s="93"/>
      <c r="D249" s="93"/>
      <c r="E249" s="93"/>
      <c r="F249" s="93"/>
      <c r="G249" s="93"/>
      <c r="H249" s="93"/>
      <c r="I249" s="93"/>
      <c r="J249" s="93"/>
      <c r="K249" s="93"/>
      <c r="L249" s="93"/>
      <c r="M249" s="93"/>
      <c r="N249" s="93"/>
      <c r="O249" s="93"/>
      <c r="P249" s="93"/>
      <c r="Q249" s="93"/>
      <c r="R249" s="93"/>
      <c r="S249" s="93"/>
      <c r="T249" s="93"/>
      <c r="U249" s="93"/>
    </row>
    <row r="250" spans="1:21" x14ac:dyDescent="0.25">
      <c r="A250" s="93"/>
      <c r="B250" s="93"/>
      <c r="C250" s="93"/>
      <c r="D250" s="93"/>
      <c r="E250" s="93"/>
      <c r="F250" s="93"/>
      <c r="G250" s="93"/>
      <c r="H250" s="93"/>
      <c r="I250" s="93"/>
      <c r="J250" s="93"/>
      <c r="K250" s="93"/>
      <c r="L250" s="93"/>
      <c r="M250" s="93"/>
      <c r="N250" s="93"/>
      <c r="O250" s="93"/>
      <c r="P250" s="93"/>
      <c r="Q250" s="93"/>
      <c r="R250" s="93"/>
      <c r="S250" s="93"/>
      <c r="T250" s="93"/>
      <c r="U250" s="93"/>
    </row>
    <row r="251" spans="1:21" x14ac:dyDescent="0.25">
      <c r="A251" s="93"/>
      <c r="B251" s="93"/>
      <c r="C251" s="93"/>
      <c r="D251" s="93"/>
      <c r="E251" s="93"/>
      <c r="F251" s="93"/>
      <c r="G251" s="93"/>
      <c r="H251" s="93"/>
      <c r="I251" s="93"/>
      <c r="J251" s="93"/>
      <c r="K251" s="93"/>
      <c r="L251" s="93"/>
      <c r="M251" s="93"/>
      <c r="N251" s="93"/>
      <c r="O251" s="93"/>
      <c r="P251" s="93"/>
      <c r="Q251" s="93"/>
      <c r="R251" s="93"/>
      <c r="S251" s="93"/>
      <c r="T251" s="93"/>
      <c r="U251" s="93"/>
    </row>
    <row r="252" spans="1:21" x14ac:dyDescent="0.25">
      <c r="A252" s="93"/>
      <c r="B252" s="93"/>
      <c r="C252" s="93"/>
      <c r="D252" s="93"/>
      <c r="E252" s="93"/>
      <c r="F252" s="93"/>
      <c r="G252" s="93"/>
      <c r="H252" s="93"/>
      <c r="I252" s="93"/>
      <c r="J252" s="93"/>
      <c r="K252" s="93"/>
      <c r="L252" s="93"/>
      <c r="M252" s="93"/>
      <c r="N252" s="93"/>
      <c r="O252" s="93"/>
      <c r="P252" s="93"/>
      <c r="Q252" s="93"/>
      <c r="R252" s="93"/>
      <c r="S252" s="93"/>
      <c r="T252" s="93"/>
      <c r="U252" s="93"/>
    </row>
    <row r="253" spans="1:21" x14ac:dyDescent="0.25">
      <c r="A253" s="93"/>
      <c r="B253" s="93"/>
      <c r="C253" s="93"/>
      <c r="D253" s="93"/>
      <c r="E253" s="93"/>
      <c r="F253" s="93"/>
      <c r="G253" s="93"/>
      <c r="H253" s="93"/>
      <c r="I253" s="93"/>
      <c r="J253" s="93"/>
      <c r="K253" s="93"/>
      <c r="L253" s="93"/>
      <c r="M253" s="93"/>
      <c r="N253" s="93"/>
      <c r="O253" s="93"/>
      <c r="P253" s="93"/>
      <c r="Q253" s="93"/>
      <c r="R253" s="93"/>
      <c r="S253" s="93"/>
      <c r="T253" s="93"/>
      <c r="U253" s="93"/>
    </row>
    <row r="254" spans="1:21" x14ac:dyDescent="0.25">
      <c r="A254" s="93"/>
      <c r="B254" s="93"/>
      <c r="C254" s="93"/>
      <c r="D254" s="93"/>
      <c r="E254" s="93"/>
      <c r="F254" s="93"/>
      <c r="G254" s="93"/>
      <c r="H254" s="93"/>
      <c r="I254" s="93"/>
      <c r="J254" s="93"/>
      <c r="K254" s="93"/>
      <c r="L254" s="93"/>
      <c r="M254" s="93"/>
      <c r="N254" s="93"/>
      <c r="O254" s="93"/>
      <c r="P254" s="93"/>
      <c r="Q254" s="93"/>
      <c r="R254" s="93"/>
      <c r="S254" s="93"/>
      <c r="T254" s="93"/>
      <c r="U254" s="93"/>
    </row>
    <row r="255" spans="1:21" x14ac:dyDescent="0.25">
      <c r="A255" s="93"/>
      <c r="B255" s="93"/>
      <c r="C255" s="93"/>
      <c r="D255" s="93"/>
      <c r="E255" s="93"/>
      <c r="F255" s="93"/>
      <c r="G255" s="93"/>
      <c r="H255" s="93"/>
      <c r="I255" s="93"/>
      <c r="J255" s="93"/>
      <c r="K255" s="93"/>
      <c r="L255" s="93"/>
      <c r="M255" s="93"/>
      <c r="N255" s="93"/>
      <c r="O255" s="93"/>
      <c r="P255" s="93"/>
      <c r="Q255" s="93"/>
      <c r="R255" s="93"/>
      <c r="S255" s="93"/>
      <c r="T255" s="93"/>
      <c r="U255" s="93"/>
    </row>
    <row r="256" spans="1:21" x14ac:dyDescent="0.25">
      <c r="A256" s="93"/>
      <c r="B256" s="93"/>
      <c r="C256" s="93"/>
      <c r="D256" s="93"/>
      <c r="E256" s="93"/>
      <c r="F256" s="93"/>
      <c r="G256" s="93"/>
      <c r="H256" s="93"/>
      <c r="I256" s="93"/>
      <c r="J256" s="93"/>
      <c r="K256" s="93"/>
      <c r="L256" s="93"/>
      <c r="M256" s="93"/>
      <c r="N256" s="93"/>
      <c r="O256" s="93"/>
      <c r="P256" s="93"/>
      <c r="Q256" s="93"/>
      <c r="R256" s="93"/>
      <c r="S256" s="93"/>
      <c r="T256" s="93"/>
      <c r="U256" s="93"/>
    </row>
    <row r="257" spans="1:21" x14ac:dyDescent="0.25">
      <c r="A257" s="93"/>
      <c r="B257" s="93"/>
      <c r="C257" s="93"/>
      <c r="D257" s="93"/>
      <c r="E257" s="93"/>
      <c r="F257" s="93"/>
      <c r="G257" s="93"/>
      <c r="H257" s="93"/>
      <c r="I257" s="93"/>
      <c r="J257" s="93"/>
      <c r="K257" s="93"/>
      <c r="L257" s="93"/>
      <c r="M257" s="93"/>
      <c r="N257" s="93"/>
      <c r="O257" s="93"/>
      <c r="P257" s="93"/>
      <c r="Q257" s="93"/>
      <c r="R257" s="93"/>
      <c r="S257" s="93"/>
      <c r="T257" s="93"/>
      <c r="U257" s="93"/>
    </row>
    <row r="258" spans="1:21" x14ac:dyDescent="0.25">
      <c r="A258" s="93"/>
      <c r="B258" s="93"/>
      <c r="C258" s="93"/>
      <c r="D258" s="93"/>
      <c r="E258" s="93"/>
      <c r="F258" s="93"/>
      <c r="G258" s="93"/>
      <c r="H258" s="93"/>
      <c r="I258" s="93"/>
      <c r="J258" s="93"/>
      <c r="K258" s="93"/>
      <c r="L258" s="93"/>
      <c r="M258" s="93"/>
      <c r="N258" s="93"/>
      <c r="O258" s="93"/>
      <c r="P258" s="93"/>
      <c r="Q258" s="93"/>
      <c r="R258" s="93"/>
      <c r="S258" s="93"/>
      <c r="T258" s="93"/>
      <c r="U258" s="93"/>
    </row>
    <row r="259" spans="1:21" x14ac:dyDescent="0.25">
      <c r="A259" s="93"/>
      <c r="B259" s="93"/>
      <c r="C259" s="93"/>
      <c r="D259" s="93"/>
      <c r="E259" s="93"/>
      <c r="F259" s="93"/>
      <c r="G259" s="93"/>
      <c r="H259" s="93"/>
      <c r="I259" s="93"/>
      <c r="J259" s="93"/>
      <c r="K259" s="93"/>
      <c r="L259" s="93"/>
      <c r="M259" s="93"/>
      <c r="N259" s="93"/>
      <c r="O259" s="93"/>
      <c r="P259" s="93"/>
      <c r="Q259" s="93"/>
      <c r="R259" s="93"/>
      <c r="S259" s="93"/>
      <c r="T259" s="93"/>
      <c r="U259" s="93"/>
    </row>
    <row r="260" spans="1:21" x14ac:dyDescent="0.25">
      <c r="A260" s="93"/>
      <c r="B260" s="93"/>
      <c r="C260" s="93"/>
      <c r="D260" s="93"/>
      <c r="E260" s="93"/>
      <c r="F260" s="93"/>
      <c r="G260" s="93"/>
      <c r="H260" s="93"/>
      <c r="I260" s="93"/>
      <c r="J260" s="93"/>
      <c r="K260" s="93"/>
      <c r="L260" s="93"/>
      <c r="M260" s="93"/>
      <c r="N260" s="93"/>
      <c r="O260" s="93"/>
      <c r="P260" s="93"/>
      <c r="Q260" s="93"/>
      <c r="R260" s="93"/>
      <c r="S260" s="93"/>
      <c r="T260" s="93"/>
      <c r="U260" s="93"/>
    </row>
    <row r="261" spans="1:21" x14ac:dyDescent="0.25">
      <c r="A261" s="93"/>
      <c r="B261" s="93"/>
      <c r="C261" s="93"/>
      <c r="D261" s="93"/>
      <c r="E261" s="93"/>
      <c r="F261" s="93"/>
      <c r="G261" s="93"/>
      <c r="H261" s="93"/>
      <c r="I261" s="93"/>
      <c r="J261" s="93"/>
      <c r="K261" s="93"/>
      <c r="L261" s="93"/>
      <c r="M261" s="93"/>
      <c r="N261" s="93"/>
      <c r="O261" s="93"/>
      <c r="P261" s="93"/>
      <c r="Q261" s="93"/>
      <c r="R261" s="93"/>
      <c r="S261" s="93"/>
      <c r="T261" s="93"/>
      <c r="U261" s="93"/>
    </row>
    <row r="262" spans="1:21" x14ac:dyDescent="0.25">
      <c r="A262" s="93"/>
      <c r="B262" s="93"/>
      <c r="C262" s="93"/>
      <c r="D262" s="93"/>
      <c r="E262" s="93"/>
      <c r="F262" s="93"/>
      <c r="G262" s="93"/>
      <c r="H262" s="93"/>
      <c r="I262" s="93"/>
      <c r="J262" s="93"/>
      <c r="K262" s="93"/>
      <c r="L262" s="93"/>
      <c r="M262" s="93"/>
      <c r="N262" s="93"/>
      <c r="O262" s="93"/>
      <c r="P262" s="93"/>
      <c r="Q262" s="93"/>
      <c r="R262" s="93"/>
      <c r="S262" s="93"/>
      <c r="T262" s="93"/>
      <c r="U262" s="93"/>
    </row>
    <row r="263" spans="1:21" x14ac:dyDescent="0.25">
      <c r="A263" s="93"/>
      <c r="B263" s="93"/>
      <c r="C263" s="93"/>
      <c r="D263" s="93"/>
      <c r="E263" s="93"/>
      <c r="F263" s="93"/>
      <c r="G263" s="93"/>
      <c r="H263" s="93"/>
      <c r="I263" s="93"/>
      <c r="J263" s="93"/>
      <c r="K263" s="93"/>
      <c r="L263" s="93"/>
      <c r="M263" s="93"/>
      <c r="N263" s="93"/>
      <c r="O263" s="93"/>
      <c r="P263" s="93"/>
      <c r="Q263" s="93"/>
      <c r="R263" s="93"/>
      <c r="S263" s="93"/>
      <c r="T263" s="93"/>
      <c r="U263" s="93"/>
    </row>
    <row r="264" spans="1:21" x14ac:dyDescent="0.25">
      <c r="A264" s="93"/>
      <c r="B264" s="93"/>
      <c r="C264" s="93"/>
      <c r="D264" s="93"/>
      <c r="E264" s="93"/>
      <c r="F264" s="93"/>
      <c r="G264" s="93"/>
      <c r="H264" s="93"/>
      <c r="I264" s="93"/>
      <c r="J264" s="93"/>
      <c r="K264" s="93"/>
      <c r="L264" s="93"/>
      <c r="M264" s="93"/>
      <c r="N264" s="93"/>
      <c r="O264" s="93"/>
      <c r="P264" s="93"/>
      <c r="Q264" s="93"/>
      <c r="R264" s="93"/>
      <c r="S264" s="93"/>
      <c r="T264" s="93"/>
      <c r="U264" s="93"/>
    </row>
    <row r="265" spans="1:21" x14ac:dyDescent="0.25">
      <c r="A265" s="93"/>
      <c r="B265" s="93"/>
      <c r="C265" s="93"/>
      <c r="D265" s="93"/>
      <c r="E265" s="93"/>
      <c r="F265" s="93"/>
      <c r="G265" s="93"/>
      <c r="H265" s="93"/>
      <c r="I265" s="93"/>
      <c r="J265" s="93"/>
      <c r="K265" s="93"/>
      <c r="L265" s="93"/>
      <c r="M265" s="93"/>
      <c r="N265" s="93"/>
      <c r="O265" s="93"/>
      <c r="P265" s="93"/>
      <c r="Q265" s="93"/>
      <c r="R265" s="93"/>
      <c r="S265" s="93"/>
      <c r="T265" s="93"/>
      <c r="U265" s="93"/>
    </row>
    <row r="266" spans="1:21" x14ac:dyDescent="0.25">
      <c r="A266" s="93"/>
      <c r="B266" s="93"/>
      <c r="C266" s="93"/>
      <c r="D266" s="93"/>
      <c r="E266" s="93"/>
      <c r="F266" s="93"/>
      <c r="G266" s="93"/>
      <c r="H266" s="93"/>
      <c r="I266" s="93"/>
      <c r="J266" s="93"/>
      <c r="K266" s="93"/>
      <c r="L266" s="93"/>
      <c r="M266" s="93"/>
      <c r="N266" s="93"/>
      <c r="O266" s="93"/>
      <c r="P266" s="93"/>
      <c r="Q266" s="93"/>
      <c r="R266" s="93"/>
      <c r="S266" s="93"/>
      <c r="T266" s="93"/>
      <c r="U266" s="93"/>
    </row>
    <row r="267" spans="1:21" x14ac:dyDescent="0.25">
      <c r="A267" s="93"/>
      <c r="B267" s="93"/>
      <c r="C267" s="93"/>
      <c r="D267" s="93"/>
      <c r="E267" s="93"/>
      <c r="F267" s="93"/>
      <c r="G267" s="93"/>
      <c r="H267" s="93"/>
      <c r="I267" s="93"/>
      <c r="J267" s="93"/>
      <c r="K267" s="93"/>
      <c r="L267" s="93"/>
      <c r="M267" s="93"/>
      <c r="N267" s="93"/>
      <c r="O267" s="93"/>
      <c r="P267" s="93"/>
      <c r="Q267" s="93"/>
      <c r="R267" s="93"/>
      <c r="S267" s="93"/>
      <c r="T267" s="93"/>
      <c r="U267" s="93"/>
    </row>
    <row r="268" spans="1:21" x14ac:dyDescent="0.25">
      <c r="A268" s="93"/>
      <c r="B268" s="93"/>
      <c r="C268" s="93"/>
      <c r="D268" s="93"/>
      <c r="E268" s="93"/>
      <c r="F268" s="93"/>
      <c r="G268" s="93"/>
      <c r="H268" s="93"/>
      <c r="I268" s="93"/>
      <c r="J268" s="93"/>
      <c r="K268" s="93"/>
      <c r="L268" s="93"/>
      <c r="M268" s="93"/>
      <c r="N268" s="93"/>
      <c r="O268" s="93"/>
      <c r="P268" s="93"/>
      <c r="Q268" s="93"/>
      <c r="R268" s="93"/>
      <c r="S268" s="93"/>
      <c r="T268" s="93"/>
      <c r="U268" s="93"/>
    </row>
    <row r="269" spans="1:21" x14ac:dyDescent="0.25">
      <c r="A269" s="93"/>
      <c r="B269" s="93"/>
      <c r="C269" s="93"/>
      <c r="D269" s="93"/>
      <c r="E269" s="93"/>
      <c r="F269" s="93"/>
      <c r="G269" s="93"/>
      <c r="H269" s="93"/>
      <c r="I269" s="93"/>
      <c r="J269" s="93"/>
      <c r="K269" s="93"/>
      <c r="L269" s="93"/>
      <c r="M269" s="93"/>
      <c r="N269" s="93"/>
      <c r="O269" s="93"/>
      <c r="P269" s="93"/>
      <c r="Q269" s="93"/>
      <c r="R269" s="93"/>
      <c r="S269" s="93"/>
      <c r="T269" s="93"/>
      <c r="U269" s="93"/>
    </row>
    <row r="270" spans="1:21" x14ac:dyDescent="0.25">
      <c r="A270" s="93"/>
      <c r="B270" s="93"/>
      <c r="C270" s="93"/>
      <c r="D270" s="93"/>
      <c r="E270" s="93"/>
      <c r="F270" s="93"/>
      <c r="G270" s="93"/>
      <c r="H270" s="93"/>
      <c r="I270" s="93"/>
      <c r="J270" s="93"/>
      <c r="K270" s="93"/>
      <c r="L270" s="93"/>
      <c r="M270" s="93"/>
      <c r="N270" s="93"/>
      <c r="O270" s="93"/>
      <c r="P270" s="93"/>
      <c r="Q270" s="93"/>
      <c r="R270" s="93"/>
      <c r="S270" s="93"/>
      <c r="T270" s="93"/>
      <c r="U270" s="93"/>
    </row>
    <row r="271" spans="1:21" x14ac:dyDescent="0.25">
      <c r="A271" s="93"/>
      <c r="B271" s="93"/>
      <c r="C271" s="93"/>
      <c r="D271" s="93"/>
      <c r="E271" s="93"/>
      <c r="F271" s="93"/>
      <c r="G271" s="93"/>
      <c r="H271" s="93"/>
      <c r="I271" s="93"/>
      <c r="J271" s="93"/>
      <c r="K271" s="93"/>
      <c r="L271" s="93"/>
      <c r="M271" s="93"/>
      <c r="N271" s="93"/>
      <c r="O271" s="93"/>
      <c r="P271" s="93"/>
      <c r="Q271" s="93"/>
      <c r="R271" s="93"/>
      <c r="S271" s="93"/>
      <c r="T271" s="93"/>
      <c r="U271" s="93"/>
    </row>
    <row r="272" spans="1:21" x14ac:dyDescent="0.25">
      <c r="A272" s="93"/>
      <c r="B272" s="93"/>
      <c r="C272" s="93"/>
      <c r="D272" s="93"/>
      <c r="E272" s="93"/>
      <c r="F272" s="93"/>
      <c r="G272" s="93"/>
      <c r="H272" s="93"/>
      <c r="I272" s="93"/>
      <c r="J272" s="93"/>
      <c r="K272" s="93"/>
      <c r="L272" s="93"/>
      <c r="M272" s="93"/>
      <c r="N272" s="93"/>
      <c r="O272" s="93"/>
      <c r="P272" s="93"/>
      <c r="Q272" s="93"/>
      <c r="R272" s="93"/>
      <c r="S272" s="93"/>
      <c r="T272" s="93"/>
      <c r="U272" s="93"/>
    </row>
    <row r="273" spans="1:21" x14ac:dyDescent="0.25">
      <c r="A273" s="93"/>
      <c r="B273" s="93"/>
      <c r="C273" s="93"/>
      <c r="D273" s="93"/>
      <c r="E273" s="93"/>
      <c r="F273" s="93"/>
      <c r="G273" s="93"/>
      <c r="H273" s="93"/>
      <c r="I273" s="93"/>
      <c r="J273" s="93"/>
      <c r="K273" s="93"/>
      <c r="L273" s="93"/>
      <c r="M273" s="93"/>
      <c r="N273" s="93"/>
      <c r="O273" s="93"/>
      <c r="P273" s="93"/>
      <c r="Q273" s="93"/>
      <c r="R273" s="93"/>
      <c r="S273" s="93"/>
      <c r="T273" s="93"/>
      <c r="U273" s="93"/>
    </row>
    <row r="274" spans="1:21" x14ac:dyDescent="0.25">
      <c r="A274" s="93"/>
      <c r="B274" s="93"/>
      <c r="C274" s="93"/>
      <c r="D274" s="93"/>
      <c r="E274" s="93"/>
      <c r="F274" s="93"/>
      <c r="G274" s="93"/>
      <c r="H274" s="93"/>
      <c r="I274" s="93"/>
      <c r="J274" s="93"/>
      <c r="K274" s="93"/>
      <c r="L274" s="93"/>
      <c r="M274" s="93"/>
      <c r="N274" s="93"/>
      <c r="O274" s="93"/>
      <c r="P274" s="93"/>
      <c r="Q274" s="93"/>
      <c r="R274" s="93"/>
      <c r="S274" s="93"/>
      <c r="T274" s="93"/>
      <c r="U274" s="93"/>
    </row>
    <row r="275" spans="1:21" x14ac:dyDescent="0.25">
      <c r="A275" s="93"/>
      <c r="B275" s="93"/>
      <c r="C275" s="93"/>
      <c r="D275" s="93"/>
      <c r="E275" s="93"/>
      <c r="F275" s="93"/>
      <c r="G275" s="93"/>
      <c r="H275" s="93"/>
      <c r="I275" s="93"/>
      <c r="J275" s="93"/>
      <c r="K275" s="93"/>
      <c r="L275" s="93"/>
      <c r="M275" s="93"/>
      <c r="N275" s="93"/>
      <c r="O275" s="93"/>
      <c r="P275" s="93"/>
      <c r="Q275" s="93"/>
      <c r="R275" s="93"/>
      <c r="S275" s="93"/>
      <c r="T275" s="93"/>
      <c r="U275" s="93"/>
    </row>
    <row r="276" spans="1:21" x14ac:dyDescent="0.25">
      <c r="A276" s="93"/>
      <c r="B276" s="93"/>
      <c r="C276" s="93"/>
      <c r="D276" s="93"/>
      <c r="E276" s="93"/>
      <c r="F276" s="93"/>
      <c r="G276" s="93"/>
      <c r="H276" s="93"/>
      <c r="I276" s="93"/>
      <c r="J276" s="93"/>
      <c r="K276" s="93"/>
      <c r="L276" s="93"/>
      <c r="M276" s="93"/>
      <c r="N276" s="93"/>
      <c r="O276" s="93"/>
      <c r="P276" s="93"/>
      <c r="Q276" s="93"/>
      <c r="R276" s="93"/>
      <c r="S276" s="93"/>
      <c r="T276" s="93"/>
      <c r="U276" s="93"/>
    </row>
    <row r="277" spans="1:21" x14ac:dyDescent="0.25">
      <c r="A277" s="93"/>
      <c r="B277" s="93"/>
      <c r="C277" s="93"/>
      <c r="D277" s="93"/>
      <c r="E277" s="93"/>
      <c r="F277" s="93"/>
      <c r="G277" s="93"/>
      <c r="H277" s="93"/>
      <c r="I277" s="93"/>
      <c r="J277" s="93"/>
      <c r="K277" s="93"/>
      <c r="L277" s="93"/>
      <c r="M277" s="93"/>
      <c r="N277" s="93"/>
      <c r="O277" s="93"/>
      <c r="P277" s="93"/>
      <c r="Q277" s="93"/>
      <c r="R277" s="93"/>
      <c r="S277" s="93"/>
      <c r="T277" s="93"/>
      <c r="U277" s="93"/>
    </row>
    <row r="278" spans="1:21" x14ac:dyDescent="0.25">
      <c r="A278" s="93"/>
      <c r="B278" s="93"/>
      <c r="C278" s="93"/>
      <c r="D278" s="93"/>
      <c r="E278" s="93"/>
      <c r="F278" s="93"/>
      <c r="G278" s="93"/>
      <c r="H278" s="93"/>
      <c r="I278" s="93"/>
      <c r="J278" s="93"/>
      <c r="K278" s="93"/>
      <c r="L278" s="93"/>
      <c r="M278" s="93"/>
      <c r="N278" s="93"/>
      <c r="O278" s="93"/>
      <c r="P278" s="93"/>
      <c r="Q278" s="93"/>
      <c r="R278" s="93"/>
      <c r="S278" s="93"/>
      <c r="T278" s="93"/>
      <c r="U278" s="93"/>
    </row>
    <row r="279" spans="1:21" x14ac:dyDescent="0.25">
      <c r="A279" s="93"/>
      <c r="B279" s="93"/>
      <c r="C279" s="93"/>
      <c r="D279" s="93"/>
      <c r="E279" s="93"/>
      <c r="F279" s="93"/>
      <c r="G279" s="93"/>
      <c r="H279" s="93"/>
      <c r="I279" s="93"/>
      <c r="J279" s="93"/>
      <c r="K279" s="93"/>
      <c r="L279" s="93"/>
      <c r="M279" s="93"/>
      <c r="N279" s="93"/>
      <c r="O279" s="93"/>
      <c r="P279" s="93"/>
      <c r="Q279" s="93"/>
      <c r="R279" s="93"/>
      <c r="S279" s="93"/>
      <c r="T279" s="93"/>
      <c r="U279" s="93"/>
    </row>
    <row r="280" spans="1:21" x14ac:dyDescent="0.25">
      <c r="A280" s="93"/>
      <c r="B280" s="93"/>
      <c r="C280" s="93"/>
      <c r="D280" s="93"/>
      <c r="E280" s="93"/>
      <c r="F280" s="93"/>
      <c r="G280" s="93"/>
      <c r="H280" s="93"/>
      <c r="I280" s="93"/>
      <c r="J280" s="93"/>
      <c r="K280" s="93"/>
      <c r="L280" s="93"/>
      <c r="M280" s="93"/>
      <c r="N280" s="93"/>
      <c r="O280" s="93"/>
      <c r="P280" s="93"/>
      <c r="Q280" s="93"/>
      <c r="R280" s="93"/>
      <c r="S280" s="93"/>
      <c r="T280" s="93"/>
      <c r="U280" s="93"/>
    </row>
    <row r="281" spans="1:21" x14ac:dyDescent="0.25">
      <c r="A281" s="93"/>
      <c r="B281" s="93"/>
      <c r="C281" s="93"/>
      <c r="D281" s="93"/>
      <c r="E281" s="93"/>
      <c r="F281" s="93"/>
      <c r="G281" s="93"/>
      <c r="H281" s="93"/>
      <c r="I281" s="93"/>
      <c r="J281" s="93"/>
      <c r="K281" s="93"/>
      <c r="L281" s="93"/>
      <c r="M281" s="93"/>
      <c r="N281" s="93"/>
      <c r="O281" s="93"/>
      <c r="P281" s="93"/>
      <c r="Q281" s="93"/>
      <c r="R281" s="93"/>
      <c r="S281" s="93"/>
      <c r="T281" s="93"/>
      <c r="U281" s="93"/>
    </row>
    <row r="282" spans="1:21" x14ac:dyDescent="0.25">
      <c r="A282" s="93"/>
      <c r="B282" s="93"/>
      <c r="C282" s="93"/>
      <c r="D282" s="93"/>
      <c r="E282" s="93"/>
      <c r="F282" s="93"/>
      <c r="G282" s="93"/>
      <c r="H282" s="93"/>
      <c r="I282" s="93"/>
      <c r="J282" s="93"/>
      <c r="K282" s="93"/>
      <c r="L282" s="93"/>
      <c r="M282" s="93"/>
      <c r="N282" s="93"/>
      <c r="O282" s="93"/>
      <c r="P282" s="93"/>
      <c r="Q282" s="93"/>
      <c r="R282" s="93"/>
      <c r="S282" s="93"/>
      <c r="T282" s="93"/>
      <c r="U282" s="93"/>
    </row>
    <row r="283" spans="1:21" x14ac:dyDescent="0.25">
      <c r="A283" s="93"/>
      <c r="B283" s="93"/>
      <c r="C283" s="93"/>
      <c r="D283" s="93"/>
      <c r="E283" s="93"/>
      <c r="F283" s="93"/>
      <c r="G283" s="93"/>
      <c r="H283" s="93"/>
      <c r="I283" s="93"/>
      <c r="J283" s="93"/>
      <c r="K283" s="93"/>
      <c r="L283" s="93"/>
      <c r="M283" s="93"/>
      <c r="N283" s="93"/>
      <c r="O283" s="93"/>
      <c r="P283" s="93"/>
      <c r="Q283" s="93"/>
      <c r="R283" s="93"/>
      <c r="S283" s="93"/>
      <c r="T283" s="93"/>
      <c r="U283" s="93"/>
    </row>
    <row r="284" spans="1:21" x14ac:dyDescent="0.25">
      <c r="A284" s="93"/>
      <c r="B284" s="93"/>
      <c r="C284" s="93"/>
      <c r="D284" s="93"/>
      <c r="E284" s="93"/>
      <c r="F284" s="93"/>
      <c r="G284" s="93"/>
      <c r="H284" s="93"/>
      <c r="I284" s="93"/>
      <c r="J284" s="93"/>
      <c r="K284" s="93"/>
      <c r="L284" s="93"/>
      <c r="M284" s="93"/>
      <c r="N284" s="93"/>
      <c r="O284" s="93"/>
      <c r="P284" s="93"/>
      <c r="Q284" s="93"/>
      <c r="R284" s="93"/>
      <c r="S284" s="93"/>
      <c r="T284" s="93"/>
      <c r="U284" s="93"/>
    </row>
    <row r="285" spans="1:21" x14ac:dyDescent="0.25">
      <c r="A285" s="93"/>
      <c r="B285" s="93"/>
      <c r="C285" s="93"/>
      <c r="D285" s="93"/>
      <c r="E285" s="93"/>
      <c r="F285" s="93"/>
      <c r="G285" s="93"/>
      <c r="H285" s="93"/>
      <c r="I285" s="93"/>
      <c r="J285" s="93"/>
      <c r="K285" s="93"/>
      <c r="L285" s="93"/>
      <c r="M285" s="93"/>
      <c r="N285" s="93"/>
      <c r="O285" s="93"/>
      <c r="P285" s="93"/>
      <c r="Q285" s="93"/>
      <c r="R285" s="93"/>
      <c r="S285" s="93"/>
      <c r="T285" s="93"/>
      <c r="U285" s="93"/>
    </row>
    <row r="286" spans="1:21" x14ac:dyDescent="0.25">
      <c r="A286" s="93"/>
      <c r="B286" s="93"/>
      <c r="C286" s="93"/>
      <c r="D286" s="93"/>
      <c r="E286" s="93"/>
      <c r="F286" s="93"/>
      <c r="G286" s="93"/>
      <c r="H286" s="93"/>
      <c r="I286" s="93"/>
      <c r="J286" s="93"/>
      <c r="K286" s="93"/>
      <c r="L286" s="93"/>
      <c r="M286" s="93"/>
      <c r="N286" s="93"/>
      <c r="O286" s="93"/>
      <c r="P286" s="93"/>
      <c r="Q286" s="93"/>
      <c r="R286" s="93"/>
      <c r="S286" s="93"/>
      <c r="T286" s="93"/>
      <c r="U286" s="93"/>
    </row>
    <row r="287" spans="1:21" x14ac:dyDescent="0.25">
      <c r="A287" s="93"/>
      <c r="B287" s="93"/>
      <c r="C287" s="93"/>
      <c r="D287" s="93"/>
      <c r="E287" s="93"/>
      <c r="F287" s="93"/>
      <c r="G287" s="93"/>
      <c r="H287" s="93"/>
      <c r="I287" s="93"/>
      <c r="J287" s="93"/>
      <c r="K287" s="93"/>
      <c r="L287" s="93"/>
      <c r="M287" s="93"/>
      <c r="N287" s="93"/>
      <c r="O287" s="93"/>
      <c r="P287" s="93"/>
      <c r="Q287" s="93"/>
      <c r="R287" s="93"/>
      <c r="S287" s="93"/>
      <c r="T287" s="93"/>
      <c r="U287" s="93"/>
    </row>
    <row r="288" spans="1:21" x14ac:dyDescent="0.25">
      <c r="A288" s="93"/>
      <c r="B288" s="93"/>
      <c r="C288" s="93"/>
      <c r="D288" s="93"/>
      <c r="E288" s="93"/>
      <c r="F288" s="93"/>
      <c r="G288" s="93"/>
      <c r="H288" s="93"/>
      <c r="I288" s="93"/>
      <c r="J288" s="93"/>
      <c r="K288" s="93"/>
      <c r="L288" s="93"/>
      <c r="M288" s="93"/>
      <c r="N288" s="93"/>
      <c r="O288" s="93"/>
      <c r="P288" s="93"/>
      <c r="Q288" s="93"/>
      <c r="R288" s="93"/>
      <c r="S288" s="93"/>
      <c r="T288" s="93"/>
      <c r="U288" s="93"/>
    </row>
    <row r="289" spans="1:21" x14ac:dyDescent="0.25">
      <c r="A289" s="93"/>
      <c r="B289" s="93"/>
      <c r="C289" s="93"/>
      <c r="D289" s="93"/>
      <c r="E289" s="93"/>
      <c r="F289" s="93"/>
      <c r="G289" s="93"/>
      <c r="H289" s="93"/>
      <c r="I289" s="93"/>
      <c r="J289" s="93"/>
      <c r="K289" s="93"/>
      <c r="L289" s="93"/>
      <c r="M289" s="93"/>
      <c r="N289" s="93"/>
      <c r="O289" s="93"/>
      <c r="P289" s="93"/>
      <c r="Q289" s="93"/>
      <c r="R289" s="93"/>
      <c r="S289" s="93"/>
      <c r="T289" s="93"/>
      <c r="U289" s="93"/>
    </row>
    <row r="290" spans="1:21" x14ac:dyDescent="0.25">
      <c r="A290" s="93"/>
      <c r="B290" s="93"/>
      <c r="C290" s="93"/>
      <c r="D290" s="93"/>
      <c r="E290" s="93"/>
      <c r="F290" s="93"/>
      <c r="G290" s="93"/>
      <c r="H290" s="93"/>
      <c r="I290" s="93"/>
      <c r="J290" s="93"/>
      <c r="K290" s="93"/>
      <c r="L290" s="93"/>
      <c r="M290" s="93"/>
      <c r="N290" s="93"/>
      <c r="O290" s="93"/>
      <c r="P290" s="93"/>
      <c r="Q290" s="93"/>
      <c r="R290" s="93"/>
      <c r="S290" s="93"/>
      <c r="T290" s="93"/>
      <c r="U290" s="93"/>
    </row>
    <row r="291" spans="1:21" x14ac:dyDescent="0.25">
      <c r="A291" s="93"/>
      <c r="B291" s="93"/>
      <c r="C291" s="93"/>
      <c r="D291" s="93"/>
      <c r="E291" s="93"/>
      <c r="F291" s="93"/>
      <c r="G291" s="93"/>
      <c r="H291" s="93"/>
      <c r="I291" s="93"/>
      <c r="J291" s="93"/>
      <c r="K291" s="93"/>
      <c r="L291" s="93"/>
      <c r="M291" s="93"/>
      <c r="N291" s="93"/>
      <c r="O291" s="93"/>
      <c r="P291" s="93"/>
      <c r="Q291" s="93"/>
      <c r="R291" s="93"/>
      <c r="S291" s="93"/>
      <c r="T291" s="93"/>
      <c r="U291" s="93"/>
    </row>
    <row r="292" spans="1:21" x14ac:dyDescent="0.25">
      <c r="A292" s="93"/>
      <c r="B292" s="93"/>
      <c r="C292" s="93"/>
      <c r="D292" s="93"/>
      <c r="E292" s="93"/>
      <c r="F292" s="93"/>
      <c r="G292" s="93"/>
      <c r="H292" s="93"/>
      <c r="I292" s="93"/>
      <c r="J292" s="93"/>
      <c r="K292" s="93"/>
      <c r="L292" s="93"/>
      <c r="M292" s="93"/>
      <c r="N292" s="93"/>
      <c r="O292" s="93"/>
      <c r="P292" s="93"/>
      <c r="Q292" s="93"/>
      <c r="R292" s="93"/>
      <c r="S292" s="93"/>
      <c r="T292" s="93"/>
      <c r="U292" s="93"/>
    </row>
    <row r="293" spans="1:21" x14ac:dyDescent="0.25">
      <c r="A293" s="93"/>
      <c r="B293" s="93"/>
      <c r="C293" s="93"/>
      <c r="D293" s="93"/>
      <c r="E293" s="93"/>
      <c r="F293" s="93"/>
      <c r="G293" s="93"/>
      <c r="H293" s="93"/>
      <c r="I293" s="93"/>
      <c r="J293" s="93"/>
      <c r="K293" s="93"/>
      <c r="L293" s="93"/>
      <c r="M293" s="93"/>
      <c r="N293" s="93"/>
      <c r="O293" s="93"/>
      <c r="P293" s="93"/>
      <c r="Q293" s="93"/>
      <c r="R293" s="93"/>
      <c r="S293" s="93"/>
      <c r="T293" s="93"/>
      <c r="U293" s="93"/>
    </row>
    <row r="294" spans="1:21" x14ac:dyDescent="0.25">
      <c r="A294" s="93"/>
      <c r="B294" s="93"/>
      <c r="C294" s="93"/>
      <c r="D294" s="93"/>
      <c r="E294" s="93"/>
      <c r="F294" s="93"/>
      <c r="G294" s="93"/>
      <c r="H294" s="93"/>
      <c r="I294" s="93"/>
      <c r="J294" s="93"/>
      <c r="K294" s="93"/>
      <c r="L294" s="93"/>
      <c r="M294" s="93"/>
      <c r="N294" s="93"/>
      <c r="O294" s="93"/>
      <c r="P294" s="93"/>
      <c r="Q294" s="93"/>
      <c r="R294" s="93"/>
      <c r="S294" s="93"/>
      <c r="T294" s="93"/>
      <c r="U294" s="93"/>
    </row>
    <row r="295" spans="1:21" x14ac:dyDescent="0.25">
      <c r="A295" s="93"/>
      <c r="B295" s="93"/>
      <c r="C295" s="93"/>
      <c r="D295" s="93"/>
      <c r="E295" s="93"/>
      <c r="F295" s="93"/>
      <c r="G295" s="93"/>
      <c r="H295" s="93"/>
      <c r="I295" s="93"/>
      <c r="J295" s="93"/>
      <c r="K295" s="93"/>
      <c r="L295" s="93"/>
      <c r="M295" s="93"/>
      <c r="N295" s="93"/>
      <c r="O295" s="93"/>
      <c r="P295" s="93"/>
      <c r="Q295" s="93"/>
      <c r="R295" s="93"/>
      <c r="S295" s="93"/>
      <c r="T295" s="93"/>
      <c r="U295" s="93"/>
    </row>
    <row r="296" spans="1:21" x14ac:dyDescent="0.25">
      <c r="A296" s="93"/>
      <c r="B296" s="93"/>
      <c r="C296" s="93"/>
      <c r="D296" s="93"/>
      <c r="E296" s="93"/>
      <c r="F296" s="93"/>
      <c r="G296" s="93"/>
      <c r="H296" s="93"/>
      <c r="I296" s="93"/>
      <c r="J296" s="93"/>
      <c r="K296" s="93"/>
      <c r="L296" s="93"/>
      <c r="M296" s="93"/>
      <c r="N296" s="93"/>
      <c r="O296" s="93"/>
      <c r="P296" s="93"/>
      <c r="Q296" s="93"/>
      <c r="R296" s="93"/>
      <c r="S296" s="93"/>
      <c r="T296" s="93"/>
      <c r="U296" s="93"/>
    </row>
    <row r="297" spans="1:21" x14ac:dyDescent="0.25">
      <c r="A297" s="93"/>
      <c r="B297" s="93"/>
      <c r="C297" s="93"/>
      <c r="D297" s="93"/>
      <c r="E297" s="93"/>
      <c r="F297" s="93"/>
      <c r="G297" s="93"/>
      <c r="H297" s="93"/>
      <c r="I297" s="93"/>
      <c r="J297" s="93"/>
      <c r="K297" s="93"/>
      <c r="L297" s="93"/>
      <c r="M297" s="93"/>
      <c r="N297" s="93"/>
      <c r="O297" s="93"/>
      <c r="P297" s="93"/>
      <c r="Q297" s="93"/>
      <c r="R297" s="93"/>
      <c r="S297" s="93"/>
      <c r="T297" s="93"/>
      <c r="U297" s="93"/>
    </row>
    <row r="298" spans="1:21" x14ac:dyDescent="0.25">
      <c r="A298" s="93"/>
      <c r="B298" s="93"/>
      <c r="C298" s="93"/>
      <c r="D298" s="93"/>
      <c r="E298" s="93"/>
      <c r="F298" s="93"/>
      <c r="G298" s="93"/>
      <c r="H298" s="93"/>
      <c r="I298" s="93"/>
      <c r="J298" s="93"/>
      <c r="K298" s="93"/>
      <c r="L298" s="93"/>
      <c r="M298" s="93"/>
      <c r="N298" s="93"/>
      <c r="O298" s="93"/>
      <c r="P298" s="93"/>
      <c r="Q298" s="93"/>
      <c r="R298" s="93"/>
      <c r="S298" s="93"/>
      <c r="T298" s="93"/>
      <c r="U298" s="93"/>
    </row>
    <row r="299" spans="1:21" x14ac:dyDescent="0.25">
      <c r="A299" s="93"/>
      <c r="B299" s="93"/>
      <c r="C299" s="93"/>
      <c r="D299" s="93"/>
      <c r="E299" s="93"/>
      <c r="F299" s="93"/>
      <c r="G299" s="93"/>
      <c r="H299" s="93"/>
      <c r="I299" s="93"/>
      <c r="J299" s="93"/>
      <c r="K299" s="93"/>
      <c r="L299" s="93"/>
      <c r="M299" s="93"/>
      <c r="N299" s="93"/>
      <c r="O299" s="93"/>
      <c r="P299" s="93"/>
      <c r="Q299" s="93"/>
      <c r="R299" s="93"/>
      <c r="S299" s="93"/>
      <c r="T299" s="93"/>
      <c r="U299" s="93"/>
    </row>
    <row r="300" spans="1:21" x14ac:dyDescent="0.25">
      <c r="A300" s="93"/>
      <c r="B300" s="93"/>
      <c r="C300" s="93"/>
      <c r="D300" s="93"/>
      <c r="E300" s="93"/>
      <c r="F300" s="93"/>
      <c r="G300" s="93"/>
      <c r="H300" s="93"/>
      <c r="I300" s="93"/>
      <c r="J300" s="93"/>
      <c r="K300" s="93"/>
      <c r="L300" s="93"/>
      <c r="M300" s="93"/>
      <c r="N300" s="93"/>
      <c r="O300" s="93"/>
      <c r="P300" s="93"/>
      <c r="Q300" s="93"/>
      <c r="R300" s="93"/>
      <c r="S300" s="93"/>
      <c r="T300" s="93"/>
      <c r="U300" s="93"/>
    </row>
    <row r="301" spans="1:21" x14ac:dyDescent="0.25">
      <c r="A301" s="93"/>
      <c r="B301" s="93"/>
      <c r="C301" s="93"/>
      <c r="D301" s="93"/>
      <c r="E301" s="93"/>
      <c r="F301" s="93"/>
      <c r="G301" s="93"/>
      <c r="H301" s="93"/>
      <c r="I301" s="93"/>
      <c r="J301" s="93"/>
      <c r="K301" s="93"/>
      <c r="L301" s="93"/>
      <c r="M301" s="93"/>
      <c r="N301" s="93"/>
      <c r="O301" s="93"/>
      <c r="P301" s="93"/>
      <c r="Q301" s="93"/>
      <c r="R301" s="93"/>
      <c r="S301" s="93"/>
      <c r="T301" s="93"/>
      <c r="U301" s="93"/>
    </row>
    <row r="302" spans="1:21" x14ac:dyDescent="0.25">
      <c r="A302" s="93"/>
      <c r="B302" s="93"/>
      <c r="C302" s="93"/>
      <c r="D302" s="93"/>
      <c r="E302" s="93"/>
      <c r="F302" s="93"/>
      <c r="G302" s="93"/>
      <c r="H302" s="93"/>
      <c r="I302" s="93"/>
      <c r="J302" s="93"/>
      <c r="K302" s="93"/>
      <c r="L302" s="93"/>
      <c r="M302" s="93"/>
      <c r="N302" s="93"/>
      <c r="O302" s="93"/>
      <c r="P302" s="93"/>
      <c r="Q302" s="93"/>
      <c r="R302" s="93"/>
      <c r="S302" s="93"/>
      <c r="T302" s="93"/>
      <c r="U302" s="93"/>
    </row>
    <row r="303" spans="1:21" x14ac:dyDescent="0.25">
      <c r="A303" s="93"/>
      <c r="B303" s="93"/>
      <c r="C303" s="93"/>
      <c r="D303" s="93"/>
      <c r="E303" s="93"/>
      <c r="F303" s="93"/>
      <c r="G303" s="93"/>
      <c r="H303" s="93"/>
      <c r="I303" s="93"/>
      <c r="J303" s="93"/>
      <c r="K303" s="93"/>
      <c r="L303" s="93"/>
      <c r="M303" s="93"/>
      <c r="N303" s="93"/>
      <c r="O303" s="93"/>
      <c r="P303" s="93"/>
      <c r="Q303" s="93"/>
      <c r="R303" s="93"/>
      <c r="S303" s="93"/>
      <c r="T303" s="93"/>
      <c r="U303" s="93"/>
    </row>
    <row r="304" spans="1:21" x14ac:dyDescent="0.25">
      <c r="A304" s="93"/>
      <c r="B304" s="93"/>
      <c r="C304" s="93"/>
      <c r="D304" s="93"/>
      <c r="E304" s="93"/>
      <c r="F304" s="93"/>
      <c r="G304" s="93"/>
      <c r="H304" s="93"/>
      <c r="I304" s="93"/>
      <c r="J304" s="93"/>
      <c r="K304" s="93"/>
      <c r="L304" s="93"/>
      <c r="M304" s="93"/>
      <c r="N304" s="93"/>
      <c r="O304" s="93"/>
      <c r="P304" s="93"/>
      <c r="Q304" s="93"/>
      <c r="R304" s="93"/>
      <c r="S304" s="93"/>
      <c r="T304" s="93"/>
      <c r="U304" s="93"/>
    </row>
    <row r="305" spans="1:21" x14ac:dyDescent="0.25">
      <c r="A305" s="93"/>
      <c r="B305" s="93"/>
      <c r="C305" s="93"/>
      <c r="D305" s="93"/>
      <c r="E305" s="93"/>
      <c r="F305" s="93"/>
      <c r="G305" s="93"/>
      <c r="H305" s="93"/>
      <c r="I305" s="93"/>
      <c r="J305" s="93"/>
      <c r="K305" s="93"/>
      <c r="L305" s="93"/>
      <c r="M305" s="93"/>
      <c r="N305" s="93"/>
      <c r="O305" s="93"/>
      <c r="P305" s="93"/>
      <c r="Q305" s="93"/>
      <c r="R305" s="93"/>
      <c r="S305" s="93"/>
      <c r="T305" s="93"/>
      <c r="U305" s="93"/>
    </row>
    <row r="306" spans="1:21" x14ac:dyDescent="0.25">
      <c r="A306" s="93"/>
      <c r="B306" s="93"/>
      <c r="C306" s="93"/>
      <c r="D306" s="93"/>
      <c r="E306" s="93"/>
      <c r="F306" s="93"/>
      <c r="G306" s="93"/>
      <c r="H306" s="93"/>
      <c r="I306" s="93"/>
      <c r="J306" s="93"/>
      <c r="K306" s="93"/>
      <c r="L306" s="93"/>
      <c r="M306" s="93"/>
      <c r="N306" s="93"/>
      <c r="O306" s="93"/>
      <c r="P306" s="93"/>
      <c r="Q306" s="93"/>
      <c r="R306" s="93"/>
      <c r="S306" s="93"/>
      <c r="T306" s="93"/>
      <c r="U306" s="93"/>
    </row>
    <row r="307" spans="1:21" x14ac:dyDescent="0.25">
      <c r="A307" s="93"/>
      <c r="B307" s="93"/>
      <c r="C307" s="93"/>
      <c r="D307" s="93"/>
      <c r="E307" s="93"/>
      <c r="F307" s="93"/>
      <c r="G307" s="93"/>
      <c r="H307" s="93"/>
      <c r="I307" s="93"/>
      <c r="J307" s="93"/>
      <c r="K307" s="93"/>
      <c r="L307" s="93"/>
      <c r="M307" s="93"/>
      <c r="N307" s="93"/>
      <c r="O307" s="93"/>
      <c r="P307" s="93"/>
      <c r="Q307" s="93"/>
      <c r="R307" s="93"/>
      <c r="S307" s="93"/>
      <c r="T307" s="93"/>
      <c r="U307" s="93"/>
    </row>
    <row r="308" spans="1:21" x14ac:dyDescent="0.25">
      <c r="A308" s="93"/>
      <c r="B308" s="93"/>
      <c r="C308" s="93"/>
      <c r="D308" s="93"/>
      <c r="E308" s="93"/>
      <c r="F308" s="93"/>
      <c r="G308" s="93"/>
      <c r="H308" s="93"/>
      <c r="I308" s="93"/>
      <c r="J308" s="93"/>
      <c r="K308" s="93"/>
      <c r="L308" s="93"/>
      <c r="M308" s="93"/>
      <c r="N308" s="93"/>
      <c r="O308" s="93"/>
      <c r="P308" s="93"/>
      <c r="Q308" s="93"/>
      <c r="R308" s="93"/>
      <c r="S308" s="93"/>
      <c r="T308" s="93"/>
      <c r="U308" s="93"/>
    </row>
    <row r="309" spans="1:21" x14ac:dyDescent="0.25">
      <c r="A309" s="93"/>
      <c r="B309" s="93"/>
      <c r="C309" s="93"/>
      <c r="D309" s="93"/>
      <c r="E309" s="93"/>
      <c r="F309" s="93"/>
      <c r="G309" s="93"/>
      <c r="H309" s="93"/>
      <c r="I309" s="93"/>
      <c r="J309" s="93"/>
      <c r="K309" s="93"/>
      <c r="L309" s="93"/>
      <c r="M309" s="93"/>
      <c r="N309" s="93"/>
      <c r="O309" s="93"/>
      <c r="P309" s="93"/>
      <c r="Q309" s="93"/>
      <c r="R309" s="93"/>
      <c r="S309" s="93"/>
      <c r="T309" s="93"/>
      <c r="U309" s="93"/>
    </row>
    <row r="310" spans="1:21" x14ac:dyDescent="0.25">
      <c r="A310" s="93"/>
      <c r="B310" s="93"/>
      <c r="C310" s="93"/>
      <c r="D310" s="93"/>
      <c r="E310" s="93"/>
      <c r="F310" s="93"/>
      <c r="G310" s="93"/>
      <c r="H310" s="93"/>
      <c r="I310" s="93"/>
      <c r="J310" s="93"/>
      <c r="K310" s="93"/>
      <c r="L310" s="93"/>
      <c r="M310" s="93"/>
      <c r="N310" s="93"/>
      <c r="O310" s="93"/>
      <c r="P310" s="93"/>
      <c r="Q310" s="93"/>
      <c r="R310" s="93"/>
      <c r="S310" s="93"/>
      <c r="T310" s="93"/>
      <c r="U310" s="93"/>
    </row>
    <row r="311" spans="1:21" x14ac:dyDescent="0.25">
      <c r="A311" s="93"/>
      <c r="B311" s="93"/>
      <c r="C311" s="93"/>
      <c r="D311" s="93"/>
      <c r="E311" s="93"/>
      <c r="F311" s="93"/>
      <c r="G311" s="93"/>
      <c r="H311" s="93"/>
      <c r="I311" s="93"/>
      <c r="J311" s="93"/>
      <c r="K311" s="93"/>
      <c r="L311" s="93"/>
      <c r="M311" s="93"/>
      <c r="N311" s="93"/>
      <c r="O311" s="93"/>
      <c r="P311" s="93"/>
      <c r="Q311" s="93"/>
      <c r="R311" s="93"/>
      <c r="S311" s="93"/>
      <c r="T311" s="93"/>
      <c r="U311" s="93"/>
    </row>
    <row r="312" spans="1:21" x14ac:dyDescent="0.25">
      <c r="A312" s="93"/>
      <c r="B312" s="93"/>
      <c r="C312" s="93"/>
      <c r="D312" s="93"/>
      <c r="E312" s="93"/>
      <c r="F312" s="93"/>
      <c r="G312" s="93"/>
      <c r="H312" s="93"/>
      <c r="I312" s="93"/>
      <c r="J312" s="93"/>
      <c r="K312" s="93"/>
      <c r="L312" s="93"/>
      <c r="M312" s="93"/>
      <c r="N312" s="93"/>
      <c r="O312" s="93"/>
      <c r="P312" s="93"/>
      <c r="Q312" s="93"/>
      <c r="R312" s="93"/>
      <c r="S312" s="93"/>
      <c r="T312" s="93"/>
      <c r="U312" s="93"/>
    </row>
    <row r="313" spans="1:21" x14ac:dyDescent="0.25">
      <c r="A313" s="93"/>
      <c r="B313" s="93"/>
      <c r="C313" s="93"/>
      <c r="D313" s="93"/>
      <c r="E313" s="93"/>
      <c r="F313" s="93"/>
      <c r="G313" s="93"/>
      <c r="H313" s="93"/>
      <c r="I313" s="93"/>
      <c r="J313" s="93"/>
      <c r="K313" s="93"/>
      <c r="L313" s="93"/>
      <c r="M313" s="93"/>
      <c r="N313" s="93"/>
      <c r="O313" s="93"/>
      <c r="P313" s="93"/>
      <c r="Q313" s="93"/>
      <c r="R313" s="93"/>
      <c r="S313" s="93"/>
      <c r="T313" s="93"/>
      <c r="U313" s="93"/>
    </row>
    <row r="314" spans="1:21" x14ac:dyDescent="0.25">
      <c r="A314" s="93"/>
      <c r="B314" s="93"/>
      <c r="C314" s="93"/>
      <c r="D314" s="93"/>
      <c r="E314" s="93"/>
      <c r="F314" s="93"/>
      <c r="G314" s="93"/>
      <c r="H314" s="93"/>
      <c r="I314" s="93"/>
      <c r="J314" s="93"/>
      <c r="K314" s="93"/>
      <c r="L314" s="93"/>
      <c r="M314" s="93"/>
      <c r="N314" s="93"/>
      <c r="O314" s="93"/>
      <c r="P314" s="93"/>
      <c r="Q314" s="93"/>
      <c r="R314" s="93"/>
      <c r="S314" s="93"/>
      <c r="T314" s="93"/>
      <c r="U314" s="93"/>
    </row>
    <row r="315" spans="1:21" x14ac:dyDescent="0.25">
      <c r="A315" s="93"/>
      <c r="B315" s="93"/>
      <c r="C315" s="93"/>
      <c r="D315" s="93"/>
      <c r="E315" s="93"/>
      <c r="F315" s="93"/>
      <c r="G315" s="93"/>
      <c r="H315" s="93"/>
      <c r="I315" s="93"/>
      <c r="J315" s="93"/>
      <c r="K315" s="93"/>
      <c r="L315" s="93"/>
      <c r="M315" s="93"/>
      <c r="N315" s="93"/>
      <c r="O315" s="93"/>
      <c r="P315" s="93"/>
      <c r="Q315" s="93"/>
      <c r="R315" s="93"/>
      <c r="S315" s="93"/>
      <c r="T315" s="93"/>
      <c r="U315" s="93"/>
    </row>
    <row r="316" spans="1:21" x14ac:dyDescent="0.25">
      <c r="A316" s="93"/>
      <c r="B316" s="93"/>
      <c r="C316" s="93"/>
      <c r="D316" s="93"/>
      <c r="E316" s="93"/>
      <c r="F316" s="93"/>
      <c r="G316" s="93"/>
      <c r="H316" s="93"/>
      <c r="I316" s="93"/>
      <c r="J316" s="93"/>
      <c r="K316" s="93"/>
      <c r="L316" s="93"/>
      <c r="M316" s="93"/>
      <c r="N316" s="93"/>
      <c r="O316" s="93"/>
      <c r="P316" s="93"/>
      <c r="Q316" s="93"/>
      <c r="R316" s="93"/>
      <c r="S316" s="93"/>
      <c r="T316" s="93"/>
      <c r="U316" s="93"/>
    </row>
    <row r="317" spans="1:21" x14ac:dyDescent="0.25">
      <c r="A317" s="93"/>
      <c r="B317" s="93"/>
      <c r="C317" s="93"/>
      <c r="D317" s="93"/>
      <c r="E317" s="93"/>
      <c r="F317" s="93"/>
      <c r="G317" s="93"/>
      <c r="H317" s="93"/>
      <c r="I317" s="93"/>
      <c r="J317" s="93"/>
      <c r="K317" s="93"/>
      <c r="L317" s="93"/>
      <c r="M317" s="93"/>
      <c r="N317" s="93"/>
      <c r="O317" s="93"/>
      <c r="P317" s="93"/>
      <c r="Q317" s="93"/>
      <c r="R317" s="93"/>
      <c r="S317" s="93"/>
      <c r="T317" s="93"/>
      <c r="U317" s="93"/>
    </row>
    <row r="318" spans="1:21" x14ac:dyDescent="0.25">
      <c r="A318" s="93"/>
      <c r="B318" s="93"/>
      <c r="C318" s="93"/>
      <c r="D318" s="93"/>
      <c r="E318" s="93"/>
      <c r="F318" s="93"/>
      <c r="G318" s="93"/>
      <c r="H318" s="93"/>
      <c r="I318" s="93"/>
      <c r="J318" s="93"/>
      <c r="K318" s="93"/>
      <c r="L318" s="93"/>
      <c r="M318" s="93"/>
      <c r="N318" s="93"/>
      <c r="O318" s="93"/>
      <c r="P318" s="93"/>
      <c r="Q318" s="93"/>
      <c r="R318" s="93"/>
      <c r="S318" s="93"/>
      <c r="T318" s="93"/>
      <c r="U318" s="93"/>
    </row>
    <row r="319" spans="1:21" x14ac:dyDescent="0.25">
      <c r="A319" s="93"/>
      <c r="B319" s="93"/>
      <c r="C319" s="93"/>
      <c r="D319" s="93"/>
      <c r="E319" s="93"/>
      <c r="F319" s="93"/>
      <c r="G319" s="93"/>
      <c r="H319" s="93"/>
      <c r="I319" s="93"/>
      <c r="J319" s="93"/>
      <c r="K319" s="93"/>
      <c r="L319" s="93"/>
      <c r="M319" s="93"/>
      <c r="N319" s="93"/>
      <c r="O319" s="93"/>
      <c r="P319" s="93"/>
      <c r="Q319" s="93"/>
      <c r="R319" s="93"/>
      <c r="S319" s="93"/>
      <c r="T319" s="93"/>
      <c r="U319" s="93"/>
    </row>
    <row r="320" spans="1:21" x14ac:dyDescent="0.25">
      <c r="A320" s="93"/>
      <c r="B320" s="93"/>
      <c r="C320" s="93"/>
      <c r="D320" s="93"/>
      <c r="E320" s="93"/>
      <c r="F320" s="93"/>
      <c r="G320" s="93"/>
      <c r="H320" s="93"/>
      <c r="I320" s="93"/>
      <c r="J320" s="93"/>
      <c r="K320" s="93"/>
      <c r="L320" s="93"/>
      <c r="M320" s="93"/>
      <c r="N320" s="93"/>
      <c r="O320" s="93"/>
      <c r="P320" s="93"/>
      <c r="Q320" s="93"/>
      <c r="R320" s="93"/>
      <c r="S320" s="93"/>
      <c r="T320" s="93"/>
      <c r="U320" s="93"/>
    </row>
    <row r="321" spans="1:21" x14ac:dyDescent="0.25">
      <c r="A321" s="93"/>
      <c r="B321" s="93"/>
      <c r="C321" s="93"/>
      <c r="D321" s="93"/>
      <c r="E321" s="93"/>
      <c r="F321" s="93"/>
      <c r="G321" s="93"/>
      <c r="H321" s="93"/>
      <c r="I321" s="93"/>
      <c r="J321" s="93"/>
      <c r="K321" s="93"/>
      <c r="L321" s="93"/>
      <c r="M321" s="93"/>
      <c r="N321" s="93"/>
      <c r="O321" s="93"/>
      <c r="P321" s="93"/>
      <c r="Q321" s="93"/>
      <c r="R321" s="93"/>
      <c r="S321" s="93"/>
      <c r="T321" s="93"/>
      <c r="U321" s="93"/>
    </row>
    <row r="322" spans="1:21" x14ac:dyDescent="0.25">
      <c r="A322" s="93"/>
      <c r="B322" s="93"/>
      <c r="C322" s="93"/>
      <c r="D322" s="93"/>
      <c r="E322" s="93"/>
      <c r="F322" s="93"/>
      <c r="G322" s="93"/>
      <c r="H322" s="93"/>
      <c r="I322" s="93"/>
      <c r="J322" s="93"/>
      <c r="K322" s="93"/>
      <c r="L322" s="93"/>
      <c r="M322" s="93"/>
      <c r="N322" s="93"/>
      <c r="O322" s="93"/>
      <c r="P322" s="93"/>
      <c r="Q322" s="93"/>
      <c r="R322" s="93"/>
      <c r="S322" s="93"/>
      <c r="T322" s="93"/>
      <c r="U322" s="93"/>
    </row>
    <row r="323" spans="1:21" x14ac:dyDescent="0.25">
      <c r="A323" s="93"/>
      <c r="B323" s="93"/>
      <c r="C323" s="93"/>
      <c r="D323" s="93"/>
      <c r="E323" s="93"/>
      <c r="F323" s="93"/>
      <c r="G323" s="93"/>
      <c r="H323" s="93"/>
      <c r="I323" s="93"/>
      <c r="J323" s="93"/>
      <c r="K323" s="93"/>
      <c r="L323" s="93"/>
      <c r="M323" s="93"/>
      <c r="N323" s="93"/>
      <c r="O323" s="93"/>
      <c r="P323" s="93"/>
      <c r="Q323" s="93"/>
      <c r="R323" s="93"/>
      <c r="S323" s="93"/>
      <c r="T323" s="93"/>
      <c r="U323" s="93"/>
    </row>
    <row r="324" spans="1:21" x14ac:dyDescent="0.25">
      <c r="A324" s="93"/>
      <c r="B324" s="93"/>
      <c r="C324" s="93"/>
      <c r="D324" s="93"/>
      <c r="E324" s="93"/>
      <c r="F324" s="93"/>
      <c r="G324" s="93"/>
      <c r="H324" s="93"/>
      <c r="I324" s="93"/>
      <c r="J324" s="93"/>
      <c r="K324" s="93"/>
      <c r="L324" s="93"/>
      <c r="M324" s="93"/>
      <c r="N324" s="93"/>
      <c r="O324" s="93"/>
      <c r="P324" s="93"/>
      <c r="Q324" s="93"/>
      <c r="R324" s="93"/>
      <c r="S324" s="93"/>
      <c r="T324" s="93"/>
      <c r="U324" s="93"/>
    </row>
    <row r="325" spans="1:21" x14ac:dyDescent="0.25">
      <c r="A325" s="93"/>
      <c r="B325" s="93"/>
      <c r="C325" s="93"/>
      <c r="D325" s="93"/>
      <c r="E325" s="93"/>
      <c r="F325" s="93"/>
      <c r="G325" s="93"/>
      <c r="H325" s="93"/>
      <c r="I325" s="93"/>
      <c r="J325" s="93"/>
      <c r="K325" s="93"/>
      <c r="L325" s="93"/>
      <c r="M325" s="93"/>
      <c r="N325" s="93"/>
      <c r="O325" s="93"/>
      <c r="P325" s="93"/>
      <c r="Q325" s="93"/>
      <c r="R325" s="93"/>
      <c r="S325" s="93"/>
      <c r="T325" s="93"/>
      <c r="U325" s="93"/>
    </row>
    <row r="326" spans="1:21" x14ac:dyDescent="0.25">
      <c r="A326" s="93"/>
      <c r="B326" s="93"/>
      <c r="C326" s="93"/>
      <c r="D326" s="93"/>
      <c r="E326" s="93"/>
      <c r="F326" s="93"/>
      <c r="G326" s="93"/>
      <c r="H326" s="93"/>
      <c r="I326" s="93"/>
      <c r="J326" s="93"/>
      <c r="K326" s="93"/>
      <c r="L326" s="93"/>
      <c r="M326" s="93"/>
      <c r="N326" s="93"/>
      <c r="O326" s="93"/>
      <c r="P326" s="93"/>
      <c r="Q326" s="93"/>
      <c r="R326" s="93"/>
      <c r="S326" s="93"/>
      <c r="T326" s="93"/>
      <c r="U326" s="93"/>
    </row>
    <row r="327" spans="1:21" x14ac:dyDescent="0.25">
      <c r="A327" s="93"/>
      <c r="B327" s="93"/>
      <c r="C327" s="93"/>
      <c r="D327" s="93"/>
      <c r="E327" s="93"/>
      <c r="F327" s="93"/>
      <c r="G327" s="93"/>
      <c r="H327" s="93"/>
      <c r="I327" s="93"/>
      <c r="J327" s="93"/>
      <c r="K327" s="93"/>
      <c r="L327" s="93"/>
      <c r="M327" s="93"/>
      <c r="N327" s="93"/>
      <c r="O327" s="93"/>
      <c r="P327" s="93"/>
      <c r="Q327" s="93"/>
      <c r="R327" s="93"/>
      <c r="S327" s="93"/>
      <c r="T327" s="93"/>
      <c r="U327" s="93"/>
    </row>
    <row r="328" spans="1:21" x14ac:dyDescent="0.25">
      <c r="A328" s="93"/>
      <c r="B328" s="93"/>
      <c r="C328" s="93"/>
      <c r="D328" s="93"/>
      <c r="E328" s="93"/>
      <c r="F328" s="93"/>
      <c r="G328" s="93"/>
      <c r="H328" s="93"/>
      <c r="I328" s="93"/>
      <c r="J328" s="93"/>
      <c r="K328" s="93"/>
      <c r="L328" s="93"/>
      <c r="M328" s="93"/>
      <c r="N328" s="93"/>
      <c r="O328" s="93"/>
      <c r="P328" s="93"/>
      <c r="Q328" s="93"/>
      <c r="R328" s="93"/>
      <c r="S328" s="93"/>
      <c r="T328" s="93"/>
      <c r="U328" s="93"/>
    </row>
    <row r="329" spans="1:21" x14ac:dyDescent="0.25">
      <c r="A329" s="93"/>
      <c r="B329" s="93"/>
      <c r="C329" s="93"/>
      <c r="D329" s="93"/>
      <c r="E329" s="93"/>
      <c r="F329" s="93"/>
      <c r="G329" s="93"/>
      <c r="H329" s="93"/>
      <c r="I329" s="93"/>
      <c r="J329" s="93"/>
      <c r="K329" s="93"/>
      <c r="L329" s="93"/>
      <c r="M329" s="93"/>
      <c r="N329" s="93"/>
      <c r="O329" s="93"/>
      <c r="P329" s="93"/>
      <c r="Q329" s="93"/>
      <c r="R329" s="93"/>
      <c r="S329" s="93"/>
      <c r="T329" s="93"/>
      <c r="U329" s="93"/>
    </row>
    <row r="330" spans="1:21" x14ac:dyDescent="0.25">
      <c r="A330" s="93"/>
      <c r="B330" s="93"/>
      <c r="C330" s="93"/>
      <c r="D330" s="93"/>
      <c r="E330" s="93"/>
      <c r="F330" s="93"/>
      <c r="G330" s="93"/>
      <c r="H330" s="93"/>
      <c r="I330" s="93"/>
      <c r="J330" s="93"/>
      <c r="K330" s="93"/>
      <c r="L330" s="93"/>
      <c r="M330" s="93"/>
      <c r="N330" s="93"/>
      <c r="O330" s="93"/>
      <c r="P330" s="93"/>
      <c r="Q330" s="93"/>
      <c r="R330" s="93"/>
      <c r="S330" s="93"/>
      <c r="T330" s="93"/>
      <c r="U330" s="93"/>
    </row>
    <row r="331" spans="1:21" x14ac:dyDescent="0.25">
      <c r="A331" s="93"/>
      <c r="B331" s="93"/>
      <c r="C331" s="93"/>
      <c r="D331" s="93"/>
      <c r="E331" s="93"/>
      <c r="F331" s="93"/>
      <c r="G331" s="93"/>
      <c r="H331" s="93"/>
      <c r="I331" s="93"/>
      <c r="J331" s="93"/>
      <c r="K331" s="93"/>
      <c r="L331" s="93"/>
      <c r="M331" s="93"/>
      <c r="N331" s="93"/>
      <c r="O331" s="93"/>
      <c r="P331" s="93"/>
      <c r="Q331" s="93"/>
      <c r="R331" s="93"/>
      <c r="S331" s="93"/>
      <c r="T331" s="93"/>
      <c r="U331" s="93"/>
    </row>
    <row r="332" spans="1:21" x14ac:dyDescent="0.25">
      <c r="A332" s="93"/>
      <c r="B332" s="93"/>
      <c r="C332" s="93"/>
      <c r="D332" s="93"/>
      <c r="E332" s="93"/>
      <c r="F332" s="93"/>
      <c r="G332" s="93"/>
      <c r="H332" s="93"/>
      <c r="I332" s="93"/>
      <c r="J332" s="93"/>
      <c r="K332" s="93"/>
      <c r="L332" s="93"/>
      <c r="M332" s="93"/>
      <c r="N332" s="93"/>
      <c r="O332" s="93"/>
      <c r="P332" s="93"/>
      <c r="Q332" s="93"/>
      <c r="R332" s="93"/>
      <c r="S332" s="93"/>
      <c r="T332" s="93"/>
      <c r="U332" s="93"/>
    </row>
    <row r="333" spans="1:21" x14ac:dyDescent="0.25">
      <c r="A333" s="93"/>
      <c r="B333" s="93"/>
      <c r="C333" s="93"/>
      <c r="D333" s="93"/>
      <c r="E333" s="93"/>
      <c r="F333" s="93"/>
      <c r="G333" s="93"/>
      <c r="H333" s="93"/>
      <c r="I333" s="93"/>
      <c r="J333" s="93"/>
      <c r="K333" s="93"/>
      <c r="L333" s="93"/>
      <c r="M333" s="93"/>
      <c r="N333" s="93"/>
      <c r="O333" s="93"/>
      <c r="P333" s="93"/>
      <c r="Q333" s="93"/>
      <c r="R333" s="93"/>
      <c r="S333" s="93"/>
      <c r="T333" s="93"/>
      <c r="U333" s="93"/>
    </row>
    <row r="334" spans="1:21" x14ac:dyDescent="0.25">
      <c r="A334" s="93"/>
      <c r="B334" s="93"/>
      <c r="C334" s="93"/>
      <c r="D334" s="93"/>
      <c r="E334" s="93"/>
      <c r="F334" s="93"/>
      <c r="G334" s="93"/>
      <c r="H334" s="93"/>
      <c r="I334" s="93"/>
      <c r="J334" s="93"/>
      <c r="K334" s="93"/>
      <c r="L334" s="93"/>
      <c r="M334" s="93"/>
      <c r="N334" s="93"/>
      <c r="O334" s="93"/>
      <c r="P334" s="93"/>
      <c r="Q334" s="93"/>
      <c r="R334" s="93"/>
      <c r="S334" s="93"/>
      <c r="T334" s="93"/>
      <c r="U334" s="93"/>
    </row>
    <row r="335" spans="1:21" x14ac:dyDescent="0.25">
      <c r="A335" s="93"/>
      <c r="B335" s="93"/>
      <c r="C335" s="93"/>
      <c r="D335" s="93"/>
      <c r="E335" s="93"/>
      <c r="F335" s="93"/>
      <c r="G335" s="93"/>
      <c r="H335" s="93"/>
      <c r="I335" s="93"/>
      <c r="J335" s="93"/>
      <c r="K335" s="93"/>
      <c r="L335" s="93"/>
      <c r="M335" s="93"/>
      <c r="N335" s="93"/>
      <c r="O335" s="93"/>
      <c r="P335" s="93"/>
      <c r="Q335" s="93"/>
      <c r="R335" s="93"/>
      <c r="S335" s="93"/>
      <c r="T335" s="93"/>
      <c r="U335" s="93"/>
    </row>
    <row r="336" spans="1:21" x14ac:dyDescent="0.25">
      <c r="A336" s="93"/>
      <c r="B336" s="93"/>
      <c r="C336" s="93"/>
      <c r="D336" s="93"/>
      <c r="E336" s="93"/>
      <c r="F336" s="93"/>
      <c r="G336" s="93"/>
      <c r="H336" s="93"/>
      <c r="I336" s="93"/>
      <c r="J336" s="93"/>
      <c r="K336" s="93"/>
      <c r="L336" s="93"/>
      <c r="M336" s="93"/>
      <c r="N336" s="93"/>
      <c r="O336" s="93"/>
      <c r="P336" s="93"/>
      <c r="Q336" s="93"/>
      <c r="R336" s="93"/>
      <c r="S336" s="93"/>
      <c r="T336" s="93"/>
      <c r="U336" s="93"/>
    </row>
    <row r="337" spans="1:21" x14ac:dyDescent="0.25">
      <c r="A337" s="93"/>
      <c r="B337" s="93"/>
      <c r="C337" s="93"/>
      <c r="D337" s="93"/>
      <c r="E337" s="93"/>
      <c r="F337" s="93"/>
      <c r="G337" s="93"/>
      <c r="H337" s="93"/>
      <c r="I337" s="93"/>
      <c r="J337" s="93"/>
      <c r="K337" s="93"/>
      <c r="L337" s="93"/>
      <c r="M337" s="93"/>
      <c r="N337" s="93"/>
      <c r="O337" s="93"/>
      <c r="P337" s="93"/>
      <c r="Q337" s="93"/>
      <c r="R337" s="93"/>
      <c r="S337" s="93"/>
      <c r="T337" s="93"/>
      <c r="U337" s="93"/>
    </row>
    <row r="338" spans="1:21" x14ac:dyDescent="0.25">
      <c r="A338" s="93"/>
      <c r="B338" s="93"/>
      <c r="C338" s="93"/>
      <c r="D338" s="93"/>
      <c r="E338" s="93"/>
      <c r="F338" s="93"/>
      <c r="G338" s="93"/>
      <c r="H338" s="93"/>
      <c r="I338" s="93"/>
      <c r="J338" s="93"/>
      <c r="K338" s="93"/>
      <c r="L338" s="93"/>
      <c r="M338" s="93"/>
      <c r="N338" s="93"/>
      <c r="O338" s="93"/>
      <c r="P338" s="93"/>
      <c r="Q338" s="93"/>
      <c r="R338" s="93"/>
      <c r="S338" s="93"/>
      <c r="T338" s="93"/>
      <c r="U338" s="93"/>
    </row>
    <row r="339" spans="1:21" x14ac:dyDescent="0.25">
      <c r="A339" s="93"/>
      <c r="B339" s="93"/>
      <c r="C339" s="93"/>
      <c r="D339" s="93"/>
      <c r="E339" s="93"/>
      <c r="F339" s="93"/>
      <c r="G339" s="93"/>
      <c r="H339" s="93"/>
      <c r="I339" s="93"/>
      <c r="J339" s="93"/>
      <c r="K339" s="93"/>
      <c r="L339" s="93"/>
      <c r="M339" s="93"/>
      <c r="N339" s="93"/>
      <c r="O339" s="93"/>
      <c r="P339" s="93"/>
      <c r="Q339" s="93"/>
      <c r="R339" s="93"/>
      <c r="S339" s="93"/>
      <c r="T339" s="93"/>
      <c r="U339" s="93"/>
    </row>
    <row r="340" spans="1:21" x14ac:dyDescent="0.25">
      <c r="A340" s="93"/>
      <c r="B340" s="93"/>
      <c r="C340" s="93"/>
      <c r="D340" s="93"/>
      <c r="E340" s="93"/>
      <c r="F340" s="93"/>
      <c r="G340" s="93"/>
      <c r="H340" s="93"/>
      <c r="I340" s="93"/>
      <c r="J340" s="93"/>
      <c r="K340" s="93"/>
      <c r="L340" s="93"/>
      <c r="M340" s="93"/>
      <c r="N340" s="93"/>
      <c r="O340" s="93"/>
      <c r="P340" s="93"/>
      <c r="Q340" s="93"/>
      <c r="R340" s="93"/>
      <c r="S340" s="93"/>
      <c r="T340" s="93"/>
      <c r="U340" s="93"/>
    </row>
    <row r="341" spans="1:21" x14ac:dyDescent="0.25">
      <c r="A341" s="93"/>
      <c r="B341" s="93"/>
      <c r="C341" s="93"/>
      <c r="D341" s="93"/>
      <c r="E341" s="93"/>
      <c r="F341" s="93"/>
      <c r="G341" s="93"/>
      <c r="H341" s="93"/>
      <c r="I341" s="93"/>
      <c r="J341" s="93"/>
      <c r="K341" s="93"/>
      <c r="L341" s="93"/>
      <c r="M341" s="93"/>
      <c r="N341" s="93"/>
      <c r="O341" s="93"/>
      <c r="P341" s="93"/>
      <c r="Q341" s="93"/>
      <c r="R341" s="93"/>
      <c r="S341" s="93"/>
      <c r="T341" s="93"/>
      <c r="U341" s="93"/>
    </row>
    <row r="342" spans="1:21" x14ac:dyDescent="0.25">
      <c r="A342" s="93"/>
      <c r="B342" s="93"/>
      <c r="C342" s="93"/>
      <c r="D342" s="93"/>
      <c r="E342" s="93"/>
      <c r="F342" s="93"/>
      <c r="G342" s="93"/>
      <c r="H342" s="93"/>
      <c r="I342" s="93"/>
      <c r="J342" s="93"/>
      <c r="K342" s="93"/>
      <c r="L342" s="93"/>
      <c r="M342" s="93"/>
      <c r="N342" s="93"/>
      <c r="O342" s="93"/>
      <c r="P342" s="93"/>
      <c r="Q342" s="93"/>
      <c r="R342" s="93"/>
      <c r="S342" s="93"/>
      <c r="T342" s="93"/>
      <c r="U342" s="93"/>
    </row>
    <row r="343" spans="1:21" x14ac:dyDescent="0.25">
      <c r="A343" s="93"/>
      <c r="B343" s="93"/>
      <c r="C343" s="93"/>
      <c r="D343" s="93"/>
      <c r="E343" s="93"/>
      <c r="F343" s="93"/>
      <c r="G343" s="93"/>
      <c r="H343" s="93"/>
      <c r="I343" s="93"/>
      <c r="J343" s="93"/>
      <c r="K343" s="93"/>
      <c r="L343" s="93"/>
      <c r="M343" s="93"/>
      <c r="N343" s="93"/>
      <c r="O343" s="93"/>
      <c r="P343" s="93"/>
      <c r="Q343" s="93"/>
      <c r="R343" s="93"/>
      <c r="S343" s="93"/>
      <c r="T343" s="93"/>
      <c r="U343" s="93"/>
    </row>
    <row r="344" spans="1:21" x14ac:dyDescent="0.25">
      <c r="A344" s="93"/>
      <c r="B344" s="93"/>
      <c r="C344" s="93"/>
      <c r="D344" s="93"/>
      <c r="E344" s="93"/>
      <c r="F344" s="93"/>
      <c r="G344" s="93"/>
      <c r="H344" s="93"/>
      <c r="I344" s="93"/>
      <c r="J344" s="93"/>
      <c r="K344" s="93"/>
      <c r="L344" s="93"/>
      <c r="M344" s="93"/>
      <c r="N344" s="93"/>
      <c r="O344" s="93"/>
      <c r="P344" s="93"/>
      <c r="Q344" s="93"/>
      <c r="R344" s="93"/>
      <c r="S344" s="93"/>
      <c r="T344" s="93"/>
      <c r="U344" s="93"/>
    </row>
    <row r="345" spans="1:21" x14ac:dyDescent="0.25">
      <c r="A345" s="93"/>
      <c r="B345" s="93"/>
      <c r="C345" s="93"/>
      <c r="D345" s="93"/>
      <c r="E345" s="93"/>
      <c r="F345" s="93"/>
      <c r="G345" s="93"/>
      <c r="H345" s="93"/>
      <c r="I345" s="93"/>
      <c r="J345" s="93"/>
      <c r="K345" s="93"/>
      <c r="L345" s="93"/>
      <c r="M345" s="93"/>
      <c r="N345" s="93"/>
      <c r="O345" s="93"/>
      <c r="P345" s="93"/>
      <c r="Q345" s="93"/>
      <c r="R345" s="93"/>
      <c r="S345" s="93"/>
      <c r="T345" s="93"/>
      <c r="U345" s="93"/>
    </row>
    <row r="346" spans="1:21" x14ac:dyDescent="0.25">
      <c r="A346" s="93"/>
      <c r="B346" s="93"/>
      <c r="C346" s="93"/>
      <c r="D346" s="93"/>
      <c r="E346" s="93"/>
      <c r="F346" s="93"/>
      <c r="G346" s="93"/>
      <c r="H346" s="93"/>
      <c r="I346" s="93"/>
      <c r="J346" s="93"/>
      <c r="K346" s="93"/>
      <c r="L346" s="93"/>
      <c r="M346" s="93"/>
      <c r="N346" s="93"/>
      <c r="O346" s="93"/>
      <c r="P346" s="93"/>
      <c r="Q346" s="93"/>
      <c r="R346" s="93"/>
      <c r="S346" s="93"/>
      <c r="T346" s="93"/>
      <c r="U346" s="93"/>
    </row>
    <row r="347" spans="1:21" x14ac:dyDescent="0.25">
      <c r="A347" s="93"/>
      <c r="B347" s="93"/>
      <c r="C347" s="93"/>
      <c r="D347" s="93"/>
      <c r="E347" s="93"/>
      <c r="F347" s="93"/>
      <c r="G347" s="93"/>
      <c r="H347" s="93"/>
      <c r="I347" s="93"/>
      <c r="J347" s="93"/>
      <c r="K347" s="93"/>
      <c r="L347" s="93"/>
      <c r="M347" s="93"/>
      <c r="N347" s="93"/>
      <c r="O347" s="93"/>
      <c r="P347" s="93"/>
      <c r="Q347" s="93"/>
      <c r="R347" s="93"/>
      <c r="S347" s="93"/>
      <c r="T347" s="93"/>
      <c r="U347" s="93"/>
    </row>
    <row r="348" spans="1:21" x14ac:dyDescent="0.25">
      <c r="A348" s="93"/>
      <c r="B348" s="93"/>
      <c r="C348" s="93"/>
      <c r="D348" s="93"/>
      <c r="E348" s="93"/>
      <c r="F348" s="93"/>
      <c r="G348" s="93"/>
      <c r="H348" s="93"/>
      <c r="I348" s="93"/>
      <c r="J348" s="93"/>
      <c r="K348" s="93"/>
      <c r="L348" s="93"/>
      <c r="M348" s="93"/>
      <c r="N348" s="93"/>
      <c r="O348" s="93"/>
      <c r="P348" s="93"/>
      <c r="Q348" s="93"/>
      <c r="R348" s="93"/>
      <c r="S348" s="93"/>
      <c r="T348" s="93"/>
      <c r="U348" s="93"/>
    </row>
    <row r="349" spans="1:21" x14ac:dyDescent="0.25">
      <c r="A349" s="93"/>
      <c r="B349" s="93"/>
      <c r="C349" s="93"/>
      <c r="D349" s="93"/>
      <c r="E349" s="93"/>
      <c r="F349" s="93"/>
      <c r="G349" s="93"/>
      <c r="H349" s="93"/>
      <c r="I349" s="93"/>
      <c r="J349" s="93"/>
      <c r="K349" s="93"/>
      <c r="L349" s="93"/>
      <c r="M349" s="93"/>
      <c r="N349" s="93"/>
      <c r="O349" s="93"/>
      <c r="P349" s="93"/>
      <c r="Q349" s="93"/>
      <c r="R349" s="93"/>
      <c r="S349" s="93"/>
      <c r="T349" s="93"/>
      <c r="U349" s="93"/>
    </row>
    <row r="350" spans="1:21" x14ac:dyDescent="0.25">
      <c r="A350" s="93"/>
      <c r="B350" s="93"/>
      <c r="C350" s="93"/>
      <c r="D350" s="93"/>
      <c r="E350" s="93"/>
      <c r="F350" s="93"/>
      <c r="G350" s="93"/>
      <c r="H350" s="93"/>
      <c r="I350" s="93"/>
      <c r="J350" s="93"/>
      <c r="K350" s="93"/>
      <c r="L350" s="93"/>
      <c r="M350" s="93"/>
      <c r="N350" s="93"/>
      <c r="O350" s="93"/>
      <c r="P350" s="93"/>
      <c r="Q350" s="93"/>
      <c r="R350" s="93"/>
      <c r="S350" s="93"/>
      <c r="T350" s="93"/>
      <c r="U350" s="93"/>
    </row>
    <row r="351" spans="1:21" x14ac:dyDescent="0.25">
      <c r="A351" s="93"/>
      <c r="B351" s="93"/>
      <c r="C351" s="93"/>
      <c r="D351" s="93"/>
      <c r="E351" s="93"/>
      <c r="F351" s="93"/>
      <c r="G351" s="93"/>
      <c r="H351" s="93"/>
      <c r="I351" s="93"/>
      <c r="J351" s="93"/>
      <c r="K351" s="93"/>
      <c r="L351" s="93"/>
      <c r="M351" s="93"/>
      <c r="N351" s="93"/>
      <c r="O351" s="93"/>
      <c r="P351" s="93"/>
      <c r="Q351" s="93"/>
      <c r="R351" s="93"/>
      <c r="S351" s="93"/>
      <c r="T351" s="93"/>
      <c r="U351" s="93"/>
    </row>
    <row r="352" spans="1:21" x14ac:dyDescent="0.25">
      <c r="A352" s="93"/>
      <c r="B352" s="93"/>
      <c r="C352" s="93"/>
      <c r="D352" s="93"/>
      <c r="E352" s="93"/>
      <c r="F352" s="93"/>
      <c r="G352" s="93"/>
      <c r="H352" s="93"/>
      <c r="I352" s="93"/>
      <c r="J352" s="93"/>
      <c r="K352" s="93"/>
      <c r="L352" s="93"/>
      <c r="M352" s="93"/>
      <c r="N352" s="93"/>
      <c r="O352" s="93"/>
      <c r="P352" s="93"/>
      <c r="Q352" s="93"/>
      <c r="R352" s="93"/>
      <c r="S352" s="93"/>
      <c r="T352" s="93"/>
      <c r="U352" s="93"/>
    </row>
    <row r="353" spans="1:21" x14ac:dyDescent="0.25">
      <c r="A353" s="93"/>
      <c r="B353" s="93"/>
      <c r="C353" s="93"/>
      <c r="D353" s="93"/>
      <c r="E353" s="93"/>
      <c r="F353" s="93"/>
      <c r="G353" s="93"/>
      <c r="H353" s="93"/>
      <c r="I353" s="93"/>
      <c r="J353" s="93"/>
      <c r="K353" s="93"/>
      <c r="L353" s="93"/>
      <c r="M353" s="93"/>
      <c r="N353" s="93"/>
      <c r="O353" s="93"/>
      <c r="P353" s="93"/>
      <c r="Q353" s="93"/>
      <c r="R353" s="93"/>
      <c r="S353" s="93"/>
      <c r="T353" s="93"/>
      <c r="U353" s="93"/>
    </row>
    <row r="354" spans="1:21" x14ac:dyDescent="0.25">
      <c r="A354" s="93"/>
      <c r="B354" s="93"/>
      <c r="C354" s="93"/>
      <c r="D354" s="93"/>
      <c r="E354" s="93"/>
      <c r="F354" s="93"/>
      <c r="G354" s="93"/>
      <c r="H354" s="93"/>
      <c r="I354" s="93"/>
      <c r="J354" s="93"/>
      <c r="K354" s="93"/>
      <c r="L354" s="93"/>
      <c r="M354" s="93"/>
      <c r="N354" s="93"/>
      <c r="O354" s="93"/>
      <c r="P354" s="93"/>
      <c r="Q354" s="93"/>
      <c r="R354" s="93"/>
      <c r="S354" s="93"/>
      <c r="T354" s="93"/>
      <c r="U354" s="93"/>
    </row>
    <row r="355" spans="1:21" x14ac:dyDescent="0.25">
      <c r="A355" s="93"/>
      <c r="B355" s="93"/>
      <c r="C355" s="93"/>
      <c r="D355" s="93"/>
      <c r="E355" s="93"/>
      <c r="F355" s="93"/>
      <c r="G355" s="93"/>
      <c r="H355" s="93"/>
      <c r="I355" s="93"/>
      <c r="J355" s="93"/>
      <c r="K355" s="93"/>
      <c r="L355" s="93"/>
      <c r="M355" s="93"/>
      <c r="N355" s="93"/>
      <c r="O355" s="93"/>
      <c r="P355" s="93"/>
      <c r="Q355" s="93"/>
      <c r="R355" s="93"/>
      <c r="S355" s="93"/>
      <c r="T355" s="93"/>
      <c r="U355" s="93"/>
    </row>
    <row r="356" spans="1:21" x14ac:dyDescent="0.25">
      <c r="A356" s="93"/>
      <c r="B356" s="93"/>
      <c r="C356" s="93"/>
      <c r="D356" s="93"/>
      <c r="E356" s="93"/>
      <c r="F356" s="93"/>
      <c r="G356" s="93"/>
      <c r="H356" s="93"/>
      <c r="I356" s="93"/>
      <c r="J356" s="93"/>
      <c r="K356" s="93"/>
      <c r="L356" s="93"/>
      <c r="M356" s="93"/>
      <c r="N356" s="93"/>
      <c r="O356" s="93"/>
      <c r="P356" s="93"/>
      <c r="Q356" s="93"/>
      <c r="R356" s="93"/>
      <c r="S356" s="93"/>
      <c r="T356" s="93"/>
      <c r="U356" s="93"/>
    </row>
    <row r="357" spans="1:21" x14ac:dyDescent="0.25">
      <c r="A357" s="93"/>
      <c r="B357" s="93"/>
      <c r="C357" s="93"/>
      <c r="D357" s="93"/>
      <c r="E357" s="93"/>
      <c r="F357" s="93"/>
      <c r="G357" s="93"/>
      <c r="H357" s="93"/>
      <c r="I357" s="93"/>
      <c r="J357" s="93"/>
      <c r="K357" s="93"/>
      <c r="L357" s="93"/>
      <c r="M357" s="93"/>
      <c r="N357" s="93"/>
      <c r="O357" s="93"/>
      <c r="P357" s="93"/>
      <c r="Q357" s="93"/>
      <c r="R357" s="93"/>
      <c r="S357" s="93"/>
      <c r="T357" s="93"/>
      <c r="U357" s="93"/>
    </row>
    <row r="358" spans="1:21" x14ac:dyDescent="0.25">
      <c r="A358" s="93"/>
      <c r="B358" s="93"/>
      <c r="C358" s="93"/>
      <c r="D358" s="93"/>
      <c r="E358" s="93"/>
      <c r="F358" s="93"/>
      <c r="G358" s="93"/>
      <c r="H358" s="93"/>
      <c r="I358" s="93"/>
      <c r="J358" s="93"/>
      <c r="K358" s="93"/>
      <c r="L358" s="93"/>
      <c r="M358" s="93"/>
      <c r="N358" s="93"/>
      <c r="O358" s="93"/>
      <c r="P358" s="93"/>
      <c r="Q358" s="93"/>
      <c r="R358" s="93"/>
      <c r="S358" s="93"/>
      <c r="T358" s="93"/>
      <c r="U358" s="93"/>
    </row>
    <row r="359" spans="1:21" x14ac:dyDescent="0.25">
      <c r="A359" s="93"/>
      <c r="B359" s="93"/>
      <c r="C359" s="93"/>
      <c r="D359" s="93"/>
      <c r="E359" s="93"/>
      <c r="F359" s="93"/>
      <c r="G359" s="93"/>
      <c r="H359" s="93"/>
      <c r="I359" s="93"/>
      <c r="J359" s="93"/>
      <c r="K359" s="93"/>
      <c r="L359" s="93"/>
      <c r="M359" s="93"/>
      <c r="N359" s="93"/>
      <c r="O359" s="93"/>
      <c r="P359" s="93"/>
      <c r="Q359" s="93"/>
      <c r="R359" s="93"/>
      <c r="S359" s="93"/>
      <c r="T359" s="93"/>
      <c r="U359" s="93"/>
    </row>
    <row r="360" spans="1:21" x14ac:dyDescent="0.25">
      <c r="A360" s="93"/>
      <c r="B360" s="93"/>
      <c r="C360" s="93"/>
      <c r="D360" s="93"/>
      <c r="E360" s="93"/>
      <c r="F360" s="93"/>
      <c r="G360" s="93"/>
      <c r="H360" s="93"/>
      <c r="I360" s="93"/>
      <c r="J360" s="93"/>
      <c r="K360" s="93"/>
      <c r="L360" s="93"/>
      <c r="M360" s="93"/>
      <c r="N360" s="93"/>
      <c r="O360" s="93"/>
      <c r="P360" s="93"/>
      <c r="Q360" s="93"/>
      <c r="R360" s="93"/>
      <c r="S360" s="93"/>
      <c r="T360" s="93"/>
      <c r="U360" s="93"/>
    </row>
    <row r="361" spans="1:21" x14ac:dyDescent="0.25">
      <c r="A361" s="93"/>
      <c r="B361" s="93"/>
      <c r="C361" s="93"/>
      <c r="D361" s="93"/>
      <c r="E361" s="93"/>
      <c r="F361" s="93"/>
      <c r="G361" s="93"/>
      <c r="H361" s="93"/>
      <c r="I361" s="93"/>
      <c r="J361" s="93"/>
      <c r="K361" s="93"/>
      <c r="L361" s="93"/>
      <c r="M361" s="93"/>
      <c r="N361" s="93"/>
      <c r="O361" s="93"/>
      <c r="P361" s="93"/>
      <c r="Q361" s="93"/>
      <c r="R361" s="93"/>
      <c r="S361" s="93"/>
      <c r="T361" s="93"/>
      <c r="U361" s="93"/>
    </row>
    <row r="362" spans="1:21" x14ac:dyDescent="0.25">
      <c r="A362" s="93"/>
      <c r="B362" s="93"/>
      <c r="C362" s="93"/>
      <c r="D362" s="93"/>
      <c r="E362" s="93"/>
      <c r="F362" s="93"/>
      <c r="G362" s="93"/>
      <c r="H362" s="93"/>
      <c r="I362" s="93"/>
      <c r="J362" s="93"/>
      <c r="K362" s="93"/>
      <c r="L362" s="93"/>
      <c r="M362" s="93"/>
      <c r="N362" s="93"/>
      <c r="O362" s="93"/>
      <c r="P362" s="93"/>
      <c r="Q362" s="93"/>
      <c r="R362" s="93"/>
      <c r="S362" s="93"/>
      <c r="T362" s="93"/>
      <c r="U362" s="93"/>
    </row>
    <row r="363" spans="1:21" x14ac:dyDescent="0.25">
      <c r="A363" s="93"/>
      <c r="B363" s="93"/>
      <c r="C363" s="93"/>
      <c r="D363" s="93"/>
      <c r="E363" s="93"/>
      <c r="F363" s="93"/>
      <c r="G363" s="93"/>
      <c r="H363" s="93"/>
      <c r="I363" s="93"/>
      <c r="J363" s="93"/>
      <c r="K363" s="93"/>
      <c r="L363" s="93"/>
      <c r="M363" s="93"/>
      <c r="N363" s="93"/>
      <c r="O363" s="93"/>
      <c r="P363" s="93"/>
      <c r="Q363" s="93"/>
      <c r="R363" s="93"/>
      <c r="S363" s="93"/>
      <c r="T363" s="93"/>
      <c r="U363" s="93"/>
    </row>
    <row r="364" spans="1:21" x14ac:dyDescent="0.25">
      <c r="A364" s="93"/>
      <c r="B364" s="93"/>
      <c r="C364" s="93"/>
      <c r="D364" s="93"/>
      <c r="E364" s="93"/>
      <c r="F364" s="93"/>
      <c r="G364" s="93"/>
      <c r="H364" s="93"/>
      <c r="I364" s="93"/>
      <c r="J364" s="93"/>
      <c r="K364" s="93"/>
      <c r="L364" s="93"/>
      <c r="M364" s="93"/>
      <c r="N364" s="93"/>
      <c r="O364" s="93"/>
      <c r="P364" s="93"/>
      <c r="Q364" s="93"/>
      <c r="R364" s="93"/>
      <c r="S364" s="93"/>
      <c r="T364" s="93"/>
      <c r="U364" s="93"/>
    </row>
    <row r="365" spans="1:21" x14ac:dyDescent="0.25">
      <c r="A365" s="93"/>
      <c r="B365" s="93"/>
      <c r="C365" s="93"/>
      <c r="D365" s="93"/>
      <c r="E365" s="93"/>
      <c r="F365" s="93"/>
      <c r="G365" s="93"/>
      <c r="H365" s="93"/>
      <c r="I365" s="93"/>
      <c r="J365" s="93"/>
      <c r="K365" s="93"/>
      <c r="L365" s="93"/>
      <c r="M365" s="93"/>
      <c r="N365" s="93"/>
      <c r="O365" s="93"/>
      <c r="P365" s="93"/>
      <c r="Q365" s="93"/>
      <c r="R365" s="93"/>
      <c r="S365" s="93"/>
      <c r="T365" s="93"/>
      <c r="U365" s="93"/>
    </row>
    <row r="366" spans="1:21" x14ac:dyDescent="0.25">
      <c r="A366" s="93"/>
      <c r="B366" s="93"/>
      <c r="C366" s="93"/>
      <c r="D366" s="93"/>
      <c r="E366" s="93"/>
      <c r="F366" s="93"/>
      <c r="G366" s="93"/>
      <c r="H366" s="93"/>
      <c r="I366" s="93"/>
      <c r="J366" s="93"/>
      <c r="K366" s="93"/>
      <c r="L366" s="93"/>
      <c r="M366" s="93"/>
      <c r="N366" s="93"/>
      <c r="O366" s="93"/>
      <c r="P366" s="93"/>
      <c r="Q366" s="93"/>
      <c r="R366" s="93"/>
      <c r="S366" s="93"/>
      <c r="T366" s="93"/>
      <c r="U366" s="93"/>
    </row>
    <row r="367" spans="1:21" x14ac:dyDescent="0.25">
      <c r="A367" s="93"/>
      <c r="B367" s="93"/>
      <c r="C367" s="93"/>
      <c r="D367" s="93"/>
      <c r="E367" s="93"/>
      <c r="F367" s="93"/>
      <c r="G367" s="93"/>
      <c r="H367" s="93"/>
      <c r="I367" s="93"/>
      <c r="J367" s="93"/>
      <c r="K367" s="93"/>
      <c r="L367" s="93"/>
      <c r="M367" s="93"/>
      <c r="N367" s="93"/>
      <c r="O367" s="93"/>
      <c r="P367" s="93"/>
      <c r="Q367" s="93"/>
      <c r="R367" s="93"/>
      <c r="S367" s="93"/>
      <c r="T367" s="93"/>
      <c r="U367" s="93"/>
    </row>
    <row r="368" spans="1:21" x14ac:dyDescent="0.25">
      <c r="A368" s="93"/>
      <c r="B368" s="93"/>
      <c r="C368" s="93"/>
      <c r="D368" s="93"/>
      <c r="E368" s="93"/>
      <c r="F368" s="93"/>
      <c r="G368" s="93"/>
      <c r="H368" s="93"/>
      <c r="I368" s="93"/>
      <c r="J368" s="93"/>
      <c r="K368" s="93"/>
      <c r="L368" s="93"/>
      <c r="M368" s="93"/>
      <c r="N368" s="93"/>
      <c r="O368" s="93"/>
      <c r="P368" s="93"/>
      <c r="Q368" s="93"/>
      <c r="R368" s="93"/>
      <c r="S368" s="93"/>
      <c r="T368" s="93"/>
      <c r="U368" s="93"/>
    </row>
    <row r="369" spans="1:21" x14ac:dyDescent="0.25">
      <c r="A369" s="93"/>
      <c r="B369" s="93"/>
      <c r="C369" s="93"/>
      <c r="D369" s="93"/>
      <c r="E369" s="93"/>
      <c r="F369" s="93"/>
      <c r="G369" s="93"/>
      <c r="H369" s="93"/>
      <c r="I369" s="93"/>
      <c r="J369" s="93"/>
      <c r="K369" s="93"/>
      <c r="L369" s="93"/>
      <c r="M369" s="93"/>
      <c r="N369" s="93"/>
      <c r="O369" s="93"/>
      <c r="P369" s="93"/>
      <c r="Q369" s="93"/>
      <c r="R369" s="93"/>
      <c r="S369" s="93"/>
      <c r="T369" s="93"/>
      <c r="U369" s="93"/>
    </row>
    <row r="370" spans="1:21" x14ac:dyDescent="0.25">
      <c r="A370" s="93"/>
      <c r="B370" s="93"/>
      <c r="C370" s="93"/>
      <c r="D370" s="93"/>
      <c r="E370" s="93"/>
      <c r="F370" s="93"/>
      <c r="G370" s="93"/>
      <c r="H370" s="93"/>
      <c r="I370" s="93"/>
      <c r="J370" s="93"/>
      <c r="K370" s="93"/>
      <c r="L370" s="93"/>
      <c r="M370" s="93"/>
      <c r="N370" s="93"/>
      <c r="O370" s="93"/>
      <c r="P370" s="93"/>
      <c r="Q370" s="93"/>
      <c r="R370" s="93"/>
      <c r="S370" s="93"/>
      <c r="T370" s="93"/>
      <c r="U370" s="93"/>
    </row>
    <row r="371" spans="1:21" x14ac:dyDescent="0.25">
      <c r="A371" s="93"/>
      <c r="B371" s="93"/>
      <c r="C371" s="93"/>
      <c r="D371" s="93"/>
      <c r="E371" s="93"/>
      <c r="F371" s="93"/>
      <c r="G371" s="93"/>
      <c r="H371" s="93"/>
      <c r="I371" s="93"/>
      <c r="J371" s="93"/>
      <c r="K371" s="93"/>
      <c r="L371" s="93"/>
      <c r="M371" s="93"/>
      <c r="N371" s="93"/>
      <c r="O371" s="93"/>
      <c r="P371" s="93"/>
      <c r="Q371" s="93"/>
      <c r="R371" s="93"/>
      <c r="S371" s="93"/>
      <c r="T371" s="93"/>
      <c r="U371" s="93"/>
    </row>
    <row r="372" spans="1:21" x14ac:dyDescent="0.25">
      <c r="A372" s="93"/>
      <c r="B372" s="93"/>
      <c r="C372" s="93"/>
      <c r="D372" s="93"/>
      <c r="E372" s="93"/>
      <c r="F372" s="93"/>
      <c r="G372" s="93"/>
      <c r="H372" s="93"/>
      <c r="I372" s="93"/>
      <c r="J372" s="93"/>
      <c r="K372" s="93"/>
      <c r="L372" s="93"/>
      <c r="M372" s="93"/>
      <c r="N372" s="93"/>
      <c r="O372" s="93"/>
      <c r="P372" s="93"/>
      <c r="Q372" s="93"/>
      <c r="R372" s="93"/>
      <c r="S372" s="93"/>
      <c r="T372" s="93"/>
      <c r="U372" s="93"/>
    </row>
    <row r="373" spans="1:21" x14ac:dyDescent="0.25">
      <c r="A373" s="93"/>
      <c r="B373" s="93"/>
      <c r="C373" s="93"/>
      <c r="D373" s="93"/>
      <c r="E373" s="93"/>
      <c r="F373" s="93"/>
      <c r="G373" s="93"/>
      <c r="H373" s="93"/>
      <c r="I373" s="93"/>
      <c r="J373" s="93"/>
      <c r="K373" s="93"/>
      <c r="L373" s="93"/>
      <c r="M373" s="93"/>
      <c r="N373" s="93"/>
      <c r="O373" s="93"/>
      <c r="P373" s="93"/>
      <c r="Q373" s="93"/>
      <c r="R373" s="93"/>
      <c r="S373" s="93"/>
      <c r="T373" s="93"/>
      <c r="U373" s="93"/>
    </row>
    <row r="374" spans="1:21" x14ac:dyDescent="0.25">
      <c r="A374" s="93"/>
      <c r="B374" s="93"/>
      <c r="C374" s="93"/>
      <c r="D374" s="93"/>
      <c r="E374" s="93"/>
      <c r="F374" s="93"/>
      <c r="G374" s="93"/>
      <c r="H374" s="93"/>
      <c r="I374" s="93"/>
      <c r="J374" s="93"/>
      <c r="K374" s="93"/>
      <c r="L374" s="93"/>
      <c r="M374" s="93"/>
      <c r="N374" s="93"/>
      <c r="O374" s="93"/>
      <c r="P374" s="93"/>
      <c r="Q374" s="93"/>
      <c r="R374" s="93"/>
      <c r="S374" s="93"/>
      <c r="T374" s="93"/>
      <c r="U374" s="93"/>
    </row>
    <row r="375" spans="1:21" x14ac:dyDescent="0.25">
      <c r="A375" s="93"/>
      <c r="B375" s="93"/>
      <c r="C375" s="93"/>
      <c r="D375" s="93"/>
      <c r="E375" s="93"/>
      <c r="F375" s="93"/>
      <c r="G375" s="93"/>
      <c r="H375" s="93"/>
      <c r="I375" s="93"/>
      <c r="J375" s="93"/>
      <c r="K375" s="93"/>
      <c r="L375" s="93"/>
      <c r="M375" s="93"/>
      <c r="N375" s="93"/>
      <c r="O375" s="93"/>
      <c r="P375" s="93"/>
      <c r="Q375" s="93"/>
      <c r="R375" s="93"/>
      <c r="S375" s="93"/>
      <c r="T375" s="93"/>
      <c r="U375" s="93"/>
    </row>
    <row r="376" spans="1:21" x14ac:dyDescent="0.25">
      <c r="A376" s="93"/>
      <c r="B376" s="93"/>
      <c r="C376" s="93"/>
      <c r="D376" s="93"/>
      <c r="E376" s="93"/>
      <c r="F376" s="93"/>
      <c r="G376" s="93"/>
      <c r="H376" s="93"/>
      <c r="I376" s="93"/>
      <c r="J376" s="93"/>
      <c r="K376" s="93"/>
      <c r="L376" s="93"/>
      <c r="M376" s="93"/>
      <c r="N376" s="93"/>
      <c r="O376" s="93"/>
      <c r="P376" s="93"/>
      <c r="Q376" s="93"/>
      <c r="R376" s="93"/>
      <c r="S376" s="93"/>
      <c r="T376" s="93"/>
      <c r="U376" s="93"/>
    </row>
    <row r="377" spans="1:21" x14ac:dyDescent="0.25">
      <c r="A377" s="93"/>
      <c r="B377" s="93"/>
      <c r="C377" s="93"/>
      <c r="D377" s="93"/>
      <c r="E377" s="93"/>
      <c r="F377" s="93"/>
      <c r="G377" s="93"/>
      <c r="H377" s="93"/>
      <c r="I377" s="93"/>
      <c r="J377" s="93"/>
      <c r="K377" s="93"/>
      <c r="L377" s="93"/>
      <c r="M377" s="93"/>
      <c r="N377" s="93"/>
      <c r="O377" s="93"/>
      <c r="P377" s="93"/>
      <c r="Q377" s="93"/>
      <c r="R377" s="93"/>
      <c r="S377" s="93"/>
      <c r="T377" s="93"/>
      <c r="U377" s="93"/>
    </row>
    <row r="378" spans="1:21" x14ac:dyDescent="0.25">
      <c r="A378" s="93"/>
      <c r="B378" s="93"/>
      <c r="C378" s="93"/>
      <c r="D378" s="93"/>
      <c r="E378" s="93"/>
      <c r="F378" s="93"/>
      <c r="G378" s="93"/>
      <c r="H378" s="93"/>
      <c r="I378" s="93"/>
      <c r="J378" s="93"/>
      <c r="K378" s="93"/>
      <c r="L378" s="93"/>
      <c r="M378" s="93"/>
      <c r="N378" s="93"/>
      <c r="O378" s="93"/>
      <c r="P378" s="93"/>
      <c r="Q378" s="93"/>
      <c r="R378" s="93"/>
      <c r="S378" s="93"/>
      <c r="T378" s="93"/>
      <c r="U378" s="93"/>
    </row>
    <row r="379" spans="1:21" x14ac:dyDescent="0.25">
      <c r="A379" s="93"/>
      <c r="B379" s="93"/>
      <c r="C379" s="93"/>
      <c r="D379" s="93"/>
      <c r="E379" s="93"/>
      <c r="F379" s="93"/>
      <c r="G379" s="93"/>
      <c r="H379" s="93"/>
      <c r="I379" s="93"/>
      <c r="J379" s="93"/>
      <c r="K379" s="93"/>
      <c r="L379" s="93"/>
      <c r="M379" s="93"/>
      <c r="N379" s="93"/>
      <c r="O379" s="93"/>
      <c r="P379" s="93"/>
      <c r="Q379" s="93"/>
      <c r="R379" s="93"/>
      <c r="S379" s="93"/>
      <c r="T379" s="93"/>
      <c r="U379" s="93"/>
    </row>
    <row r="380" spans="1:21" x14ac:dyDescent="0.25">
      <c r="A380" s="93"/>
      <c r="B380" s="93"/>
      <c r="C380" s="93"/>
      <c r="D380" s="93"/>
      <c r="E380" s="93"/>
      <c r="F380" s="93"/>
      <c r="G380" s="93"/>
      <c r="H380" s="93"/>
      <c r="I380" s="93"/>
      <c r="J380" s="93"/>
      <c r="K380" s="93"/>
      <c r="L380" s="93"/>
      <c r="M380" s="93"/>
      <c r="N380" s="93"/>
      <c r="O380" s="93"/>
      <c r="P380" s="93"/>
      <c r="Q380" s="93"/>
      <c r="R380" s="93"/>
      <c r="S380" s="93"/>
      <c r="T380" s="93"/>
      <c r="U380" s="93"/>
    </row>
    <row r="381" spans="1:21" x14ac:dyDescent="0.25">
      <c r="A381" s="93"/>
      <c r="B381" s="93"/>
      <c r="C381" s="93"/>
      <c r="D381" s="93"/>
      <c r="E381" s="93"/>
      <c r="F381" s="93"/>
      <c r="G381" s="93"/>
      <c r="H381" s="93"/>
      <c r="I381" s="93"/>
      <c r="J381" s="93"/>
      <c r="K381" s="93"/>
      <c r="L381" s="93"/>
      <c r="M381" s="93"/>
      <c r="N381" s="93"/>
      <c r="O381" s="93"/>
      <c r="P381" s="93"/>
      <c r="Q381" s="93"/>
      <c r="R381" s="93"/>
      <c r="S381" s="93"/>
      <c r="T381" s="93"/>
      <c r="U381" s="93"/>
    </row>
    <row r="382" spans="1:21" x14ac:dyDescent="0.25">
      <c r="A382" s="93"/>
      <c r="B382" s="93"/>
      <c r="C382" s="93"/>
      <c r="D382" s="93"/>
      <c r="E382" s="93"/>
      <c r="F382" s="93"/>
      <c r="G382" s="93"/>
      <c r="H382" s="93"/>
      <c r="I382" s="93"/>
      <c r="J382" s="93"/>
      <c r="K382" s="93"/>
      <c r="L382" s="93"/>
      <c r="M382" s="93"/>
      <c r="N382" s="93"/>
      <c r="O382" s="93"/>
      <c r="P382" s="93"/>
      <c r="Q382" s="93"/>
      <c r="R382" s="93"/>
      <c r="S382" s="93"/>
      <c r="T382" s="93"/>
      <c r="U382" s="9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73"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6">
    <pageSetUpPr fitToPage="1"/>
  </sheetPr>
  <dimension ref="A1:AB37"/>
  <sheetViews>
    <sheetView view="pageBreakPreview" topLeftCell="C5" zoomScale="80" zoomScaleNormal="80" zoomScaleSheetLayoutView="80" workbookViewId="0">
      <selection activeCell="A23" sqref="A23:L23"/>
    </sheetView>
  </sheetViews>
  <sheetFormatPr defaultColWidth="9.140625" defaultRowHeight="15" x14ac:dyDescent="0.25"/>
  <cols>
    <col min="1" max="1" width="17.7109375" style="99" customWidth="1"/>
    <col min="2" max="2" width="30.140625" style="99" customWidth="1"/>
    <col min="3" max="3" width="12.28515625" style="99" customWidth="1"/>
    <col min="4" max="5" width="15" style="99" customWidth="1"/>
    <col min="6" max="7" width="13.28515625" style="99" customWidth="1"/>
    <col min="8" max="8" width="12.28515625" style="99" customWidth="1"/>
    <col min="9" max="9" width="17.85546875" style="99" customWidth="1"/>
    <col min="10" max="10" width="16.7109375" style="99" customWidth="1"/>
    <col min="11" max="11" width="24.5703125" style="99" customWidth="1"/>
    <col min="12" max="12" width="30.85546875" style="99" customWidth="1"/>
    <col min="13" max="13" width="27.140625" style="99" customWidth="1"/>
    <col min="14" max="14" width="32.42578125" style="99" customWidth="1"/>
    <col min="15" max="15" width="13.28515625" style="99" customWidth="1"/>
    <col min="16" max="16" width="8.7109375" style="99" customWidth="1"/>
    <col min="17" max="17" width="12.7109375" style="99" customWidth="1"/>
    <col min="18" max="18" width="9.140625" style="99"/>
    <col min="19" max="19" width="17" style="99" customWidth="1"/>
    <col min="20" max="21" width="12" style="99" customWidth="1"/>
    <col min="22" max="22" width="11" style="99" customWidth="1"/>
    <col min="23" max="25" width="17.7109375" style="99" customWidth="1"/>
    <col min="26" max="26" width="46.5703125" style="99" customWidth="1"/>
    <col min="27" max="28" width="12.28515625" style="99" customWidth="1"/>
    <col min="29" max="16384" width="9.140625" style="99"/>
  </cols>
  <sheetData>
    <row r="1" spans="1:28" ht="18.75" x14ac:dyDescent="0.25">
      <c r="Z1" s="4" t="s">
        <v>66</v>
      </c>
    </row>
    <row r="2" spans="1:28" ht="18.75" x14ac:dyDescent="0.3">
      <c r="Z2" s="1" t="s">
        <v>8</v>
      </c>
    </row>
    <row r="3" spans="1:28" ht="18.75" x14ac:dyDescent="0.3">
      <c r="Z3" s="1" t="s">
        <v>65</v>
      </c>
    </row>
    <row r="4" spans="1:28" ht="18.75" customHeight="1" x14ac:dyDescent="0.25">
      <c r="A4" s="449" t="str">
        <f>'3.3 паспорт описание'!A5</f>
        <v>Год раскрытия информации: 2026 год</v>
      </c>
      <c r="B4" s="449"/>
      <c r="C4" s="449"/>
      <c r="D4" s="449"/>
      <c r="E4" s="449"/>
      <c r="F4" s="449"/>
      <c r="G4" s="449"/>
      <c r="H4" s="449"/>
      <c r="I4" s="449"/>
      <c r="J4" s="449"/>
      <c r="K4" s="449"/>
      <c r="L4" s="449"/>
      <c r="M4" s="449"/>
      <c r="N4" s="449"/>
      <c r="O4" s="449"/>
      <c r="P4" s="449"/>
      <c r="Q4" s="449"/>
      <c r="R4" s="449"/>
      <c r="S4" s="449"/>
      <c r="T4" s="449"/>
      <c r="U4" s="449"/>
      <c r="V4" s="449"/>
      <c r="W4" s="449"/>
      <c r="X4" s="449"/>
      <c r="Y4" s="449"/>
      <c r="Z4" s="449"/>
    </row>
    <row r="6" spans="1:28" ht="18.75" x14ac:dyDescent="0.25">
      <c r="A6" s="459" t="s">
        <v>7</v>
      </c>
      <c r="B6" s="459"/>
      <c r="C6" s="459"/>
      <c r="D6" s="459"/>
      <c r="E6" s="459"/>
      <c r="F6" s="459"/>
      <c r="G6" s="459"/>
      <c r="H6" s="459"/>
      <c r="I6" s="459"/>
      <c r="J6" s="459"/>
      <c r="K6" s="459"/>
      <c r="L6" s="459"/>
      <c r="M6" s="459"/>
      <c r="N6" s="459"/>
      <c r="O6" s="459"/>
      <c r="P6" s="459"/>
      <c r="Q6" s="459"/>
      <c r="R6" s="459"/>
      <c r="S6" s="459"/>
      <c r="T6" s="459"/>
      <c r="U6" s="459"/>
      <c r="V6" s="459"/>
      <c r="W6" s="459"/>
      <c r="X6" s="459"/>
      <c r="Y6" s="459"/>
      <c r="Z6" s="459"/>
      <c r="AA6" s="74"/>
      <c r="AB6" s="74"/>
    </row>
    <row r="7" spans="1:28" ht="18.75" x14ac:dyDescent="0.25">
      <c r="A7" s="459"/>
      <c r="B7" s="459"/>
      <c r="C7" s="459"/>
      <c r="D7" s="459"/>
      <c r="E7" s="459"/>
      <c r="F7" s="459"/>
      <c r="G7" s="459"/>
      <c r="H7" s="459"/>
      <c r="I7" s="459"/>
      <c r="J7" s="459"/>
      <c r="K7" s="459"/>
      <c r="L7" s="459"/>
      <c r="M7" s="459"/>
      <c r="N7" s="459"/>
      <c r="O7" s="459"/>
      <c r="P7" s="459"/>
      <c r="Q7" s="459"/>
      <c r="R7" s="459"/>
      <c r="S7" s="459"/>
      <c r="T7" s="459"/>
      <c r="U7" s="459"/>
      <c r="V7" s="459"/>
      <c r="W7" s="459"/>
      <c r="X7" s="459"/>
      <c r="Y7" s="459"/>
      <c r="Z7" s="459"/>
      <c r="AA7" s="74"/>
      <c r="AB7" s="74"/>
    </row>
    <row r="8" spans="1:28" ht="15.75" x14ac:dyDescent="0.25">
      <c r="A8" s="460" t="str">
        <f>'3.3 паспорт описание'!A9:C9</f>
        <v>Акционерное общество "Россети Янтарь" ДЗО  ПАО "Россети"</v>
      </c>
      <c r="B8" s="460"/>
      <c r="C8" s="460"/>
      <c r="D8" s="460"/>
      <c r="E8" s="460"/>
      <c r="F8" s="460"/>
      <c r="G8" s="460"/>
      <c r="H8" s="460"/>
      <c r="I8" s="460"/>
      <c r="J8" s="460"/>
      <c r="K8" s="460"/>
      <c r="L8" s="460"/>
      <c r="M8" s="460"/>
      <c r="N8" s="460"/>
      <c r="O8" s="460"/>
      <c r="P8" s="460"/>
      <c r="Q8" s="460"/>
      <c r="R8" s="460"/>
      <c r="S8" s="460"/>
      <c r="T8" s="460"/>
      <c r="U8" s="460"/>
      <c r="V8" s="460"/>
      <c r="W8" s="460"/>
      <c r="X8" s="460"/>
      <c r="Y8" s="460"/>
      <c r="Z8" s="460"/>
      <c r="AA8" s="76"/>
      <c r="AB8" s="76"/>
    </row>
    <row r="9" spans="1:28" ht="15.75" x14ac:dyDescent="0.25">
      <c r="A9" s="464" t="s">
        <v>6</v>
      </c>
      <c r="B9" s="464"/>
      <c r="C9" s="464"/>
      <c r="D9" s="464"/>
      <c r="E9" s="464"/>
      <c r="F9" s="464"/>
      <c r="G9" s="464"/>
      <c r="H9" s="464"/>
      <c r="I9" s="464"/>
      <c r="J9" s="464"/>
      <c r="K9" s="464"/>
      <c r="L9" s="464"/>
      <c r="M9" s="464"/>
      <c r="N9" s="464"/>
      <c r="O9" s="464"/>
      <c r="P9" s="464"/>
      <c r="Q9" s="464"/>
      <c r="R9" s="464"/>
      <c r="S9" s="464"/>
      <c r="T9" s="464"/>
      <c r="U9" s="464"/>
      <c r="V9" s="464"/>
      <c r="W9" s="464"/>
      <c r="X9" s="464"/>
      <c r="Y9" s="464"/>
      <c r="Z9" s="464"/>
      <c r="AA9" s="77"/>
      <c r="AB9" s="77"/>
    </row>
    <row r="10" spans="1:28" ht="18.75" x14ac:dyDescent="0.25">
      <c r="A10" s="459"/>
      <c r="B10" s="459"/>
      <c r="C10" s="459"/>
      <c r="D10" s="459"/>
      <c r="E10" s="459"/>
      <c r="F10" s="459"/>
      <c r="G10" s="459"/>
      <c r="H10" s="459"/>
      <c r="I10" s="459"/>
      <c r="J10" s="459"/>
      <c r="K10" s="459"/>
      <c r="L10" s="459"/>
      <c r="M10" s="459"/>
      <c r="N10" s="459"/>
      <c r="O10" s="459"/>
      <c r="P10" s="459"/>
      <c r="Q10" s="459"/>
      <c r="R10" s="459"/>
      <c r="S10" s="459"/>
      <c r="T10" s="459"/>
      <c r="U10" s="459"/>
      <c r="V10" s="459"/>
      <c r="W10" s="459"/>
      <c r="X10" s="459"/>
      <c r="Y10" s="459"/>
      <c r="Z10" s="459"/>
      <c r="AA10" s="74"/>
      <c r="AB10" s="74"/>
    </row>
    <row r="11" spans="1:28" ht="15.75" x14ac:dyDescent="0.25">
      <c r="A11" s="460" t="str">
        <f>'3.3 паспорт описание'!A12:C12</f>
        <v>P_24-1245</v>
      </c>
      <c r="B11" s="460"/>
      <c r="C11" s="460"/>
      <c r="D11" s="460"/>
      <c r="E11" s="460"/>
      <c r="F11" s="460"/>
      <c r="G11" s="460"/>
      <c r="H11" s="460"/>
      <c r="I11" s="460"/>
      <c r="J11" s="460"/>
      <c r="K11" s="460"/>
      <c r="L11" s="460"/>
      <c r="M11" s="460"/>
      <c r="N11" s="460"/>
      <c r="O11" s="460"/>
      <c r="P11" s="460"/>
      <c r="Q11" s="460"/>
      <c r="R11" s="460"/>
      <c r="S11" s="460"/>
      <c r="T11" s="460"/>
      <c r="U11" s="460"/>
      <c r="V11" s="460"/>
      <c r="W11" s="460"/>
      <c r="X11" s="460"/>
      <c r="Y11" s="460"/>
      <c r="Z11" s="460"/>
      <c r="AA11" s="76"/>
      <c r="AB11" s="76"/>
    </row>
    <row r="12" spans="1:28" ht="15.75" x14ac:dyDescent="0.25">
      <c r="A12" s="464" t="s">
        <v>5</v>
      </c>
      <c r="B12" s="464"/>
      <c r="C12" s="464"/>
      <c r="D12" s="464"/>
      <c r="E12" s="464"/>
      <c r="F12" s="464"/>
      <c r="G12" s="464"/>
      <c r="H12" s="464"/>
      <c r="I12" s="464"/>
      <c r="J12" s="464"/>
      <c r="K12" s="464"/>
      <c r="L12" s="464"/>
      <c r="M12" s="464"/>
      <c r="N12" s="464"/>
      <c r="O12" s="464"/>
      <c r="P12" s="464"/>
      <c r="Q12" s="464"/>
      <c r="R12" s="464"/>
      <c r="S12" s="464"/>
      <c r="T12" s="464"/>
      <c r="U12" s="464"/>
      <c r="V12" s="464"/>
      <c r="W12" s="464"/>
      <c r="X12" s="464"/>
      <c r="Y12" s="464"/>
      <c r="Z12" s="464"/>
      <c r="AA12" s="77"/>
      <c r="AB12" s="77"/>
    </row>
    <row r="13" spans="1:28" ht="18.75" x14ac:dyDescent="0.25">
      <c r="A13" s="465"/>
      <c r="B13" s="465"/>
      <c r="C13" s="465"/>
      <c r="D13" s="465"/>
      <c r="E13" s="465"/>
      <c r="F13" s="465"/>
      <c r="G13" s="465"/>
      <c r="H13" s="465"/>
      <c r="I13" s="465"/>
      <c r="J13" s="465"/>
      <c r="K13" s="465"/>
      <c r="L13" s="465"/>
      <c r="M13" s="465"/>
      <c r="N13" s="465"/>
      <c r="O13" s="465"/>
      <c r="P13" s="465"/>
      <c r="Q13" s="465"/>
      <c r="R13" s="465"/>
      <c r="S13" s="465"/>
      <c r="T13" s="465"/>
      <c r="U13" s="465"/>
      <c r="V13" s="465"/>
      <c r="W13" s="465"/>
      <c r="X13" s="465"/>
      <c r="Y13" s="465"/>
      <c r="Z13" s="465"/>
      <c r="AA13" s="100"/>
      <c r="AB13" s="100"/>
    </row>
    <row r="14" spans="1:28" ht="24.75" customHeight="1" x14ac:dyDescent="0.25">
      <c r="A14" s="466" t="str">
        <f>'3.3 паспорт описание'!A15:C15</f>
        <v>Строительство ТП 15/0,4 кВ, ЛЭП 15 кВ от ВЛ 15 кВ № 15-188 (инв.5115269), ЛЭП 15 кВ от ВЛ 15 кВ № 15-205 (инв. 5115271), ЛЭП 0,4 кВ, организация системы учета электроэнергии в г. Багратионовск, ул. Ф. Карима</v>
      </c>
      <c r="B14" s="466"/>
      <c r="C14" s="466"/>
      <c r="D14" s="466"/>
      <c r="E14" s="466"/>
      <c r="F14" s="466"/>
      <c r="G14" s="466"/>
      <c r="H14" s="466"/>
      <c r="I14" s="466"/>
      <c r="J14" s="466"/>
      <c r="K14" s="466"/>
      <c r="L14" s="466"/>
      <c r="M14" s="466"/>
      <c r="N14" s="466"/>
      <c r="O14" s="466"/>
      <c r="P14" s="466"/>
      <c r="Q14" s="466"/>
      <c r="R14" s="466"/>
      <c r="S14" s="466"/>
      <c r="T14" s="466"/>
      <c r="U14" s="466"/>
      <c r="V14" s="466"/>
      <c r="W14" s="466"/>
      <c r="X14" s="466"/>
      <c r="Y14" s="466"/>
      <c r="Z14" s="466"/>
      <c r="AA14" s="76"/>
      <c r="AB14" s="76"/>
    </row>
    <row r="15" spans="1:28" ht="15.75" x14ac:dyDescent="0.25">
      <c r="A15" s="464" t="s">
        <v>4</v>
      </c>
      <c r="B15" s="464"/>
      <c r="C15" s="464"/>
      <c r="D15" s="464"/>
      <c r="E15" s="464"/>
      <c r="F15" s="464"/>
      <c r="G15" s="464"/>
      <c r="H15" s="464"/>
      <c r="I15" s="464"/>
      <c r="J15" s="464"/>
      <c r="K15" s="464"/>
      <c r="L15" s="464"/>
      <c r="M15" s="464"/>
      <c r="N15" s="464"/>
      <c r="O15" s="464"/>
      <c r="P15" s="464"/>
      <c r="Q15" s="464"/>
      <c r="R15" s="464"/>
      <c r="S15" s="464"/>
      <c r="T15" s="464"/>
      <c r="U15" s="464"/>
      <c r="V15" s="464"/>
      <c r="W15" s="464"/>
      <c r="X15" s="464"/>
      <c r="Y15" s="464"/>
      <c r="Z15" s="464"/>
      <c r="AA15" s="77"/>
      <c r="AB15" s="77"/>
    </row>
    <row r="16" spans="1:28" x14ac:dyDescent="0.25">
      <c r="A16" s="495"/>
      <c r="B16" s="495"/>
      <c r="C16" s="495"/>
      <c r="D16" s="495"/>
      <c r="E16" s="495"/>
      <c r="F16" s="495"/>
      <c r="G16" s="495"/>
      <c r="H16" s="495"/>
      <c r="I16" s="495"/>
      <c r="J16" s="495"/>
      <c r="K16" s="495"/>
      <c r="L16" s="495"/>
      <c r="M16" s="495"/>
      <c r="N16" s="495"/>
      <c r="O16" s="495"/>
      <c r="P16" s="495"/>
      <c r="Q16" s="495"/>
      <c r="R16" s="495"/>
      <c r="S16" s="495"/>
      <c r="T16" s="495"/>
      <c r="U16" s="495"/>
      <c r="V16" s="495"/>
      <c r="W16" s="495"/>
      <c r="X16" s="495"/>
      <c r="Y16" s="495"/>
      <c r="Z16" s="495"/>
      <c r="AA16" s="101"/>
      <c r="AB16" s="101"/>
    </row>
    <row r="17" spans="1:28" x14ac:dyDescent="0.25">
      <c r="A17" s="495"/>
      <c r="B17" s="495"/>
      <c r="C17" s="495"/>
      <c r="D17" s="495"/>
      <c r="E17" s="495"/>
      <c r="F17" s="495"/>
      <c r="G17" s="495"/>
      <c r="H17" s="495"/>
      <c r="I17" s="495"/>
      <c r="J17" s="495"/>
      <c r="K17" s="495"/>
      <c r="L17" s="495"/>
      <c r="M17" s="495"/>
      <c r="N17" s="495"/>
      <c r="O17" s="495"/>
      <c r="P17" s="495"/>
      <c r="Q17" s="495"/>
      <c r="R17" s="495"/>
      <c r="S17" s="495"/>
      <c r="T17" s="495"/>
      <c r="U17" s="495"/>
      <c r="V17" s="495"/>
      <c r="W17" s="495"/>
      <c r="X17" s="495"/>
      <c r="Y17" s="495"/>
      <c r="Z17" s="495"/>
      <c r="AA17" s="101"/>
      <c r="AB17" s="101"/>
    </row>
    <row r="18" spans="1:28" x14ac:dyDescent="0.25">
      <c r="A18" s="495"/>
      <c r="B18" s="495"/>
      <c r="C18" s="495"/>
      <c r="D18" s="495"/>
      <c r="E18" s="495"/>
      <c r="F18" s="495"/>
      <c r="G18" s="495"/>
      <c r="H18" s="495"/>
      <c r="I18" s="495"/>
      <c r="J18" s="495"/>
      <c r="K18" s="495"/>
      <c r="L18" s="495"/>
      <c r="M18" s="495"/>
      <c r="N18" s="495"/>
      <c r="O18" s="495"/>
      <c r="P18" s="495"/>
      <c r="Q18" s="495"/>
      <c r="R18" s="495"/>
      <c r="S18" s="495"/>
      <c r="T18" s="495"/>
      <c r="U18" s="495"/>
      <c r="V18" s="495"/>
      <c r="W18" s="495"/>
      <c r="X18" s="495"/>
      <c r="Y18" s="495"/>
      <c r="Z18" s="495"/>
      <c r="AA18" s="101"/>
      <c r="AB18" s="101"/>
    </row>
    <row r="19" spans="1:28" x14ac:dyDescent="0.25">
      <c r="A19" s="495"/>
      <c r="B19" s="495"/>
      <c r="C19" s="495"/>
      <c r="D19" s="495"/>
      <c r="E19" s="495"/>
      <c r="F19" s="495"/>
      <c r="G19" s="495"/>
      <c r="H19" s="495"/>
      <c r="I19" s="495"/>
      <c r="J19" s="495"/>
      <c r="K19" s="495"/>
      <c r="L19" s="495"/>
      <c r="M19" s="495"/>
      <c r="N19" s="495"/>
      <c r="O19" s="495"/>
      <c r="P19" s="495"/>
      <c r="Q19" s="495"/>
      <c r="R19" s="495"/>
      <c r="S19" s="495"/>
      <c r="T19" s="495"/>
      <c r="U19" s="495"/>
      <c r="V19" s="495"/>
      <c r="W19" s="495"/>
      <c r="X19" s="495"/>
      <c r="Y19" s="495"/>
      <c r="Z19" s="495"/>
      <c r="AA19" s="101"/>
      <c r="AB19" s="101"/>
    </row>
    <row r="20" spans="1:28" x14ac:dyDescent="0.25">
      <c r="A20" s="489"/>
      <c r="B20" s="489"/>
      <c r="C20" s="489"/>
      <c r="D20" s="489"/>
      <c r="E20" s="489"/>
      <c r="F20" s="489"/>
      <c r="G20" s="489"/>
      <c r="H20" s="489"/>
      <c r="I20" s="489"/>
      <c r="J20" s="489"/>
      <c r="K20" s="489"/>
      <c r="L20" s="489"/>
      <c r="M20" s="489"/>
      <c r="N20" s="489"/>
      <c r="O20" s="489"/>
      <c r="P20" s="489"/>
      <c r="Q20" s="489"/>
      <c r="R20" s="489"/>
      <c r="S20" s="489"/>
      <c r="T20" s="489"/>
      <c r="U20" s="489"/>
      <c r="V20" s="489"/>
      <c r="W20" s="489"/>
      <c r="X20" s="489"/>
      <c r="Y20" s="489"/>
      <c r="Z20" s="489"/>
      <c r="AA20" s="102"/>
      <c r="AB20" s="102"/>
    </row>
    <row r="21" spans="1:28" x14ac:dyDescent="0.25">
      <c r="A21" s="489"/>
      <c r="B21" s="489"/>
      <c r="C21" s="489"/>
      <c r="D21" s="489"/>
      <c r="E21" s="489"/>
      <c r="F21" s="489"/>
      <c r="G21" s="489"/>
      <c r="H21" s="489"/>
      <c r="I21" s="489"/>
      <c r="J21" s="489"/>
      <c r="K21" s="489"/>
      <c r="L21" s="489"/>
      <c r="M21" s="489"/>
      <c r="N21" s="489"/>
      <c r="O21" s="489"/>
      <c r="P21" s="489"/>
      <c r="Q21" s="489"/>
      <c r="R21" s="489"/>
      <c r="S21" s="489"/>
      <c r="T21" s="489"/>
      <c r="U21" s="489"/>
      <c r="V21" s="489"/>
      <c r="W21" s="489"/>
      <c r="X21" s="489"/>
      <c r="Y21" s="489"/>
      <c r="Z21" s="489"/>
      <c r="AA21" s="102"/>
      <c r="AB21" s="102"/>
    </row>
    <row r="22" spans="1:28" x14ac:dyDescent="0.25">
      <c r="A22" s="490" t="s">
        <v>378</v>
      </c>
      <c r="B22" s="490"/>
      <c r="C22" s="490"/>
      <c r="D22" s="490"/>
      <c r="E22" s="490"/>
      <c r="F22" s="490"/>
      <c r="G22" s="490"/>
      <c r="H22" s="490"/>
      <c r="I22" s="490"/>
      <c r="J22" s="490"/>
      <c r="K22" s="490"/>
      <c r="L22" s="490"/>
      <c r="M22" s="490"/>
      <c r="N22" s="490"/>
      <c r="O22" s="490"/>
      <c r="P22" s="490"/>
      <c r="Q22" s="490"/>
      <c r="R22" s="490"/>
      <c r="S22" s="490"/>
      <c r="T22" s="490"/>
      <c r="U22" s="490"/>
      <c r="V22" s="490"/>
      <c r="W22" s="490"/>
      <c r="X22" s="490"/>
      <c r="Y22" s="490"/>
      <c r="Z22" s="490"/>
      <c r="AA22" s="103"/>
      <c r="AB22" s="103"/>
    </row>
    <row r="23" spans="1:28" ht="32.25" customHeight="1" x14ac:dyDescent="0.25">
      <c r="A23" s="492" t="s">
        <v>263</v>
      </c>
      <c r="B23" s="493"/>
      <c r="C23" s="493"/>
      <c r="D23" s="493"/>
      <c r="E23" s="493"/>
      <c r="F23" s="493"/>
      <c r="G23" s="493"/>
      <c r="H23" s="493"/>
      <c r="I23" s="493"/>
      <c r="J23" s="493"/>
      <c r="K23" s="493"/>
      <c r="L23" s="494"/>
      <c r="M23" s="491" t="s">
        <v>264</v>
      </c>
      <c r="N23" s="491"/>
      <c r="O23" s="491"/>
      <c r="P23" s="491"/>
      <c r="Q23" s="491"/>
      <c r="R23" s="491"/>
      <c r="S23" s="491"/>
      <c r="T23" s="491"/>
      <c r="U23" s="491"/>
      <c r="V23" s="491"/>
      <c r="W23" s="491"/>
      <c r="X23" s="491"/>
      <c r="Y23" s="491"/>
      <c r="Z23" s="491"/>
    </row>
    <row r="24" spans="1:28" ht="151.5" customHeight="1" x14ac:dyDescent="0.25">
      <c r="A24" s="104" t="s">
        <v>204</v>
      </c>
      <c r="B24" s="105" t="s">
        <v>210</v>
      </c>
      <c r="C24" s="104" t="s">
        <v>261</v>
      </c>
      <c r="D24" s="104" t="s">
        <v>205</v>
      </c>
      <c r="E24" s="104" t="s">
        <v>262</v>
      </c>
      <c r="F24" s="104" t="s">
        <v>450</v>
      </c>
      <c r="G24" s="104" t="s">
        <v>451</v>
      </c>
      <c r="H24" s="104" t="s">
        <v>206</v>
      </c>
      <c r="I24" s="104" t="s">
        <v>452</v>
      </c>
      <c r="J24" s="104" t="s">
        <v>211</v>
      </c>
      <c r="K24" s="105" t="s">
        <v>209</v>
      </c>
      <c r="L24" s="105" t="s">
        <v>207</v>
      </c>
      <c r="M24" s="106" t="s">
        <v>213</v>
      </c>
      <c r="N24" s="105" t="s">
        <v>453</v>
      </c>
      <c r="O24" s="104" t="s">
        <v>454</v>
      </c>
      <c r="P24" s="104" t="s">
        <v>455</v>
      </c>
      <c r="Q24" s="104" t="s">
        <v>456</v>
      </c>
      <c r="R24" s="104" t="s">
        <v>206</v>
      </c>
      <c r="S24" s="104" t="s">
        <v>457</v>
      </c>
      <c r="T24" s="104" t="s">
        <v>458</v>
      </c>
      <c r="U24" s="104" t="s">
        <v>459</v>
      </c>
      <c r="V24" s="104" t="s">
        <v>456</v>
      </c>
      <c r="W24" s="107" t="s">
        <v>460</v>
      </c>
      <c r="X24" s="107" t="s">
        <v>461</v>
      </c>
      <c r="Y24" s="107" t="s">
        <v>462</v>
      </c>
      <c r="Z24" s="108" t="s">
        <v>214</v>
      </c>
    </row>
    <row r="25" spans="1:28" ht="16.5" customHeight="1" x14ac:dyDescent="0.25">
      <c r="A25" s="104">
        <v>1</v>
      </c>
      <c r="B25" s="105">
        <v>2</v>
      </c>
      <c r="C25" s="104">
        <v>3</v>
      </c>
      <c r="D25" s="105">
        <v>4</v>
      </c>
      <c r="E25" s="104">
        <v>5</v>
      </c>
      <c r="F25" s="105">
        <v>6</v>
      </c>
      <c r="G25" s="104">
        <v>7</v>
      </c>
      <c r="H25" s="105">
        <v>8</v>
      </c>
      <c r="I25" s="104">
        <v>9</v>
      </c>
      <c r="J25" s="105">
        <v>10</v>
      </c>
      <c r="K25" s="104">
        <v>11</v>
      </c>
      <c r="L25" s="105">
        <v>12</v>
      </c>
      <c r="M25" s="104">
        <v>13</v>
      </c>
      <c r="N25" s="105">
        <v>14</v>
      </c>
      <c r="O25" s="104">
        <v>15</v>
      </c>
      <c r="P25" s="105">
        <v>16</v>
      </c>
      <c r="Q25" s="104">
        <v>17</v>
      </c>
      <c r="R25" s="105">
        <v>18</v>
      </c>
      <c r="S25" s="104">
        <v>19</v>
      </c>
      <c r="T25" s="105">
        <v>20</v>
      </c>
      <c r="U25" s="104">
        <v>21</v>
      </c>
      <c r="V25" s="105">
        <v>22</v>
      </c>
      <c r="W25" s="104">
        <v>23</v>
      </c>
      <c r="X25" s="105">
        <v>24</v>
      </c>
      <c r="Y25" s="104">
        <v>25</v>
      </c>
      <c r="Z25" s="105">
        <v>26</v>
      </c>
    </row>
    <row r="26" spans="1:28" customFormat="1" ht="45.75" customHeight="1" x14ac:dyDescent="0.25">
      <c r="A26" s="172" t="s">
        <v>259</v>
      </c>
      <c r="B26" s="173"/>
      <c r="C26" s="174" t="s">
        <v>476</v>
      </c>
      <c r="D26" s="174" t="s">
        <v>477</v>
      </c>
      <c r="E26" s="174" t="s">
        <v>478</v>
      </c>
      <c r="F26" s="174" t="s">
        <v>479</v>
      </c>
      <c r="G26" s="174" t="s">
        <v>480</v>
      </c>
      <c r="H26" s="174" t="s">
        <v>206</v>
      </c>
      <c r="I26" s="174" t="s">
        <v>481</v>
      </c>
      <c r="J26" s="174" t="s">
        <v>482</v>
      </c>
      <c r="K26" s="175"/>
      <c r="L26" s="176" t="s">
        <v>483</v>
      </c>
      <c r="M26" s="177" t="s">
        <v>484</v>
      </c>
      <c r="N26" s="175"/>
      <c r="O26" s="175"/>
      <c r="P26" s="175"/>
      <c r="Q26" s="175"/>
      <c r="R26" s="175"/>
      <c r="S26" s="175"/>
      <c r="T26" s="175"/>
      <c r="U26" s="175"/>
      <c r="V26" s="175"/>
      <c r="W26" s="175"/>
      <c r="X26" s="175"/>
      <c r="Y26" s="175"/>
      <c r="Z26" s="178" t="s">
        <v>215</v>
      </c>
    </row>
    <row r="27" spans="1:28" customFormat="1" x14ac:dyDescent="0.25">
      <c r="A27" s="175" t="s">
        <v>485</v>
      </c>
      <c r="B27" s="175" t="s">
        <v>486</v>
      </c>
      <c r="C27" s="175" t="s">
        <v>487</v>
      </c>
      <c r="D27" s="175" t="s">
        <v>488</v>
      </c>
      <c r="E27" s="175" t="s">
        <v>489</v>
      </c>
      <c r="F27" s="174" t="s">
        <v>490</v>
      </c>
      <c r="G27" s="174" t="s">
        <v>491</v>
      </c>
      <c r="H27" s="175" t="s">
        <v>206</v>
      </c>
      <c r="I27" s="174" t="s">
        <v>492</v>
      </c>
      <c r="J27" s="174" t="s">
        <v>493</v>
      </c>
      <c r="K27" s="176" t="s">
        <v>494</v>
      </c>
      <c r="L27" s="175"/>
      <c r="M27" s="176" t="s">
        <v>495</v>
      </c>
      <c r="N27" s="175"/>
      <c r="O27" s="175"/>
      <c r="P27" s="175"/>
      <c r="Q27" s="175"/>
      <c r="R27" s="175"/>
      <c r="S27" s="175"/>
      <c r="T27" s="175"/>
      <c r="U27" s="175"/>
      <c r="V27" s="175"/>
      <c r="W27" s="175"/>
      <c r="X27" s="175"/>
      <c r="Y27" s="175"/>
      <c r="Z27" s="175"/>
    </row>
    <row r="28" spans="1:28" customFormat="1" x14ac:dyDescent="0.25">
      <c r="A28" s="175" t="s">
        <v>485</v>
      </c>
      <c r="B28" s="175" t="s">
        <v>496</v>
      </c>
      <c r="C28" s="175" t="s">
        <v>497</v>
      </c>
      <c r="D28" s="175" t="s">
        <v>498</v>
      </c>
      <c r="E28" s="175" t="s">
        <v>499</v>
      </c>
      <c r="F28" s="174" t="s">
        <v>500</v>
      </c>
      <c r="G28" s="174" t="s">
        <v>501</v>
      </c>
      <c r="H28" s="175" t="s">
        <v>206</v>
      </c>
      <c r="I28" s="174" t="s">
        <v>502</v>
      </c>
      <c r="J28" s="174" t="s">
        <v>503</v>
      </c>
      <c r="K28" s="176" t="s">
        <v>504</v>
      </c>
      <c r="L28" s="179"/>
      <c r="M28" s="176" t="s">
        <v>0</v>
      </c>
      <c r="N28" s="176"/>
      <c r="O28" s="176"/>
      <c r="P28" s="176"/>
      <c r="Q28" s="176"/>
      <c r="R28" s="176"/>
      <c r="S28" s="176"/>
      <c r="T28" s="176"/>
      <c r="U28" s="176"/>
      <c r="V28" s="176"/>
      <c r="W28" s="176"/>
      <c r="X28" s="176"/>
      <c r="Y28" s="176"/>
      <c r="Z28" s="176"/>
    </row>
    <row r="29" spans="1:28" customFormat="1" x14ac:dyDescent="0.25">
      <c r="A29" s="175" t="s">
        <v>485</v>
      </c>
      <c r="B29" s="175" t="s">
        <v>505</v>
      </c>
      <c r="C29" s="175" t="s">
        <v>506</v>
      </c>
      <c r="D29" s="175" t="s">
        <v>507</v>
      </c>
      <c r="E29" s="175" t="s">
        <v>508</v>
      </c>
      <c r="F29" s="174" t="s">
        <v>509</v>
      </c>
      <c r="G29" s="174" t="s">
        <v>510</v>
      </c>
      <c r="H29" s="175" t="s">
        <v>206</v>
      </c>
      <c r="I29" s="174" t="s">
        <v>511</v>
      </c>
      <c r="J29" s="174" t="s">
        <v>512</v>
      </c>
      <c r="K29" s="176" t="s">
        <v>513</v>
      </c>
      <c r="L29" s="179"/>
      <c r="M29" s="175"/>
      <c r="N29" s="175"/>
      <c r="O29" s="175"/>
      <c r="P29" s="175"/>
      <c r="Q29" s="175"/>
      <c r="R29" s="175"/>
      <c r="S29" s="175"/>
      <c r="T29" s="175"/>
      <c r="U29" s="175"/>
      <c r="V29" s="175"/>
      <c r="W29" s="175"/>
      <c r="X29" s="175"/>
      <c r="Y29" s="175"/>
      <c r="Z29" s="175"/>
    </row>
    <row r="30" spans="1:28" customFormat="1" x14ac:dyDescent="0.25">
      <c r="A30" s="175" t="s">
        <v>485</v>
      </c>
      <c r="B30" s="175" t="s">
        <v>514</v>
      </c>
      <c r="C30" s="175" t="s">
        <v>515</v>
      </c>
      <c r="D30" s="175" t="s">
        <v>516</v>
      </c>
      <c r="E30" s="175" t="s">
        <v>517</v>
      </c>
      <c r="F30" s="174" t="s">
        <v>518</v>
      </c>
      <c r="G30" s="174" t="s">
        <v>519</v>
      </c>
      <c r="H30" s="175" t="s">
        <v>206</v>
      </c>
      <c r="I30" s="174" t="s">
        <v>520</v>
      </c>
      <c r="J30" s="174" t="s">
        <v>521</v>
      </c>
      <c r="K30" s="176" t="s">
        <v>522</v>
      </c>
      <c r="L30" s="179"/>
      <c r="M30" s="175"/>
      <c r="N30" s="175"/>
      <c r="O30" s="175"/>
      <c r="P30" s="175"/>
      <c r="Q30" s="175"/>
      <c r="R30" s="175"/>
      <c r="S30" s="175"/>
      <c r="T30" s="175"/>
      <c r="U30" s="175"/>
      <c r="V30" s="175"/>
      <c r="W30" s="175"/>
      <c r="X30" s="175"/>
      <c r="Y30" s="175"/>
      <c r="Z30" s="175"/>
    </row>
    <row r="31" spans="1:28" customFormat="1" x14ac:dyDescent="0.25">
      <c r="A31" s="175" t="s">
        <v>0</v>
      </c>
      <c r="B31" s="175" t="s">
        <v>0</v>
      </c>
      <c r="C31" s="175" t="s">
        <v>0</v>
      </c>
      <c r="D31" s="175" t="s">
        <v>0</v>
      </c>
      <c r="E31" s="175" t="s">
        <v>0</v>
      </c>
      <c r="F31" s="175" t="s">
        <v>0</v>
      </c>
      <c r="G31" s="175" t="s">
        <v>0</v>
      </c>
      <c r="H31" s="175" t="s">
        <v>0</v>
      </c>
      <c r="I31" s="175" t="s">
        <v>0</v>
      </c>
      <c r="J31" s="175" t="s">
        <v>0</v>
      </c>
      <c r="K31" s="175" t="s">
        <v>0</v>
      </c>
      <c r="L31" s="179"/>
      <c r="M31" s="175"/>
      <c r="N31" s="175"/>
      <c r="O31" s="175"/>
      <c r="P31" s="175"/>
      <c r="Q31" s="175"/>
      <c r="R31" s="175"/>
      <c r="S31" s="175"/>
      <c r="T31" s="175"/>
      <c r="U31" s="175"/>
      <c r="V31" s="175"/>
      <c r="W31" s="175"/>
      <c r="X31" s="175"/>
      <c r="Y31" s="175"/>
      <c r="Z31" s="175"/>
    </row>
    <row r="32" spans="1:28" customFormat="1" ht="30" x14ac:dyDescent="0.25">
      <c r="A32" s="173" t="s">
        <v>260</v>
      </c>
      <c r="B32" s="173"/>
      <c r="C32" s="174" t="s">
        <v>523</v>
      </c>
      <c r="D32" s="174" t="s">
        <v>524</v>
      </c>
      <c r="E32" s="174" t="s">
        <v>525</v>
      </c>
      <c r="F32" s="174" t="s">
        <v>526</v>
      </c>
      <c r="G32" s="174" t="s">
        <v>527</v>
      </c>
      <c r="H32" s="174" t="s">
        <v>206</v>
      </c>
      <c r="I32" s="174" t="s">
        <v>528</v>
      </c>
      <c r="J32" s="174" t="s">
        <v>529</v>
      </c>
      <c r="K32" s="175"/>
      <c r="L32" s="175"/>
      <c r="M32" s="175"/>
      <c r="N32" s="175"/>
      <c r="O32" s="175"/>
      <c r="P32" s="175"/>
      <c r="Q32" s="175"/>
      <c r="R32" s="175"/>
      <c r="S32" s="175"/>
      <c r="T32" s="175"/>
      <c r="U32" s="175"/>
      <c r="V32" s="175"/>
      <c r="W32" s="175"/>
      <c r="X32" s="175"/>
      <c r="Y32" s="175"/>
      <c r="Z32" s="175"/>
    </row>
    <row r="33" spans="1:26" customFormat="1" x14ac:dyDescent="0.25">
      <c r="A33" s="175" t="s">
        <v>0</v>
      </c>
      <c r="B33" s="175" t="s">
        <v>0</v>
      </c>
      <c r="C33" s="175" t="s">
        <v>0</v>
      </c>
      <c r="D33" s="175" t="s">
        <v>0</v>
      </c>
      <c r="E33" s="175" t="s">
        <v>0</v>
      </c>
      <c r="F33" s="175" t="s">
        <v>0</v>
      </c>
      <c r="G33" s="175" t="s">
        <v>0</v>
      </c>
      <c r="H33" s="175" t="s">
        <v>0</v>
      </c>
      <c r="I33" s="175" t="s">
        <v>0</v>
      </c>
      <c r="J33" s="175" t="s">
        <v>0</v>
      </c>
      <c r="K33" s="175" t="s">
        <v>0</v>
      </c>
      <c r="L33" s="175"/>
      <c r="M33" s="175"/>
      <c r="N33" s="175"/>
      <c r="O33" s="175"/>
      <c r="P33" s="175"/>
      <c r="Q33" s="175"/>
      <c r="R33" s="175"/>
      <c r="S33" s="175"/>
      <c r="T33" s="175"/>
      <c r="U33" s="175"/>
      <c r="V33" s="175"/>
      <c r="W33" s="175"/>
      <c r="X33" s="175"/>
      <c r="Y33" s="175"/>
      <c r="Z33" s="175"/>
    </row>
    <row r="37" spans="1:26" x14ac:dyDescent="0.25">
      <c r="A37" s="10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7">
    <pageSetUpPr fitToPage="1"/>
  </sheetPr>
  <dimension ref="A1:AB360"/>
  <sheetViews>
    <sheetView view="pageBreakPreview" zoomScale="80" zoomScaleSheetLayoutView="80" workbookViewId="0">
      <selection activeCell="B22" sqref="B22"/>
    </sheetView>
  </sheetViews>
  <sheetFormatPr defaultColWidth="9.140625" defaultRowHeight="15" x14ac:dyDescent="0.25"/>
  <cols>
    <col min="1" max="1" width="7.42578125" style="71" customWidth="1"/>
    <col min="2" max="2" width="25.5703125" style="71" customWidth="1"/>
    <col min="3" max="3" width="71.28515625" style="71" customWidth="1"/>
    <col min="4" max="4" width="16.140625" style="71" customWidth="1"/>
    <col min="5" max="5" width="9.42578125" style="71" customWidth="1"/>
    <col min="6" max="6" width="8.7109375" style="71" customWidth="1"/>
    <col min="7" max="7" width="9" style="71" customWidth="1"/>
    <col min="8" max="8" width="8.42578125" style="71" customWidth="1"/>
    <col min="9" max="9" width="33.85546875" style="71" customWidth="1"/>
    <col min="10" max="13" width="19.140625" style="71" customWidth="1"/>
    <col min="14" max="14" width="16" style="71" customWidth="1"/>
    <col min="15" max="15" width="14.85546875" style="71" customWidth="1"/>
    <col min="16" max="16384" width="9.140625" style="71"/>
  </cols>
  <sheetData>
    <row r="1" spans="1:28" s="2" customFormat="1" ht="18.75" customHeight="1" x14ac:dyDescent="0.2">
      <c r="O1" s="4" t="s">
        <v>66</v>
      </c>
    </row>
    <row r="2" spans="1:28" s="2" customFormat="1" ht="18.75" customHeight="1" x14ac:dyDescent="0.3">
      <c r="O2" s="1" t="s">
        <v>8</v>
      </c>
    </row>
    <row r="3" spans="1:28" s="2" customFormat="1" ht="18.75" x14ac:dyDescent="0.3">
      <c r="A3" s="73"/>
      <c r="B3" s="73"/>
      <c r="O3" s="1" t="s">
        <v>65</v>
      </c>
    </row>
    <row r="4" spans="1:28" s="2" customFormat="1" ht="18.75" x14ac:dyDescent="0.3">
      <c r="A4" s="73"/>
      <c r="B4" s="73"/>
      <c r="N4" s="1"/>
    </row>
    <row r="5" spans="1:28" s="2" customFormat="1" ht="15.75" x14ac:dyDescent="0.2">
      <c r="A5" s="496" t="str">
        <f>'3.4. Паспорт надежность'!A4</f>
        <v>Год раскрытия информации: 2026 год</v>
      </c>
      <c r="B5" s="496"/>
      <c r="C5" s="496"/>
      <c r="D5" s="496"/>
      <c r="E5" s="496"/>
      <c r="F5" s="496"/>
      <c r="G5" s="496"/>
      <c r="H5" s="496"/>
      <c r="I5" s="496"/>
      <c r="J5" s="496"/>
      <c r="K5" s="496"/>
      <c r="L5" s="496"/>
      <c r="M5" s="496"/>
      <c r="N5" s="496"/>
      <c r="O5" s="496"/>
      <c r="P5" s="51"/>
      <c r="Q5" s="51"/>
      <c r="R5" s="51"/>
      <c r="S5" s="51"/>
      <c r="T5" s="51"/>
      <c r="U5" s="51"/>
      <c r="V5" s="51"/>
      <c r="W5" s="51"/>
      <c r="X5" s="51"/>
      <c r="Y5" s="51"/>
      <c r="Z5" s="51"/>
      <c r="AA5" s="51"/>
      <c r="AB5" s="51"/>
    </row>
    <row r="6" spans="1:28" s="2" customFormat="1" ht="18.75" x14ac:dyDescent="0.3">
      <c r="A6" s="73"/>
      <c r="B6" s="73"/>
      <c r="N6" s="1"/>
    </row>
    <row r="7" spans="1:28" s="2" customFormat="1" ht="18.75" x14ac:dyDescent="0.2">
      <c r="A7" s="459" t="s">
        <v>7</v>
      </c>
      <c r="B7" s="459"/>
      <c r="C7" s="459"/>
      <c r="D7" s="459"/>
      <c r="E7" s="459"/>
      <c r="F7" s="459"/>
      <c r="G7" s="459"/>
      <c r="H7" s="459"/>
      <c r="I7" s="459"/>
      <c r="J7" s="459"/>
      <c r="K7" s="459"/>
      <c r="L7" s="459"/>
      <c r="M7" s="459"/>
      <c r="N7" s="459"/>
      <c r="O7" s="459"/>
      <c r="P7" s="74"/>
      <c r="Q7" s="74"/>
      <c r="R7" s="74"/>
      <c r="S7" s="74"/>
      <c r="T7" s="74"/>
      <c r="U7" s="74"/>
      <c r="V7" s="74"/>
      <c r="W7" s="74"/>
      <c r="X7" s="74"/>
      <c r="Y7" s="74"/>
      <c r="Z7" s="74"/>
    </row>
    <row r="8" spans="1:28" s="2" customFormat="1" ht="18.75" x14ac:dyDescent="0.2">
      <c r="A8" s="459"/>
      <c r="B8" s="459"/>
      <c r="C8" s="459"/>
      <c r="D8" s="459"/>
      <c r="E8" s="459"/>
      <c r="F8" s="459"/>
      <c r="G8" s="459"/>
      <c r="H8" s="459"/>
      <c r="I8" s="459"/>
      <c r="J8" s="459"/>
      <c r="K8" s="459"/>
      <c r="L8" s="459"/>
      <c r="M8" s="459"/>
      <c r="N8" s="459"/>
      <c r="O8" s="459"/>
      <c r="P8" s="74"/>
      <c r="Q8" s="74"/>
      <c r="R8" s="74"/>
      <c r="S8" s="74"/>
      <c r="T8" s="74"/>
      <c r="U8" s="74"/>
      <c r="V8" s="74"/>
      <c r="W8" s="74"/>
      <c r="X8" s="74"/>
      <c r="Y8" s="74"/>
      <c r="Z8" s="74"/>
    </row>
    <row r="9" spans="1:28" s="2" customFormat="1" ht="18.75" x14ac:dyDescent="0.2">
      <c r="A9" s="466" t="str">
        <f>'3.4. Паспорт надежность'!A8</f>
        <v>Акционерное общество "Россети Янтарь" ДЗО  ПАО "Россети"</v>
      </c>
      <c r="B9" s="466"/>
      <c r="C9" s="466"/>
      <c r="D9" s="466"/>
      <c r="E9" s="466"/>
      <c r="F9" s="466"/>
      <c r="G9" s="466"/>
      <c r="H9" s="466"/>
      <c r="I9" s="466"/>
      <c r="J9" s="466"/>
      <c r="K9" s="466"/>
      <c r="L9" s="466"/>
      <c r="M9" s="466"/>
      <c r="N9" s="466"/>
      <c r="O9" s="466"/>
      <c r="P9" s="74"/>
      <c r="Q9" s="74"/>
      <c r="R9" s="74"/>
      <c r="S9" s="74"/>
      <c r="T9" s="74"/>
      <c r="U9" s="74"/>
      <c r="V9" s="74"/>
      <c r="W9" s="74"/>
      <c r="X9" s="74"/>
      <c r="Y9" s="74"/>
      <c r="Z9" s="74"/>
    </row>
    <row r="10" spans="1:28" s="2" customFormat="1" ht="18.75" x14ac:dyDescent="0.2">
      <c r="A10" s="464" t="s">
        <v>6</v>
      </c>
      <c r="B10" s="464"/>
      <c r="C10" s="464"/>
      <c r="D10" s="464"/>
      <c r="E10" s="464"/>
      <c r="F10" s="464"/>
      <c r="G10" s="464"/>
      <c r="H10" s="464"/>
      <c r="I10" s="464"/>
      <c r="J10" s="464"/>
      <c r="K10" s="464"/>
      <c r="L10" s="464"/>
      <c r="M10" s="464"/>
      <c r="N10" s="464"/>
      <c r="O10" s="464"/>
      <c r="P10" s="74"/>
      <c r="Q10" s="74"/>
      <c r="R10" s="74"/>
      <c r="S10" s="74"/>
      <c r="T10" s="74"/>
      <c r="U10" s="74"/>
      <c r="V10" s="74"/>
      <c r="W10" s="74"/>
      <c r="X10" s="74"/>
      <c r="Y10" s="74"/>
      <c r="Z10" s="74"/>
    </row>
    <row r="11" spans="1:28" s="2" customFormat="1" ht="18.75" x14ac:dyDescent="0.2">
      <c r="A11" s="459"/>
      <c r="B11" s="459"/>
      <c r="C11" s="459"/>
      <c r="D11" s="459"/>
      <c r="E11" s="459"/>
      <c r="F11" s="459"/>
      <c r="G11" s="459"/>
      <c r="H11" s="459"/>
      <c r="I11" s="459"/>
      <c r="J11" s="459"/>
      <c r="K11" s="459"/>
      <c r="L11" s="459"/>
      <c r="M11" s="459"/>
      <c r="N11" s="459"/>
      <c r="O11" s="459"/>
      <c r="P11" s="74"/>
      <c r="Q11" s="74"/>
      <c r="R11" s="74"/>
      <c r="S11" s="74"/>
      <c r="T11" s="74"/>
      <c r="U11" s="74"/>
      <c r="V11" s="74"/>
      <c r="W11" s="74"/>
      <c r="X11" s="74"/>
      <c r="Y11" s="74"/>
      <c r="Z11" s="74"/>
    </row>
    <row r="12" spans="1:28" s="2" customFormat="1" ht="18.75" x14ac:dyDescent="0.2">
      <c r="A12" s="466" t="str">
        <f>'3.4. Паспорт надежность'!A11</f>
        <v>P_24-1245</v>
      </c>
      <c r="B12" s="466"/>
      <c r="C12" s="466"/>
      <c r="D12" s="466"/>
      <c r="E12" s="466"/>
      <c r="F12" s="466"/>
      <c r="G12" s="466"/>
      <c r="H12" s="466"/>
      <c r="I12" s="466"/>
      <c r="J12" s="466"/>
      <c r="K12" s="466"/>
      <c r="L12" s="466"/>
      <c r="M12" s="466"/>
      <c r="N12" s="466"/>
      <c r="O12" s="466"/>
      <c r="P12" s="74"/>
      <c r="Q12" s="74"/>
      <c r="R12" s="74"/>
      <c r="S12" s="74"/>
      <c r="T12" s="74"/>
      <c r="U12" s="74"/>
      <c r="V12" s="74"/>
      <c r="W12" s="74"/>
      <c r="X12" s="74"/>
      <c r="Y12" s="74"/>
      <c r="Z12" s="74"/>
    </row>
    <row r="13" spans="1:28" s="2" customFormat="1" ht="18.75" x14ac:dyDescent="0.2">
      <c r="A13" s="464" t="s">
        <v>5</v>
      </c>
      <c r="B13" s="464"/>
      <c r="C13" s="464"/>
      <c r="D13" s="464"/>
      <c r="E13" s="464"/>
      <c r="F13" s="464"/>
      <c r="G13" s="464"/>
      <c r="H13" s="464"/>
      <c r="I13" s="464"/>
      <c r="J13" s="464"/>
      <c r="K13" s="464"/>
      <c r="L13" s="464"/>
      <c r="M13" s="464"/>
      <c r="N13" s="464"/>
      <c r="O13" s="464"/>
      <c r="P13" s="74"/>
      <c r="Q13" s="74"/>
      <c r="R13" s="74"/>
      <c r="S13" s="74"/>
      <c r="T13" s="74"/>
      <c r="U13" s="74"/>
      <c r="V13" s="74"/>
      <c r="W13" s="74"/>
      <c r="X13" s="74"/>
      <c r="Y13" s="74"/>
      <c r="Z13" s="74"/>
    </row>
    <row r="14" spans="1:28" s="79" customFormat="1" ht="15.75" customHeight="1" x14ac:dyDescent="0.2">
      <c r="A14" s="465"/>
      <c r="B14" s="465"/>
      <c r="C14" s="465"/>
      <c r="D14" s="465"/>
      <c r="E14" s="465"/>
      <c r="F14" s="465"/>
      <c r="G14" s="465"/>
      <c r="H14" s="465"/>
      <c r="I14" s="465"/>
      <c r="J14" s="465"/>
      <c r="K14" s="465"/>
      <c r="L14" s="465"/>
      <c r="M14" s="465"/>
      <c r="N14" s="465"/>
      <c r="O14" s="465"/>
      <c r="P14" s="78"/>
      <c r="Q14" s="78"/>
      <c r="R14" s="78"/>
      <c r="S14" s="78"/>
      <c r="T14" s="78"/>
      <c r="U14" s="78"/>
      <c r="V14" s="78"/>
      <c r="W14" s="78"/>
      <c r="X14" s="78"/>
      <c r="Y14" s="78"/>
      <c r="Z14" s="78"/>
    </row>
    <row r="15" spans="1:28" s="80" customFormat="1" ht="46.5" customHeight="1" x14ac:dyDescent="0.2">
      <c r="A15" s="466" t="str">
        <f>'3.4. Паспорт надежность'!A14</f>
        <v>Строительство ТП 15/0,4 кВ, ЛЭП 15 кВ от ВЛ 15 кВ № 15-188 (инв.5115269), ЛЭП 15 кВ от ВЛ 15 кВ № 15-205 (инв. 5115271), ЛЭП 0,4 кВ, организация системы учета электроэнергии в г. Багратионовск, ул. Ф. Карима</v>
      </c>
      <c r="B15" s="466"/>
      <c r="C15" s="466"/>
      <c r="D15" s="466"/>
      <c r="E15" s="466"/>
      <c r="F15" s="466"/>
      <c r="G15" s="466"/>
      <c r="H15" s="466"/>
      <c r="I15" s="466"/>
      <c r="J15" s="466"/>
      <c r="K15" s="466"/>
      <c r="L15" s="466"/>
      <c r="M15" s="466"/>
      <c r="N15" s="466"/>
      <c r="O15" s="466"/>
      <c r="P15" s="76"/>
      <c r="Q15" s="76"/>
      <c r="R15" s="76"/>
      <c r="S15" s="76"/>
      <c r="T15" s="76"/>
      <c r="U15" s="76"/>
      <c r="V15" s="76"/>
      <c r="W15" s="76"/>
      <c r="X15" s="76"/>
      <c r="Y15" s="76"/>
      <c r="Z15" s="76"/>
    </row>
    <row r="16" spans="1:28" s="80" customFormat="1" ht="15" customHeight="1" x14ac:dyDescent="0.2">
      <c r="A16" s="464" t="s">
        <v>4</v>
      </c>
      <c r="B16" s="464"/>
      <c r="C16" s="464"/>
      <c r="D16" s="464"/>
      <c r="E16" s="464"/>
      <c r="F16" s="464"/>
      <c r="G16" s="464"/>
      <c r="H16" s="464"/>
      <c r="I16" s="464"/>
      <c r="J16" s="464"/>
      <c r="K16" s="464"/>
      <c r="L16" s="464"/>
      <c r="M16" s="464"/>
      <c r="N16" s="464"/>
      <c r="O16" s="464"/>
      <c r="P16" s="77"/>
      <c r="Q16" s="77"/>
      <c r="R16" s="77"/>
      <c r="S16" s="77"/>
      <c r="T16" s="77"/>
      <c r="U16" s="77"/>
      <c r="V16" s="77"/>
      <c r="W16" s="77"/>
      <c r="X16" s="77"/>
      <c r="Y16" s="77"/>
      <c r="Z16" s="77"/>
    </row>
    <row r="17" spans="1:26" s="80" customFormat="1" ht="15" customHeight="1" x14ac:dyDescent="0.2">
      <c r="A17" s="467"/>
      <c r="B17" s="467"/>
      <c r="C17" s="467"/>
      <c r="D17" s="467"/>
      <c r="E17" s="467"/>
      <c r="F17" s="467"/>
      <c r="G17" s="467"/>
      <c r="H17" s="467"/>
      <c r="I17" s="467"/>
      <c r="J17" s="467"/>
      <c r="K17" s="467"/>
      <c r="L17" s="467"/>
      <c r="M17" s="467"/>
      <c r="N17" s="467"/>
      <c r="O17" s="467"/>
      <c r="P17" s="81"/>
      <c r="Q17" s="81"/>
      <c r="R17" s="81"/>
      <c r="S17" s="81"/>
      <c r="T17" s="81"/>
      <c r="U17" s="81"/>
      <c r="V17" s="81"/>
      <c r="W17" s="81"/>
    </row>
    <row r="18" spans="1:26" s="80" customFormat="1" ht="91.5" customHeight="1" x14ac:dyDescent="0.2">
      <c r="A18" s="501" t="s">
        <v>356</v>
      </c>
      <c r="B18" s="501"/>
      <c r="C18" s="501"/>
      <c r="D18" s="501"/>
      <c r="E18" s="501"/>
      <c r="F18" s="501"/>
      <c r="G18" s="501"/>
      <c r="H18" s="501"/>
      <c r="I18" s="501"/>
      <c r="J18" s="501"/>
      <c r="K18" s="501"/>
      <c r="L18" s="501"/>
      <c r="M18" s="501"/>
      <c r="N18" s="501"/>
      <c r="O18" s="501"/>
      <c r="P18" s="82"/>
      <c r="Q18" s="82"/>
      <c r="R18" s="82"/>
      <c r="S18" s="82"/>
      <c r="T18" s="82"/>
      <c r="U18" s="82"/>
      <c r="V18" s="82"/>
      <c r="W18" s="82"/>
      <c r="X18" s="82"/>
      <c r="Y18" s="82"/>
      <c r="Z18" s="82"/>
    </row>
    <row r="19" spans="1:26" s="80" customFormat="1" ht="78" customHeight="1" x14ac:dyDescent="0.2">
      <c r="A19" s="497" t="s">
        <v>3</v>
      </c>
      <c r="B19" s="497" t="s">
        <v>82</v>
      </c>
      <c r="C19" s="497" t="s">
        <v>81</v>
      </c>
      <c r="D19" s="497" t="s">
        <v>73</v>
      </c>
      <c r="E19" s="498" t="s">
        <v>80</v>
      </c>
      <c r="F19" s="499"/>
      <c r="G19" s="499"/>
      <c r="H19" s="499"/>
      <c r="I19" s="500"/>
      <c r="J19" s="497" t="s">
        <v>79</v>
      </c>
      <c r="K19" s="497"/>
      <c r="L19" s="497"/>
      <c r="M19" s="497"/>
      <c r="N19" s="497"/>
      <c r="O19" s="497"/>
      <c r="P19" s="81"/>
      <c r="Q19" s="81"/>
      <c r="R19" s="81"/>
      <c r="S19" s="81"/>
      <c r="T19" s="81"/>
      <c r="U19" s="81"/>
      <c r="V19" s="81"/>
      <c r="W19" s="81"/>
    </row>
    <row r="20" spans="1:26" s="80" customFormat="1" ht="51" customHeight="1" x14ac:dyDescent="0.2">
      <c r="A20" s="497"/>
      <c r="B20" s="497"/>
      <c r="C20" s="497"/>
      <c r="D20" s="497"/>
      <c r="E20" s="374" t="s">
        <v>78</v>
      </c>
      <c r="F20" s="374" t="s">
        <v>77</v>
      </c>
      <c r="G20" s="374" t="s">
        <v>76</v>
      </c>
      <c r="H20" s="374" t="s">
        <v>75</v>
      </c>
      <c r="I20" s="374" t="s">
        <v>74</v>
      </c>
      <c r="J20" s="396">
        <v>2024</v>
      </c>
      <c r="K20" s="396">
        <v>2025</v>
      </c>
      <c r="L20" s="396">
        <v>2026</v>
      </c>
      <c r="M20" s="396">
        <v>2027</v>
      </c>
      <c r="N20" s="396">
        <v>2028</v>
      </c>
      <c r="O20" s="396">
        <v>2029</v>
      </c>
      <c r="P20" s="87"/>
      <c r="Q20" s="87"/>
      <c r="R20" s="87"/>
      <c r="S20" s="87"/>
      <c r="T20" s="87"/>
      <c r="U20" s="87"/>
      <c r="V20" s="87"/>
      <c r="W20" s="87"/>
      <c r="X20" s="88"/>
      <c r="Y20" s="88"/>
      <c r="Z20" s="88"/>
    </row>
    <row r="21" spans="1:26" s="80" customFormat="1" ht="16.5" customHeight="1" x14ac:dyDescent="0.2">
      <c r="A21" s="375">
        <v>1</v>
      </c>
      <c r="B21" s="376">
        <v>2</v>
      </c>
      <c r="C21" s="375">
        <v>3</v>
      </c>
      <c r="D21" s="376">
        <v>4</v>
      </c>
      <c r="E21" s="375">
        <v>5</v>
      </c>
      <c r="F21" s="376">
        <v>6</v>
      </c>
      <c r="G21" s="375">
        <v>7</v>
      </c>
      <c r="H21" s="376">
        <v>8</v>
      </c>
      <c r="I21" s="375">
        <v>9</v>
      </c>
      <c r="J21" s="376">
        <v>10</v>
      </c>
      <c r="K21" s="375">
        <v>11</v>
      </c>
      <c r="L21" s="376">
        <v>12</v>
      </c>
      <c r="M21" s="375">
        <v>13</v>
      </c>
      <c r="N21" s="376">
        <v>14</v>
      </c>
      <c r="O21" s="375">
        <v>15</v>
      </c>
      <c r="P21" s="87"/>
      <c r="Q21" s="87"/>
      <c r="R21" s="87"/>
      <c r="S21" s="87"/>
      <c r="T21" s="87"/>
      <c r="U21" s="87"/>
      <c r="V21" s="87"/>
      <c r="W21" s="87"/>
      <c r="X21" s="88"/>
      <c r="Y21" s="88"/>
      <c r="Z21" s="88"/>
    </row>
    <row r="22" spans="1:26" s="111" customFormat="1" ht="33" customHeight="1" x14ac:dyDescent="0.2">
      <c r="A22" s="377" t="s">
        <v>62</v>
      </c>
      <c r="B22" s="396">
        <v>2025</v>
      </c>
      <c r="C22" s="378">
        <v>0</v>
      </c>
      <c r="D22" s="378">
        <v>0</v>
      </c>
      <c r="E22" s="378">
        <v>0</v>
      </c>
      <c r="F22" s="378">
        <v>0</v>
      </c>
      <c r="G22" s="378">
        <v>0</v>
      </c>
      <c r="H22" s="378">
        <v>0</v>
      </c>
      <c r="I22" s="378">
        <v>0</v>
      </c>
      <c r="J22" s="379">
        <v>0</v>
      </c>
      <c r="K22" s="379">
        <v>0</v>
      </c>
      <c r="L22" s="379">
        <v>0</v>
      </c>
      <c r="M22" s="379">
        <v>0</v>
      </c>
      <c r="N22" s="379">
        <v>0</v>
      </c>
      <c r="O22" s="379">
        <v>0</v>
      </c>
      <c r="P22" s="87"/>
      <c r="Q22" s="87"/>
      <c r="R22" s="87"/>
      <c r="S22" s="87"/>
      <c r="T22" s="87"/>
      <c r="U22" s="87"/>
      <c r="V22" s="110"/>
      <c r="W22" s="110"/>
      <c r="X22" s="110"/>
      <c r="Y22" s="110"/>
      <c r="Z22" s="110"/>
    </row>
    <row r="23" spans="1:26" x14ac:dyDescent="0.25">
      <c r="A23" s="93"/>
      <c r="B23" s="93"/>
      <c r="C23" s="93"/>
      <c r="D23" s="93"/>
      <c r="E23" s="93"/>
      <c r="F23" s="93"/>
      <c r="G23" s="93"/>
      <c r="H23" s="93"/>
      <c r="I23" s="93"/>
      <c r="J23" s="93"/>
      <c r="K23" s="93"/>
      <c r="L23" s="93"/>
      <c r="M23" s="93"/>
      <c r="N23" s="93"/>
      <c r="O23" s="93"/>
      <c r="P23" s="93"/>
      <c r="Q23" s="93"/>
      <c r="R23" s="93"/>
      <c r="S23" s="93"/>
      <c r="T23" s="93"/>
      <c r="U23" s="93"/>
      <c r="V23" s="93"/>
      <c r="W23" s="93"/>
      <c r="X23" s="93"/>
      <c r="Y23" s="93"/>
      <c r="Z23" s="93"/>
    </row>
    <row r="24" spans="1:26" x14ac:dyDescent="0.25">
      <c r="A24" s="93"/>
      <c r="B24" s="93"/>
      <c r="C24" s="93"/>
      <c r="D24" s="93"/>
      <c r="E24" s="93"/>
      <c r="F24" s="93"/>
      <c r="G24" s="93"/>
      <c r="H24" s="93"/>
      <c r="I24" s="93"/>
      <c r="J24" s="93"/>
      <c r="K24" s="93"/>
      <c r="L24" s="93"/>
      <c r="M24" s="93"/>
      <c r="N24" s="93"/>
      <c r="O24" s="93"/>
      <c r="P24" s="93"/>
      <c r="Q24" s="93"/>
      <c r="R24" s="93"/>
      <c r="S24" s="93"/>
      <c r="T24" s="93"/>
      <c r="U24" s="93"/>
      <c r="V24" s="93"/>
      <c r="W24" s="93"/>
      <c r="X24" s="93"/>
      <c r="Y24" s="93"/>
      <c r="Z24" s="93"/>
    </row>
    <row r="25" spans="1:26" x14ac:dyDescent="0.25">
      <c r="A25" s="93"/>
      <c r="B25" s="93"/>
      <c r="C25" s="93"/>
      <c r="D25" s="93"/>
      <c r="E25" s="93"/>
      <c r="F25" s="93"/>
      <c r="G25" s="93"/>
      <c r="H25" s="93"/>
      <c r="I25" s="93"/>
      <c r="J25" s="93"/>
      <c r="K25" s="93"/>
      <c r="L25" s="93"/>
      <c r="M25" s="93"/>
      <c r="N25" s="93"/>
      <c r="O25" s="93"/>
      <c r="P25" s="93"/>
      <c r="Q25" s="93"/>
      <c r="R25" s="93"/>
      <c r="S25" s="93"/>
      <c r="T25" s="93"/>
      <c r="U25" s="93"/>
      <c r="V25" s="93"/>
      <c r="W25" s="93"/>
      <c r="X25" s="93"/>
      <c r="Y25" s="93"/>
      <c r="Z25" s="93"/>
    </row>
    <row r="26" spans="1:26" x14ac:dyDescent="0.25">
      <c r="A26" s="93"/>
      <c r="B26" s="93"/>
      <c r="C26" s="93"/>
      <c r="D26" s="93"/>
      <c r="E26" s="93"/>
      <c r="F26" s="93"/>
      <c r="G26" s="93"/>
      <c r="H26" s="93"/>
      <c r="I26" s="93"/>
      <c r="J26" s="93"/>
      <c r="K26" s="93"/>
      <c r="L26" s="93"/>
      <c r="M26" s="93"/>
      <c r="N26" s="93"/>
      <c r="O26" s="93"/>
      <c r="P26" s="93"/>
      <c r="Q26" s="93"/>
      <c r="R26" s="93"/>
      <c r="S26" s="93"/>
      <c r="T26" s="93"/>
      <c r="U26" s="93"/>
      <c r="V26" s="93"/>
      <c r="W26" s="93"/>
      <c r="X26" s="93"/>
      <c r="Y26" s="93"/>
      <c r="Z26" s="93"/>
    </row>
    <row r="27" spans="1:26" x14ac:dyDescent="0.25">
      <c r="A27" s="93"/>
      <c r="B27" s="93"/>
      <c r="C27" s="93"/>
      <c r="D27" s="93"/>
      <c r="E27" s="93"/>
      <c r="F27" s="93"/>
      <c r="G27" s="93"/>
      <c r="H27" s="93"/>
      <c r="I27" s="93"/>
      <c r="J27" s="93"/>
      <c r="K27" s="93"/>
      <c r="L27" s="93"/>
      <c r="M27" s="93"/>
      <c r="N27" s="93"/>
      <c r="O27" s="93"/>
      <c r="P27" s="93"/>
      <c r="Q27" s="93"/>
      <c r="R27" s="93"/>
      <c r="S27" s="93"/>
      <c r="T27" s="93"/>
      <c r="U27" s="93"/>
      <c r="V27" s="93"/>
      <c r="W27" s="93"/>
      <c r="X27" s="93"/>
      <c r="Y27" s="93"/>
      <c r="Z27" s="93"/>
    </row>
    <row r="28" spans="1:26" x14ac:dyDescent="0.25">
      <c r="A28" s="93"/>
      <c r="B28" s="93"/>
      <c r="C28" s="93"/>
      <c r="D28" s="93"/>
      <c r="E28" s="93"/>
      <c r="F28" s="93"/>
      <c r="G28" s="93"/>
      <c r="H28" s="93"/>
      <c r="I28" s="93"/>
      <c r="J28" s="93"/>
      <c r="K28" s="93"/>
      <c r="L28" s="93"/>
      <c r="M28" s="93"/>
      <c r="N28" s="93"/>
      <c r="O28" s="93"/>
      <c r="P28" s="93"/>
      <c r="Q28" s="93"/>
      <c r="R28" s="93"/>
      <c r="S28" s="93"/>
      <c r="T28" s="93"/>
      <c r="U28" s="93"/>
      <c r="V28" s="93"/>
      <c r="W28" s="93"/>
      <c r="X28" s="93"/>
      <c r="Y28" s="93"/>
      <c r="Z28" s="93"/>
    </row>
    <row r="29" spans="1:26" x14ac:dyDescent="0.25">
      <c r="A29" s="93"/>
      <c r="B29" s="93"/>
      <c r="C29" s="93"/>
      <c r="D29" s="93"/>
      <c r="E29" s="93"/>
      <c r="F29" s="93"/>
      <c r="G29" s="93"/>
      <c r="H29" s="93"/>
      <c r="I29" s="93"/>
      <c r="J29" s="93"/>
      <c r="K29" s="93"/>
      <c r="L29" s="93"/>
      <c r="M29" s="93"/>
      <c r="N29" s="93"/>
      <c r="O29" s="93"/>
      <c r="P29" s="93"/>
      <c r="Q29" s="93"/>
      <c r="R29" s="93"/>
      <c r="S29" s="93"/>
      <c r="T29" s="93"/>
      <c r="U29" s="93"/>
      <c r="V29" s="93"/>
      <c r="W29" s="93"/>
      <c r="X29" s="93"/>
      <c r="Y29" s="93"/>
      <c r="Z29" s="93"/>
    </row>
    <row r="30" spans="1:26" x14ac:dyDescent="0.25">
      <c r="A30" s="93"/>
      <c r="B30" s="93"/>
      <c r="C30" s="93"/>
      <c r="D30" s="93"/>
      <c r="E30" s="93"/>
      <c r="F30" s="93"/>
      <c r="G30" s="93"/>
      <c r="H30" s="93"/>
      <c r="I30" s="93"/>
      <c r="J30" s="93"/>
      <c r="K30" s="93"/>
      <c r="L30" s="93"/>
      <c r="M30" s="93"/>
      <c r="N30" s="93"/>
      <c r="O30" s="93"/>
      <c r="P30" s="93"/>
      <c r="Q30" s="93"/>
      <c r="R30" s="93"/>
      <c r="S30" s="93"/>
      <c r="T30" s="93"/>
      <c r="U30" s="93"/>
      <c r="V30" s="93"/>
      <c r="W30" s="93"/>
      <c r="X30" s="93"/>
      <c r="Y30" s="93"/>
      <c r="Z30" s="93"/>
    </row>
    <row r="31" spans="1:26" x14ac:dyDescent="0.25">
      <c r="A31" s="93"/>
      <c r="B31" s="93"/>
      <c r="C31" s="93"/>
      <c r="D31" s="93"/>
      <c r="E31" s="93"/>
      <c r="F31" s="93"/>
      <c r="G31" s="93"/>
      <c r="H31" s="93"/>
      <c r="I31" s="93"/>
      <c r="J31" s="93"/>
      <c r="K31" s="93"/>
      <c r="L31" s="93"/>
      <c r="M31" s="93"/>
      <c r="N31" s="93"/>
      <c r="O31" s="93"/>
      <c r="P31" s="93"/>
      <c r="Q31" s="93"/>
      <c r="R31" s="93"/>
      <c r="S31" s="93"/>
      <c r="T31" s="93"/>
      <c r="U31" s="93"/>
      <c r="V31" s="93"/>
      <c r="W31" s="93"/>
      <c r="X31" s="93"/>
      <c r="Y31" s="93"/>
      <c r="Z31" s="93"/>
    </row>
    <row r="32" spans="1:26" x14ac:dyDescent="0.25">
      <c r="A32" s="93"/>
      <c r="B32" s="93"/>
      <c r="C32" s="93"/>
      <c r="D32" s="93"/>
      <c r="E32" s="93"/>
      <c r="F32" s="93"/>
      <c r="G32" s="93"/>
      <c r="H32" s="93"/>
      <c r="I32" s="93"/>
      <c r="J32" s="93"/>
      <c r="K32" s="93"/>
      <c r="L32" s="93"/>
      <c r="M32" s="93"/>
      <c r="N32" s="93"/>
      <c r="O32" s="93"/>
      <c r="P32" s="93"/>
      <c r="Q32" s="93"/>
      <c r="R32" s="93"/>
      <c r="S32" s="93"/>
      <c r="T32" s="93"/>
      <c r="U32" s="93"/>
      <c r="V32" s="93"/>
      <c r="W32" s="93"/>
      <c r="X32" s="93"/>
      <c r="Y32" s="93"/>
      <c r="Z32" s="93"/>
    </row>
    <row r="33" spans="1:26" x14ac:dyDescent="0.25">
      <c r="A33" s="93"/>
      <c r="B33" s="93"/>
      <c r="C33" s="93"/>
      <c r="D33" s="93"/>
      <c r="E33" s="93"/>
      <c r="F33" s="93"/>
      <c r="G33" s="93"/>
      <c r="H33" s="93"/>
      <c r="I33" s="93"/>
      <c r="J33" s="93"/>
      <c r="K33" s="93"/>
      <c r="L33" s="93"/>
      <c r="M33" s="93"/>
      <c r="N33" s="93"/>
      <c r="O33" s="93"/>
      <c r="P33" s="93"/>
      <c r="Q33" s="93"/>
      <c r="R33" s="93"/>
      <c r="S33" s="93"/>
      <c r="T33" s="93"/>
      <c r="U33" s="93"/>
      <c r="V33" s="93"/>
      <c r="W33" s="93"/>
      <c r="X33" s="93"/>
      <c r="Y33" s="93"/>
      <c r="Z33" s="93"/>
    </row>
    <row r="34" spans="1:26" x14ac:dyDescent="0.25">
      <c r="A34" s="93"/>
      <c r="B34" s="93"/>
      <c r="C34" s="93"/>
      <c r="D34" s="93"/>
      <c r="E34" s="93"/>
      <c r="F34" s="93"/>
      <c r="G34" s="93"/>
      <c r="H34" s="93"/>
      <c r="I34" s="93"/>
      <c r="J34" s="93"/>
      <c r="K34" s="93"/>
      <c r="L34" s="93"/>
      <c r="M34" s="93"/>
      <c r="N34" s="93"/>
      <c r="O34" s="93"/>
      <c r="P34" s="93"/>
      <c r="Q34" s="93"/>
      <c r="R34" s="93"/>
      <c r="S34" s="93"/>
      <c r="T34" s="93"/>
      <c r="U34" s="93"/>
      <c r="V34" s="93"/>
      <c r="W34" s="93"/>
      <c r="X34" s="93"/>
      <c r="Y34" s="93"/>
      <c r="Z34" s="93"/>
    </row>
    <row r="35" spans="1:26" x14ac:dyDescent="0.25">
      <c r="A35" s="93"/>
      <c r="B35" s="93"/>
      <c r="C35" s="93"/>
      <c r="D35" s="93"/>
      <c r="E35" s="93"/>
      <c r="F35" s="93"/>
      <c r="G35" s="93"/>
      <c r="H35" s="93"/>
      <c r="I35" s="93"/>
      <c r="J35" s="93"/>
      <c r="K35" s="93"/>
      <c r="L35" s="93"/>
      <c r="M35" s="93"/>
      <c r="N35" s="93"/>
      <c r="O35" s="93"/>
      <c r="P35" s="93"/>
      <c r="Q35" s="93"/>
      <c r="R35" s="93"/>
      <c r="S35" s="93"/>
      <c r="T35" s="93"/>
      <c r="U35" s="93"/>
      <c r="V35" s="93"/>
      <c r="W35" s="93"/>
      <c r="X35" s="93"/>
      <c r="Y35" s="93"/>
      <c r="Z35" s="93"/>
    </row>
    <row r="36" spans="1:26" x14ac:dyDescent="0.25">
      <c r="A36" s="93"/>
      <c r="B36" s="93"/>
      <c r="C36" s="93"/>
      <c r="D36" s="93"/>
      <c r="E36" s="93"/>
      <c r="F36" s="93"/>
      <c r="G36" s="93"/>
      <c r="H36" s="93"/>
      <c r="I36" s="93"/>
      <c r="J36" s="93"/>
      <c r="K36" s="93"/>
      <c r="L36" s="93"/>
      <c r="M36" s="93"/>
      <c r="N36" s="93"/>
      <c r="O36" s="93"/>
      <c r="P36" s="93"/>
      <c r="Q36" s="93"/>
      <c r="R36" s="93"/>
      <c r="S36" s="93"/>
      <c r="T36" s="93"/>
      <c r="U36" s="93"/>
      <c r="V36" s="93"/>
      <c r="W36" s="93"/>
      <c r="X36" s="93"/>
      <c r="Y36" s="93"/>
      <c r="Z36" s="93"/>
    </row>
    <row r="37" spans="1:26" x14ac:dyDescent="0.25">
      <c r="A37" s="93"/>
      <c r="B37" s="93"/>
      <c r="C37" s="93"/>
      <c r="D37" s="93"/>
      <c r="E37" s="93"/>
      <c r="F37" s="93"/>
      <c r="G37" s="93"/>
      <c r="H37" s="93"/>
      <c r="I37" s="93"/>
      <c r="J37" s="93"/>
      <c r="K37" s="93"/>
      <c r="L37" s="93"/>
      <c r="M37" s="93"/>
      <c r="N37" s="93"/>
      <c r="O37" s="93"/>
      <c r="P37" s="93"/>
      <c r="Q37" s="93"/>
      <c r="R37" s="93"/>
      <c r="S37" s="93"/>
      <c r="T37" s="93"/>
      <c r="U37" s="93"/>
      <c r="V37" s="93"/>
      <c r="W37" s="93"/>
      <c r="X37" s="93"/>
      <c r="Y37" s="93"/>
      <c r="Z37" s="93"/>
    </row>
    <row r="38" spans="1:26" x14ac:dyDescent="0.25">
      <c r="A38" s="93"/>
      <c r="B38" s="93"/>
      <c r="C38" s="93"/>
      <c r="D38" s="93"/>
      <c r="E38" s="93"/>
      <c r="F38" s="93"/>
      <c r="G38" s="93"/>
      <c r="H38" s="93"/>
      <c r="I38" s="93"/>
      <c r="J38" s="93"/>
      <c r="K38" s="93"/>
      <c r="L38" s="93"/>
      <c r="M38" s="93"/>
      <c r="N38" s="93"/>
      <c r="O38" s="93"/>
      <c r="P38" s="93"/>
      <c r="Q38" s="93"/>
      <c r="R38" s="93"/>
      <c r="S38" s="93"/>
      <c r="T38" s="93"/>
      <c r="U38" s="93"/>
      <c r="V38" s="93"/>
      <c r="W38" s="93"/>
      <c r="X38" s="93"/>
      <c r="Y38" s="93"/>
      <c r="Z38" s="93"/>
    </row>
    <row r="39" spans="1:26" x14ac:dyDescent="0.25">
      <c r="A39" s="93"/>
      <c r="B39" s="93"/>
      <c r="C39" s="93"/>
      <c r="D39" s="93"/>
      <c r="E39" s="93"/>
      <c r="F39" s="93"/>
      <c r="G39" s="93"/>
      <c r="H39" s="93"/>
      <c r="I39" s="93"/>
      <c r="J39" s="93"/>
      <c r="K39" s="93"/>
      <c r="L39" s="93"/>
      <c r="M39" s="93"/>
      <c r="N39" s="93"/>
      <c r="O39" s="93"/>
      <c r="P39" s="93"/>
      <c r="Q39" s="93"/>
      <c r="R39" s="93"/>
      <c r="S39" s="93"/>
      <c r="T39" s="93"/>
      <c r="U39" s="93"/>
      <c r="V39" s="93"/>
      <c r="W39" s="93"/>
      <c r="X39" s="93"/>
      <c r="Y39" s="93"/>
      <c r="Z39" s="93"/>
    </row>
    <row r="40" spans="1:26" x14ac:dyDescent="0.25">
      <c r="A40" s="93"/>
      <c r="B40" s="93"/>
      <c r="C40" s="93"/>
      <c r="D40" s="93"/>
      <c r="E40" s="93"/>
      <c r="F40" s="93"/>
      <c r="G40" s="93"/>
      <c r="H40" s="93"/>
      <c r="I40" s="93"/>
      <c r="J40" s="93"/>
      <c r="K40" s="93"/>
      <c r="L40" s="93"/>
      <c r="M40" s="93"/>
      <c r="N40" s="93"/>
      <c r="O40" s="93"/>
      <c r="P40" s="93"/>
      <c r="Q40" s="93"/>
      <c r="R40" s="93"/>
      <c r="S40" s="93"/>
      <c r="T40" s="93"/>
      <c r="U40" s="93"/>
      <c r="V40" s="93"/>
      <c r="W40" s="93"/>
      <c r="X40" s="93"/>
      <c r="Y40" s="93"/>
      <c r="Z40" s="93"/>
    </row>
    <row r="41" spans="1:26" x14ac:dyDescent="0.25">
      <c r="A41" s="93"/>
      <c r="B41" s="93"/>
      <c r="C41" s="93"/>
      <c r="D41" s="93"/>
      <c r="E41" s="93"/>
      <c r="F41" s="93"/>
      <c r="G41" s="93"/>
      <c r="H41" s="93"/>
      <c r="I41" s="93"/>
      <c r="J41" s="93"/>
      <c r="K41" s="93"/>
      <c r="L41" s="93"/>
      <c r="M41" s="93"/>
      <c r="N41" s="93"/>
      <c r="O41" s="93"/>
      <c r="P41" s="93"/>
      <c r="Q41" s="93"/>
      <c r="R41" s="93"/>
      <c r="S41" s="93"/>
      <c r="T41" s="93"/>
      <c r="U41" s="93"/>
      <c r="V41" s="93"/>
      <c r="W41" s="93"/>
      <c r="X41" s="93"/>
      <c r="Y41" s="93"/>
      <c r="Z41" s="93"/>
    </row>
    <row r="42" spans="1:26" x14ac:dyDescent="0.25">
      <c r="A42" s="93"/>
      <c r="B42" s="93"/>
      <c r="C42" s="93"/>
      <c r="D42" s="93"/>
      <c r="E42" s="93"/>
      <c r="F42" s="93"/>
      <c r="G42" s="93"/>
      <c r="H42" s="93"/>
      <c r="I42" s="93"/>
      <c r="J42" s="93"/>
      <c r="K42" s="93"/>
      <c r="L42" s="93"/>
      <c r="M42" s="93"/>
      <c r="N42" s="93"/>
      <c r="O42" s="93"/>
      <c r="P42" s="93"/>
      <c r="Q42" s="93"/>
      <c r="R42" s="93"/>
      <c r="S42" s="93"/>
      <c r="T42" s="93"/>
      <c r="U42" s="93"/>
      <c r="V42" s="93"/>
      <c r="W42" s="93"/>
      <c r="X42" s="93"/>
      <c r="Y42" s="93"/>
      <c r="Z42" s="93"/>
    </row>
    <row r="43" spans="1:26" x14ac:dyDescent="0.25">
      <c r="A43" s="93"/>
      <c r="B43" s="93"/>
      <c r="C43" s="93"/>
      <c r="D43" s="93"/>
      <c r="E43" s="93"/>
      <c r="F43" s="93"/>
      <c r="G43" s="93"/>
      <c r="H43" s="93"/>
      <c r="I43" s="93"/>
      <c r="J43" s="93"/>
      <c r="K43" s="93"/>
      <c r="L43" s="93"/>
      <c r="M43" s="93"/>
      <c r="N43" s="93"/>
      <c r="O43" s="93"/>
      <c r="P43" s="93"/>
      <c r="Q43" s="93"/>
      <c r="R43" s="93"/>
      <c r="S43" s="93"/>
      <c r="T43" s="93"/>
      <c r="U43" s="93"/>
      <c r="V43" s="93"/>
      <c r="W43" s="93"/>
      <c r="X43" s="93"/>
      <c r="Y43" s="93"/>
      <c r="Z43" s="93"/>
    </row>
    <row r="44" spans="1:26" x14ac:dyDescent="0.25">
      <c r="A44" s="93"/>
      <c r="B44" s="93"/>
      <c r="C44" s="93"/>
      <c r="D44" s="93"/>
      <c r="E44" s="93"/>
      <c r="F44" s="93"/>
      <c r="G44" s="93"/>
      <c r="H44" s="93"/>
      <c r="I44" s="93"/>
      <c r="J44" s="93"/>
      <c r="K44" s="93"/>
      <c r="L44" s="93"/>
      <c r="M44" s="93"/>
      <c r="N44" s="93"/>
      <c r="O44" s="93"/>
      <c r="P44" s="93"/>
      <c r="Q44" s="93"/>
      <c r="R44" s="93"/>
      <c r="S44" s="93"/>
      <c r="T44" s="93"/>
      <c r="U44" s="93"/>
      <c r="V44" s="93"/>
      <c r="W44" s="93"/>
      <c r="X44" s="93"/>
      <c r="Y44" s="93"/>
      <c r="Z44" s="93"/>
    </row>
    <row r="45" spans="1:26" x14ac:dyDescent="0.25">
      <c r="A45" s="93"/>
      <c r="B45" s="93"/>
      <c r="C45" s="93"/>
      <c r="D45" s="93"/>
      <c r="E45" s="93"/>
      <c r="F45" s="93"/>
      <c r="G45" s="93"/>
      <c r="H45" s="93"/>
      <c r="I45" s="93"/>
      <c r="J45" s="93"/>
      <c r="K45" s="93"/>
      <c r="L45" s="93"/>
      <c r="M45" s="93"/>
      <c r="N45" s="93"/>
      <c r="O45" s="93"/>
      <c r="P45" s="93"/>
      <c r="Q45" s="93"/>
      <c r="R45" s="93"/>
      <c r="S45" s="93"/>
      <c r="T45" s="93"/>
      <c r="U45" s="93"/>
      <c r="V45" s="93"/>
      <c r="W45" s="93"/>
      <c r="X45" s="93"/>
      <c r="Y45" s="93"/>
      <c r="Z45" s="93"/>
    </row>
    <row r="46" spans="1:26" x14ac:dyDescent="0.25">
      <c r="A46" s="93"/>
      <c r="B46" s="93"/>
      <c r="C46" s="93"/>
      <c r="D46" s="93"/>
      <c r="E46" s="93"/>
      <c r="F46" s="93"/>
      <c r="G46" s="93"/>
      <c r="H46" s="93"/>
      <c r="I46" s="93"/>
      <c r="J46" s="93"/>
      <c r="K46" s="93"/>
      <c r="L46" s="93"/>
      <c r="M46" s="93"/>
      <c r="N46" s="93"/>
      <c r="O46" s="93"/>
      <c r="P46" s="93"/>
      <c r="Q46" s="93"/>
      <c r="R46" s="93"/>
      <c r="S46" s="93"/>
      <c r="T46" s="93"/>
      <c r="U46" s="93"/>
      <c r="V46" s="93"/>
      <c r="W46" s="93"/>
      <c r="X46" s="93"/>
      <c r="Y46" s="93"/>
      <c r="Z46" s="93"/>
    </row>
    <row r="47" spans="1:26" x14ac:dyDescent="0.25">
      <c r="A47" s="93"/>
      <c r="B47" s="93"/>
      <c r="C47" s="93"/>
      <c r="D47" s="93"/>
      <c r="E47" s="93"/>
      <c r="F47" s="93"/>
      <c r="G47" s="93"/>
      <c r="H47" s="93"/>
      <c r="I47" s="93"/>
      <c r="J47" s="93"/>
      <c r="K47" s="93"/>
      <c r="L47" s="93"/>
      <c r="M47" s="93"/>
      <c r="N47" s="93"/>
      <c r="O47" s="93"/>
      <c r="P47" s="93"/>
      <c r="Q47" s="93"/>
      <c r="R47" s="93"/>
      <c r="S47" s="93"/>
      <c r="T47" s="93"/>
      <c r="U47" s="93"/>
      <c r="V47" s="93"/>
      <c r="W47" s="93"/>
      <c r="X47" s="93"/>
      <c r="Y47" s="93"/>
      <c r="Z47" s="93"/>
    </row>
    <row r="48" spans="1:26" x14ac:dyDescent="0.25">
      <c r="A48" s="93"/>
      <c r="B48" s="93"/>
      <c r="C48" s="93"/>
      <c r="D48" s="93"/>
      <c r="E48" s="93"/>
      <c r="F48" s="93"/>
      <c r="G48" s="93"/>
      <c r="H48" s="93"/>
      <c r="I48" s="93"/>
      <c r="J48" s="93"/>
      <c r="K48" s="93"/>
      <c r="L48" s="93"/>
      <c r="M48" s="93"/>
      <c r="N48" s="93"/>
      <c r="O48" s="93"/>
      <c r="P48" s="93"/>
      <c r="Q48" s="93"/>
      <c r="R48" s="93"/>
      <c r="S48" s="93"/>
      <c r="T48" s="93"/>
      <c r="U48" s="93"/>
      <c r="V48" s="93"/>
      <c r="W48" s="93"/>
      <c r="X48" s="93"/>
      <c r="Y48" s="93"/>
      <c r="Z48" s="93"/>
    </row>
    <row r="49" spans="1:26" x14ac:dyDescent="0.25">
      <c r="A49" s="93"/>
      <c r="B49" s="93"/>
      <c r="C49" s="93"/>
      <c r="D49" s="93"/>
      <c r="E49" s="93"/>
      <c r="F49" s="93"/>
      <c r="G49" s="93"/>
      <c r="H49" s="93"/>
      <c r="I49" s="93"/>
      <c r="J49" s="93"/>
      <c r="K49" s="93"/>
      <c r="L49" s="93"/>
      <c r="M49" s="93"/>
      <c r="N49" s="93"/>
      <c r="O49" s="93"/>
      <c r="P49" s="93"/>
      <c r="Q49" s="93"/>
      <c r="R49" s="93"/>
      <c r="S49" s="93"/>
      <c r="T49" s="93"/>
      <c r="U49" s="93"/>
      <c r="V49" s="93"/>
      <c r="W49" s="93"/>
      <c r="X49" s="93"/>
      <c r="Y49" s="93"/>
      <c r="Z49" s="93"/>
    </row>
    <row r="50" spans="1:26" x14ac:dyDescent="0.25">
      <c r="A50" s="93"/>
      <c r="B50" s="93"/>
      <c r="C50" s="93"/>
      <c r="D50" s="93"/>
      <c r="E50" s="93"/>
      <c r="F50" s="93"/>
      <c r="G50" s="93"/>
      <c r="H50" s="93"/>
      <c r="I50" s="93"/>
      <c r="J50" s="93"/>
      <c r="K50" s="93"/>
      <c r="L50" s="93"/>
      <c r="M50" s="93"/>
      <c r="N50" s="93"/>
      <c r="O50" s="93"/>
      <c r="P50" s="93"/>
      <c r="Q50" s="93"/>
      <c r="R50" s="93"/>
      <c r="S50" s="93"/>
      <c r="T50" s="93"/>
      <c r="U50" s="93"/>
      <c r="V50" s="93"/>
      <c r="W50" s="93"/>
      <c r="X50" s="93"/>
      <c r="Y50" s="93"/>
      <c r="Z50" s="93"/>
    </row>
    <row r="51" spans="1:26" x14ac:dyDescent="0.25">
      <c r="A51" s="93"/>
      <c r="B51" s="93"/>
      <c r="C51" s="93"/>
      <c r="D51" s="93"/>
      <c r="E51" s="93"/>
      <c r="F51" s="93"/>
      <c r="G51" s="93"/>
      <c r="H51" s="93"/>
      <c r="I51" s="93"/>
      <c r="J51" s="93"/>
      <c r="K51" s="93"/>
      <c r="L51" s="93"/>
      <c r="M51" s="93"/>
      <c r="N51" s="93"/>
      <c r="O51" s="93"/>
      <c r="P51" s="93"/>
      <c r="Q51" s="93"/>
      <c r="R51" s="93"/>
      <c r="S51" s="93"/>
      <c r="T51" s="93"/>
      <c r="U51" s="93"/>
      <c r="V51" s="93"/>
      <c r="W51" s="93"/>
      <c r="X51" s="93"/>
      <c r="Y51" s="93"/>
      <c r="Z51" s="93"/>
    </row>
    <row r="52" spans="1:26" x14ac:dyDescent="0.25">
      <c r="A52" s="93"/>
      <c r="B52" s="93"/>
      <c r="C52" s="93"/>
      <c r="D52" s="93"/>
      <c r="E52" s="93"/>
      <c r="F52" s="93"/>
      <c r="G52" s="93"/>
      <c r="H52" s="93"/>
      <c r="I52" s="93"/>
      <c r="J52" s="93"/>
      <c r="K52" s="93"/>
      <c r="L52" s="93"/>
      <c r="M52" s="93"/>
      <c r="N52" s="93"/>
      <c r="O52" s="93"/>
      <c r="P52" s="93"/>
      <c r="Q52" s="93"/>
      <c r="R52" s="93"/>
      <c r="S52" s="93"/>
      <c r="T52" s="93"/>
      <c r="U52" s="93"/>
      <c r="V52" s="93"/>
      <c r="W52" s="93"/>
      <c r="X52" s="93"/>
      <c r="Y52" s="93"/>
      <c r="Z52" s="93"/>
    </row>
    <row r="53" spans="1:26" x14ac:dyDescent="0.25">
      <c r="A53" s="93"/>
      <c r="B53" s="93"/>
      <c r="C53" s="93"/>
      <c r="D53" s="93"/>
      <c r="E53" s="93"/>
      <c r="F53" s="93"/>
      <c r="G53" s="93"/>
      <c r="H53" s="93"/>
      <c r="I53" s="93"/>
      <c r="J53" s="93"/>
      <c r="K53" s="93"/>
      <c r="L53" s="93"/>
      <c r="M53" s="93"/>
      <c r="N53" s="93"/>
      <c r="O53" s="93"/>
      <c r="P53" s="93"/>
      <c r="Q53" s="93"/>
      <c r="R53" s="93"/>
      <c r="S53" s="93"/>
      <c r="T53" s="93"/>
      <c r="U53" s="93"/>
      <c r="V53" s="93"/>
      <c r="W53" s="93"/>
      <c r="X53" s="93"/>
      <c r="Y53" s="93"/>
      <c r="Z53" s="93"/>
    </row>
    <row r="54" spans="1:26" x14ac:dyDescent="0.25">
      <c r="A54" s="93"/>
      <c r="B54" s="93"/>
      <c r="C54" s="93"/>
      <c r="D54" s="93"/>
      <c r="E54" s="93"/>
      <c r="F54" s="93"/>
      <c r="G54" s="93"/>
      <c r="H54" s="93"/>
      <c r="I54" s="93"/>
      <c r="J54" s="93"/>
      <c r="K54" s="93"/>
      <c r="L54" s="93"/>
      <c r="M54" s="93"/>
      <c r="N54" s="93"/>
      <c r="O54" s="93"/>
      <c r="P54" s="93"/>
      <c r="Q54" s="93"/>
      <c r="R54" s="93"/>
      <c r="S54" s="93"/>
      <c r="T54" s="93"/>
      <c r="U54" s="93"/>
      <c r="V54" s="93"/>
      <c r="W54" s="93"/>
      <c r="X54" s="93"/>
      <c r="Y54" s="93"/>
      <c r="Z54" s="93"/>
    </row>
    <row r="55" spans="1:26" x14ac:dyDescent="0.25">
      <c r="A55" s="93"/>
      <c r="B55" s="93"/>
      <c r="C55" s="93"/>
      <c r="D55" s="93"/>
      <c r="E55" s="93"/>
      <c r="F55" s="93"/>
      <c r="G55" s="93"/>
      <c r="H55" s="93"/>
      <c r="I55" s="93"/>
      <c r="J55" s="93"/>
      <c r="K55" s="93"/>
      <c r="L55" s="93"/>
      <c r="M55" s="93"/>
      <c r="N55" s="93"/>
      <c r="O55" s="93"/>
      <c r="P55" s="93"/>
      <c r="Q55" s="93"/>
      <c r="R55" s="93"/>
      <c r="S55" s="93"/>
      <c r="T55" s="93"/>
      <c r="U55" s="93"/>
      <c r="V55" s="93"/>
      <c r="W55" s="93"/>
      <c r="X55" s="93"/>
      <c r="Y55" s="93"/>
      <c r="Z55" s="93"/>
    </row>
    <row r="56" spans="1:26" x14ac:dyDescent="0.25">
      <c r="A56" s="93"/>
      <c r="B56" s="93"/>
      <c r="C56" s="93"/>
      <c r="D56" s="93"/>
      <c r="E56" s="93"/>
      <c r="F56" s="93"/>
      <c r="G56" s="93"/>
      <c r="H56" s="93"/>
      <c r="I56" s="93"/>
      <c r="J56" s="93"/>
      <c r="K56" s="93"/>
      <c r="L56" s="93"/>
      <c r="M56" s="93"/>
      <c r="N56" s="93"/>
      <c r="O56" s="93"/>
      <c r="P56" s="93"/>
      <c r="Q56" s="93"/>
      <c r="R56" s="93"/>
      <c r="S56" s="93"/>
      <c r="T56" s="93"/>
      <c r="U56" s="93"/>
      <c r="V56" s="93"/>
      <c r="W56" s="93"/>
      <c r="X56" s="93"/>
      <c r="Y56" s="93"/>
      <c r="Z56" s="93"/>
    </row>
    <row r="57" spans="1:26" x14ac:dyDescent="0.25">
      <c r="A57" s="93"/>
      <c r="B57" s="93"/>
      <c r="C57" s="93"/>
      <c r="D57" s="93"/>
      <c r="E57" s="93"/>
      <c r="F57" s="93"/>
      <c r="G57" s="93"/>
      <c r="H57" s="93"/>
      <c r="I57" s="93"/>
      <c r="J57" s="93"/>
      <c r="K57" s="93"/>
      <c r="L57" s="93"/>
      <c r="M57" s="93"/>
      <c r="N57" s="93"/>
      <c r="O57" s="93"/>
      <c r="P57" s="93"/>
      <c r="Q57" s="93"/>
      <c r="R57" s="93"/>
      <c r="S57" s="93"/>
      <c r="T57" s="93"/>
      <c r="U57" s="93"/>
      <c r="V57" s="93"/>
      <c r="W57" s="93"/>
      <c r="X57" s="93"/>
      <c r="Y57" s="93"/>
      <c r="Z57" s="93"/>
    </row>
    <row r="58" spans="1:26" x14ac:dyDescent="0.25">
      <c r="A58" s="93"/>
      <c r="B58" s="93"/>
      <c r="C58" s="93"/>
      <c r="D58" s="93"/>
      <c r="E58" s="93"/>
      <c r="F58" s="93"/>
      <c r="G58" s="93"/>
      <c r="H58" s="93"/>
      <c r="I58" s="93"/>
      <c r="J58" s="93"/>
      <c r="K58" s="93"/>
      <c r="L58" s="93"/>
      <c r="M58" s="93"/>
      <c r="N58" s="93"/>
      <c r="O58" s="93"/>
      <c r="P58" s="93"/>
      <c r="Q58" s="93"/>
      <c r="R58" s="93"/>
      <c r="S58" s="93"/>
      <c r="T58" s="93"/>
      <c r="U58" s="93"/>
      <c r="V58" s="93"/>
      <c r="W58" s="93"/>
      <c r="X58" s="93"/>
      <c r="Y58" s="93"/>
      <c r="Z58" s="93"/>
    </row>
    <row r="59" spans="1:26" x14ac:dyDescent="0.25">
      <c r="A59" s="93"/>
      <c r="B59" s="93"/>
      <c r="C59" s="93"/>
      <c r="D59" s="93"/>
      <c r="E59" s="93"/>
      <c r="F59" s="93"/>
      <c r="G59" s="93"/>
      <c r="H59" s="93"/>
      <c r="I59" s="93"/>
      <c r="J59" s="93"/>
      <c r="K59" s="93"/>
      <c r="L59" s="93"/>
      <c r="M59" s="93"/>
      <c r="N59" s="93"/>
      <c r="O59" s="93"/>
      <c r="P59" s="93"/>
      <c r="Q59" s="93"/>
      <c r="R59" s="93"/>
      <c r="S59" s="93"/>
      <c r="T59" s="93"/>
      <c r="U59" s="93"/>
      <c r="V59" s="93"/>
      <c r="W59" s="93"/>
      <c r="X59" s="93"/>
      <c r="Y59" s="93"/>
      <c r="Z59" s="93"/>
    </row>
    <row r="60" spans="1:26" x14ac:dyDescent="0.25">
      <c r="A60" s="93"/>
      <c r="B60" s="93"/>
      <c r="C60" s="93"/>
      <c r="D60" s="93"/>
      <c r="E60" s="93"/>
      <c r="F60" s="93"/>
      <c r="G60" s="93"/>
      <c r="H60" s="93"/>
      <c r="I60" s="93"/>
      <c r="J60" s="93"/>
      <c r="K60" s="93"/>
      <c r="L60" s="93"/>
      <c r="M60" s="93"/>
      <c r="N60" s="93"/>
      <c r="O60" s="93"/>
      <c r="P60" s="93"/>
      <c r="Q60" s="93"/>
      <c r="R60" s="93"/>
      <c r="S60" s="93"/>
      <c r="T60" s="93"/>
      <c r="U60" s="93"/>
      <c r="V60" s="93"/>
      <c r="W60" s="93"/>
      <c r="X60" s="93"/>
      <c r="Y60" s="93"/>
      <c r="Z60" s="93"/>
    </row>
    <row r="61" spans="1:26" x14ac:dyDescent="0.25">
      <c r="A61" s="93"/>
      <c r="B61" s="93"/>
      <c r="C61" s="93"/>
      <c r="D61" s="93"/>
      <c r="E61" s="93"/>
      <c r="F61" s="93"/>
      <c r="G61" s="93"/>
      <c r="H61" s="93"/>
      <c r="I61" s="93"/>
      <c r="J61" s="93"/>
      <c r="K61" s="93"/>
      <c r="L61" s="93"/>
      <c r="M61" s="93"/>
      <c r="N61" s="93"/>
      <c r="O61" s="93"/>
      <c r="P61" s="93"/>
      <c r="Q61" s="93"/>
      <c r="R61" s="93"/>
      <c r="S61" s="93"/>
      <c r="T61" s="93"/>
      <c r="U61" s="93"/>
      <c r="V61" s="93"/>
      <c r="W61" s="93"/>
      <c r="X61" s="93"/>
      <c r="Y61" s="93"/>
      <c r="Z61" s="93"/>
    </row>
    <row r="62" spans="1:26" x14ac:dyDescent="0.25">
      <c r="A62" s="93"/>
      <c r="B62" s="93"/>
      <c r="C62" s="93"/>
      <c r="D62" s="93"/>
      <c r="E62" s="93"/>
      <c r="F62" s="93"/>
      <c r="G62" s="93"/>
      <c r="H62" s="93"/>
      <c r="I62" s="93"/>
      <c r="J62" s="93"/>
      <c r="K62" s="93"/>
      <c r="L62" s="93"/>
      <c r="M62" s="93"/>
      <c r="N62" s="93"/>
      <c r="O62" s="93"/>
      <c r="P62" s="93"/>
      <c r="Q62" s="93"/>
      <c r="R62" s="93"/>
      <c r="S62" s="93"/>
      <c r="T62" s="93"/>
      <c r="U62" s="93"/>
      <c r="V62" s="93"/>
      <c r="W62" s="93"/>
      <c r="X62" s="93"/>
      <c r="Y62" s="93"/>
      <c r="Z62" s="93"/>
    </row>
    <row r="63" spans="1:26" x14ac:dyDescent="0.25">
      <c r="A63" s="93"/>
      <c r="B63" s="93"/>
      <c r="C63" s="93"/>
      <c r="D63" s="93"/>
      <c r="E63" s="93"/>
      <c r="F63" s="93"/>
      <c r="G63" s="93"/>
      <c r="H63" s="93"/>
      <c r="I63" s="93"/>
      <c r="J63" s="93"/>
      <c r="K63" s="93"/>
      <c r="L63" s="93"/>
      <c r="M63" s="93"/>
      <c r="N63" s="93"/>
      <c r="O63" s="93"/>
      <c r="P63" s="93"/>
      <c r="Q63" s="93"/>
      <c r="R63" s="93"/>
      <c r="S63" s="93"/>
      <c r="T63" s="93"/>
      <c r="U63" s="93"/>
      <c r="V63" s="93"/>
      <c r="W63" s="93"/>
      <c r="X63" s="93"/>
      <c r="Y63" s="93"/>
      <c r="Z63" s="93"/>
    </row>
    <row r="64" spans="1:26" x14ac:dyDescent="0.25">
      <c r="A64" s="93"/>
      <c r="B64" s="93"/>
      <c r="C64" s="93"/>
      <c r="D64" s="93"/>
      <c r="E64" s="93"/>
      <c r="F64" s="93"/>
      <c r="G64" s="93"/>
      <c r="H64" s="93"/>
      <c r="I64" s="93"/>
      <c r="J64" s="93"/>
      <c r="K64" s="93"/>
      <c r="L64" s="93"/>
      <c r="M64" s="93"/>
      <c r="N64" s="93"/>
      <c r="O64" s="93"/>
      <c r="P64" s="93"/>
      <c r="Q64" s="93"/>
      <c r="R64" s="93"/>
      <c r="S64" s="93"/>
      <c r="T64" s="93"/>
      <c r="U64" s="93"/>
      <c r="V64" s="93"/>
      <c r="W64" s="93"/>
      <c r="X64" s="93"/>
      <c r="Y64" s="93"/>
      <c r="Z64" s="93"/>
    </row>
    <row r="65" spans="1:26" x14ac:dyDescent="0.25">
      <c r="A65" s="93"/>
      <c r="B65" s="93"/>
      <c r="C65" s="93"/>
      <c r="D65" s="93"/>
      <c r="E65" s="93"/>
      <c r="F65" s="93"/>
      <c r="G65" s="93"/>
      <c r="H65" s="93"/>
      <c r="I65" s="93"/>
      <c r="J65" s="93"/>
      <c r="K65" s="93"/>
      <c r="L65" s="93"/>
      <c r="M65" s="93"/>
      <c r="N65" s="93"/>
      <c r="O65" s="93"/>
      <c r="P65" s="93"/>
      <c r="Q65" s="93"/>
      <c r="R65" s="93"/>
      <c r="S65" s="93"/>
      <c r="T65" s="93"/>
      <c r="U65" s="93"/>
      <c r="V65" s="93"/>
      <c r="W65" s="93"/>
      <c r="X65" s="93"/>
      <c r="Y65" s="93"/>
      <c r="Z65" s="93"/>
    </row>
    <row r="66" spans="1:26" x14ac:dyDescent="0.25">
      <c r="A66" s="93"/>
      <c r="B66" s="93"/>
      <c r="C66" s="93"/>
      <c r="D66" s="93"/>
      <c r="E66" s="93"/>
      <c r="F66" s="93"/>
      <c r="G66" s="93"/>
      <c r="H66" s="93"/>
      <c r="I66" s="93"/>
      <c r="J66" s="93"/>
      <c r="K66" s="93"/>
      <c r="L66" s="93"/>
      <c r="M66" s="93"/>
      <c r="N66" s="93"/>
      <c r="O66" s="93"/>
      <c r="P66" s="93"/>
      <c r="Q66" s="93"/>
      <c r="R66" s="93"/>
      <c r="S66" s="93"/>
      <c r="T66" s="93"/>
      <c r="U66" s="93"/>
      <c r="V66" s="93"/>
      <c r="W66" s="93"/>
      <c r="X66" s="93"/>
      <c r="Y66" s="93"/>
      <c r="Z66" s="93"/>
    </row>
    <row r="67" spans="1:26" x14ac:dyDescent="0.25">
      <c r="A67" s="93"/>
      <c r="B67" s="93"/>
      <c r="C67" s="93"/>
      <c r="D67" s="93"/>
      <c r="E67" s="93"/>
      <c r="F67" s="93"/>
      <c r="G67" s="93"/>
      <c r="H67" s="93"/>
      <c r="I67" s="93"/>
      <c r="J67" s="93"/>
      <c r="K67" s="93"/>
      <c r="L67" s="93"/>
      <c r="M67" s="93"/>
      <c r="N67" s="93"/>
      <c r="O67" s="93"/>
      <c r="P67" s="93"/>
      <c r="Q67" s="93"/>
      <c r="R67" s="93"/>
      <c r="S67" s="93"/>
      <c r="T67" s="93"/>
      <c r="U67" s="93"/>
      <c r="V67" s="93"/>
      <c r="W67" s="93"/>
      <c r="X67" s="93"/>
      <c r="Y67" s="93"/>
      <c r="Z67" s="93"/>
    </row>
    <row r="68" spans="1:26" x14ac:dyDescent="0.25">
      <c r="A68" s="93"/>
      <c r="B68" s="93"/>
      <c r="C68" s="93"/>
      <c r="D68" s="93"/>
      <c r="E68" s="93"/>
      <c r="F68" s="93"/>
      <c r="G68" s="93"/>
      <c r="H68" s="93"/>
      <c r="I68" s="93"/>
      <c r="J68" s="93"/>
      <c r="K68" s="93"/>
      <c r="L68" s="93"/>
      <c r="M68" s="93"/>
      <c r="N68" s="93"/>
      <c r="O68" s="93"/>
      <c r="P68" s="93"/>
      <c r="Q68" s="93"/>
      <c r="R68" s="93"/>
      <c r="S68" s="93"/>
      <c r="T68" s="93"/>
      <c r="U68" s="93"/>
      <c r="V68" s="93"/>
      <c r="W68" s="93"/>
      <c r="X68" s="93"/>
      <c r="Y68" s="93"/>
      <c r="Z68" s="93"/>
    </row>
    <row r="69" spans="1:26" x14ac:dyDescent="0.25">
      <c r="A69" s="93"/>
      <c r="B69" s="93"/>
      <c r="C69" s="93"/>
      <c r="D69" s="93"/>
      <c r="E69" s="93"/>
      <c r="F69" s="93"/>
      <c r="G69" s="93"/>
      <c r="H69" s="93"/>
      <c r="I69" s="93"/>
      <c r="J69" s="93"/>
      <c r="K69" s="93"/>
      <c r="L69" s="93"/>
      <c r="M69" s="93"/>
      <c r="N69" s="93"/>
      <c r="O69" s="93"/>
      <c r="P69" s="93"/>
      <c r="Q69" s="93"/>
      <c r="R69" s="93"/>
      <c r="S69" s="93"/>
      <c r="T69" s="93"/>
      <c r="U69" s="93"/>
      <c r="V69" s="93"/>
      <c r="W69" s="93"/>
      <c r="X69" s="93"/>
      <c r="Y69" s="93"/>
      <c r="Z69" s="93"/>
    </row>
    <row r="70" spans="1:26" x14ac:dyDescent="0.25">
      <c r="A70" s="93"/>
      <c r="B70" s="93"/>
      <c r="C70" s="93"/>
      <c r="D70" s="93"/>
      <c r="E70" s="93"/>
      <c r="F70" s="93"/>
      <c r="G70" s="93"/>
      <c r="H70" s="93"/>
      <c r="I70" s="93"/>
      <c r="J70" s="93"/>
      <c r="K70" s="93"/>
      <c r="L70" s="93"/>
      <c r="M70" s="93"/>
      <c r="N70" s="93"/>
      <c r="O70" s="93"/>
      <c r="P70" s="93"/>
      <c r="Q70" s="93"/>
      <c r="R70" s="93"/>
      <c r="S70" s="93"/>
      <c r="T70" s="93"/>
      <c r="U70" s="93"/>
      <c r="V70" s="93"/>
      <c r="W70" s="93"/>
      <c r="X70" s="93"/>
      <c r="Y70" s="93"/>
      <c r="Z70" s="93"/>
    </row>
    <row r="71" spans="1:26" x14ac:dyDescent="0.25">
      <c r="A71" s="93"/>
      <c r="B71" s="93"/>
      <c r="C71" s="93"/>
      <c r="D71" s="93"/>
      <c r="E71" s="93"/>
      <c r="F71" s="93"/>
      <c r="G71" s="93"/>
      <c r="H71" s="93"/>
      <c r="I71" s="93"/>
      <c r="J71" s="93"/>
      <c r="K71" s="93"/>
      <c r="L71" s="93"/>
      <c r="M71" s="93"/>
      <c r="N71" s="93"/>
      <c r="O71" s="93"/>
      <c r="P71" s="93"/>
      <c r="Q71" s="93"/>
      <c r="R71" s="93"/>
      <c r="S71" s="93"/>
      <c r="T71" s="93"/>
      <c r="U71" s="93"/>
      <c r="V71" s="93"/>
      <c r="W71" s="93"/>
      <c r="X71" s="93"/>
      <c r="Y71" s="93"/>
      <c r="Z71" s="93"/>
    </row>
    <row r="72" spans="1:26" x14ac:dyDescent="0.25">
      <c r="A72" s="93"/>
      <c r="B72" s="93"/>
      <c r="C72" s="93"/>
      <c r="D72" s="93"/>
      <c r="E72" s="93"/>
      <c r="F72" s="93"/>
      <c r="G72" s="93"/>
      <c r="H72" s="93"/>
      <c r="I72" s="93"/>
      <c r="J72" s="93"/>
      <c r="K72" s="93"/>
      <c r="L72" s="93"/>
      <c r="M72" s="93"/>
      <c r="N72" s="93"/>
      <c r="O72" s="93"/>
      <c r="P72" s="93"/>
      <c r="Q72" s="93"/>
      <c r="R72" s="93"/>
      <c r="S72" s="93"/>
      <c r="T72" s="93"/>
      <c r="U72" s="93"/>
      <c r="V72" s="93"/>
      <c r="W72" s="93"/>
      <c r="X72" s="93"/>
      <c r="Y72" s="93"/>
      <c r="Z72" s="93"/>
    </row>
    <row r="73" spans="1:26" x14ac:dyDescent="0.25">
      <c r="A73" s="93"/>
      <c r="B73" s="93"/>
      <c r="C73" s="93"/>
      <c r="D73" s="93"/>
      <c r="E73" s="93"/>
      <c r="F73" s="93"/>
      <c r="G73" s="93"/>
      <c r="H73" s="93"/>
      <c r="I73" s="93"/>
      <c r="J73" s="93"/>
      <c r="K73" s="93"/>
      <c r="L73" s="93"/>
      <c r="M73" s="93"/>
      <c r="N73" s="93"/>
      <c r="O73" s="93"/>
      <c r="P73" s="93"/>
      <c r="Q73" s="93"/>
      <c r="R73" s="93"/>
      <c r="S73" s="93"/>
      <c r="T73" s="93"/>
      <c r="U73" s="93"/>
      <c r="V73" s="93"/>
      <c r="W73" s="93"/>
      <c r="X73" s="93"/>
      <c r="Y73" s="93"/>
      <c r="Z73" s="93"/>
    </row>
    <row r="74" spans="1:26" x14ac:dyDescent="0.25">
      <c r="A74" s="93"/>
      <c r="B74" s="93"/>
      <c r="C74" s="93"/>
      <c r="D74" s="93"/>
      <c r="E74" s="93"/>
      <c r="F74" s="93"/>
      <c r="G74" s="93"/>
      <c r="H74" s="93"/>
      <c r="I74" s="93"/>
      <c r="J74" s="93"/>
      <c r="K74" s="93"/>
      <c r="L74" s="93"/>
      <c r="M74" s="93"/>
      <c r="N74" s="93"/>
      <c r="O74" s="93"/>
      <c r="P74" s="93"/>
      <c r="Q74" s="93"/>
      <c r="R74" s="93"/>
      <c r="S74" s="93"/>
      <c r="T74" s="93"/>
      <c r="U74" s="93"/>
      <c r="V74" s="93"/>
      <c r="W74" s="93"/>
      <c r="X74" s="93"/>
      <c r="Y74" s="93"/>
      <c r="Z74" s="93"/>
    </row>
    <row r="75" spans="1:26" x14ac:dyDescent="0.25">
      <c r="A75" s="93"/>
      <c r="B75" s="93"/>
      <c r="C75" s="93"/>
      <c r="D75" s="93"/>
      <c r="E75" s="93"/>
      <c r="F75" s="93"/>
      <c r="G75" s="93"/>
      <c r="H75" s="93"/>
      <c r="I75" s="93"/>
      <c r="J75" s="93"/>
      <c r="K75" s="93"/>
      <c r="L75" s="93"/>
      <c r="M75" s="93"/>
      <c r="N75" s="93"/>
      <c r="O75" s="93"/>
      <c r="P75" s="93"/>
      <c r="Q75" s="93"/>
      <c r="R75" s="93"/>
      <c r="S75" s="93"/>
      <c r="T75" s="93"/>
      <c r="U75" s="93"/>
      <c r="V75" s="93"/>
      <c r="W75" s="93"/>
      <c r="X75" s="93"/>
      <c r="Y75" s="93"/>
      <c r="Z75" s="93"/>
    </row>
    <row r="76" spans="1:26" x14ac:dyDescent="0.25">
      <c r="A76" s="93"/>
      <c r="B76" s="93"/>
      <c r="C76" s="93"/>
      <c r="D76" s="93"/>
      <c r="E76" s="93"/>
      <c r="F76" s="93"/>
      <c r="G76" s="93"/>
      <c r="H76" s="93"/>
      <c r="I76" s="93"/>
      <c r="J76" s="93"/>
      <c r="K76" s="93"/>
      <c r="L76" s="93"/>
      <c r="M76" s="93"/>
      <c r="N76" s="93"/>
      <c r="O76" s="93"/>
      <c r="P76" s="93"/>
      <c r="Q76" s="93"/>
      <c r="R76" s="93"/>
      <c r="S76" s="93"/>
      <c r="T76" s="93"/>
      <c r="U76" s="93"/>
      <c r="V76" s="93"/>
      <c r="W76" s="93"/>
      <c r="X76" s="93"/>
      <c r="Y76" s="93"/>
      <c r="Z76" s="93"/>
    </row>
    <row r="77" spans="1:26" x14ac:dyDescent="0.25">
      <c r="A77" s="93"/>
      <c r="B77" s="93"/>
      <c r="C77" s="93"/>
      <c r="D77" s="93"/>
      <c r="E77" s="93"/>
      <c r="F77" s="93"/>
      <c r="G77" s="93"/>
      <c r="H77" s="93"/>
      <c r="I77" s="93"/>
      <c r="J77" s="93"/>
      <c r="K77" s="93"/>
      <c r="L77" s="93"/>
      <c r="M77" s="93"/>
      <c r="N77" s="93"/>
      <c r="O77" s="93"/>
      <c r="P77" s="93"/>
      <c r="Q77" s="93"/>
      <c r="R77" s="93"/>
      <c r="S77" s="93"/>
      <c r="T77" s="93"/>
      <c r="U77" s="93"/>
      <c r="V77" s="93"/>
      <c r="W77" s="93"/>
      <c r="X77" s="93"/>
      <c r="Y77" s="93"/>
      <c r="Z77" s="93"/>
    </row>
    <row r="78" spans="1:26" x14ac:dyDescent="0.25">
      <c r="A78" s="93"/>
      <c r="B78" s="93"/>
      <c r="C78" s="93"/>
      <c r="D78" s="93"/>
      <c r="E78" s="93"/>
      <c r="F78" s="93"/>
      <c r="G78" s="93"/>
      <c r="H78" s="93"/>
      <c r="I78" s="93"/>
      <c r="J78" s="93"/>
      <c r="K78" s="93"/>
      <c r="L78" s="93"/>
      <c r="M78" s="93"/>
      <c r="N78" s="93"/>
      <c r="O78" s="93"/>
      <c r="P78" s="93"/>
      <c r="Q78" s="93"/>
      <c r="R78" s="93"/>
      <c r="S78" s="93"/>
      <c r="T78" s="93"/>
      <c r="U78" s="93"/>
      <c r="V78" s="93"/>
      <c r="W78" s="93"/>
      <c r="X78" s="93"/>
      <c r="Y78" s="93"/>
      <c r="Z78" s="93"/>
    </row>
    <row r="79" spans="1:26" x14ac:dyDescent="0.25">
      <c r="A79" s="93"/>
      <c r="B79" s="93"/>
      <c r="C79" s="93"/>
      <c r="D79" s="93"/>
      <c r="E79" s="93"/>
      <c r="F79" s="93"/>
      <c r="G79" s="93"/>
      <c r="H79" s="93"/>
      <c r="I79" s="93"/>
      <c r="J79" s="93"/>
      <c r="K79" s="93"/>
      <c r="L79" s="93"/>
      <c r="M79" s="93"/>
      <c r="N79" s="93"/>
      <c r="O79" s="93"/>
      <c r="P79" s="93"/>
      <c r="Q79" s="93"/>
      <c r="R79" s="93"/>
      <c r="S79" s="93"/>
      <c r="T79" s="93"/>
      <c r="U79" s="93"/>
      <c r="V79" s="93"/>
      <c r="W79" s="93"/>
      <c r="X79" s="93"/>
      <c r="Y79" s="93"/>
      <c r="Z79" s="93"/>
    </row>
    <row r="80" spans="1:26" x14ac:dyDescent="0.25">
      <c r="A80" s="93"/>
      <c r="B80" s="93"/>
      <c r="C80" s="93"/>
      <c r="D80" s="93"/>
      <c r="E80" s="93"/>
      <c r="F80" s="93"/>
      <c r="G80" s="93"/>
      <c r="H80" s="93"/>
      <c r="I80" s="93"/>
      <c r="J80" s="93"/>
      <c r="K80" s="93"/>
      <c r="L80" s="93"/>
      <c r="M80" s="93"/>
      <c r="N80" s="93"/>
      <c r="O80" s="93"/>
      <c r="P80" s="93"/>
      <c r="Q80" s="93"/>
      <c r="R80" s="93"/>
      <c r="S80" s="93"/>
      <c r="T80" s="93"/>
      <c r="U80" s="93"/>
      <c r="V80" s="93"/>
      <c r="W80" s="93"/>
      <c r="X80" s="93"/>
      <c r="Y80" s="93"/>
      <c r="Z80" s="93"/>
    </row>
    <row r="81" spans="1:26" x14ac:dyDescent="0.25">
      <c r="A81" s="93"/>
      <c r="B81" s="93"/>
      <c r="C81" s="93"/>
      <c r="D81" s="93"/>
      <c r="E81" s="93"/>
      <c r="F81" s="93"/>
      <c r="G81" s="93"/>
      <c r="H81" s="93"/>
      <c r="I81" s="93"/>
      <c r="J81" s="93"/>
      <c r="K81" s="93"/>
      <c r="L81" s="93"/>
      <c r="M81" s="93"/>
      <c r="N81" s="93"/>
      <c r="O81" s="93"/>
      <c r="P81" s="93"/>
      <c r="Q81" s="93"/>
      <c r="R81" s="93"/>
      <c r="S81" s="93"/>
      <c r="T81" s="93"/>
      <c r="U81" s="93"/>
      <c r="V81" s="93"/>
      <c r="W81" s="93"/>
      <c r="X81" s="93"/>
      <c r="Y81" s="93"/>
      <c r="Z81" s="93"/>
    </row>
    <row r="82" spans="1:26" x14ac:dyDescent="0.25">
      <c r="A82" s="93"/>
      <c r="B82" s="93"/>
      <c r="C82" s="93"/>
      <c r="D82" s="93"/>
      <c r="E82" s="93"/>
      <c r="F82" s="93"/>
      <c r="G82" s="93"/>
      <c r="H82" s="93"/>
      <c r="I82" s="93"/>
      <c r="J82" s="93"/>
      <c r="K82" s="93"/>
      <c r="L82" s="93"/>
      <c r="M82" s="93"/>
      <c r="N82" s="93"/>
      <c r="O82" s="93"/>
      <c r="P82" s="93"/>
      <c r="Q82" s="93"/>
      <c r="R82" s="93"/>
      <c r="S82" s="93"/>
      <c r="T82" s="93"/>
      <c r="U82" s="93"/>
      <c r="V82" s="93"/>
      <c r="W82" s="93"/>
      <c r="X82" s="93"/>
      <c r="Y82" s="93"/>
      <c r="Z82" s="93"/>
    </row>
    <row r="83" spans="1:26" x14ac:dyDescent="0.25">
      <c r="A83" s="93"/>
      <c r="B83" s="93"/>
      <c r="C83" s="93"/>
      <c r="D83" s="93"/>
      <c r="E83" s="93"/>
      <c r="F83" s="93"/>
      <c r="G83" s="93"/>
      <c r="H83" s="93"/>
      <c r="I83" s="93"/>
      <c r="J83" s="93"/>
      <c r="K83" s="93"/>
      <c r="L83" s="93"/>
      <c r="M83" s="93"/>
      <c r="N83" s="93"/>
      <c r="O83" s="93"/>
      <c r="P83" s="93"/>
      <c r="Q83" s="93"/>
      <c r="R83" s="93"/>
      <c r="S83" s="93"/>
      <c r="T83" s="93"/>
      <c r="U83" s="93"/>
      <c r="V83" s="93"/>
      <c r="W83" s="93"/>
      <c r="X83" s="93"/>
      <c r="Y83" s="93"/>
      <c r="Z83" s="93"/>
    </row>
    <row r="84" spans="1:26" x14ac:dyDescent="0.25">
      <c r="A84" s="93"/>
      <c r="B84" s="93"/>
      <c r="C84" s="93"/>
      <c r="D84" s="93"/>
      <c r="E84" s="93"/>
      <c r="F84" s="93"/>
      <c r="G84" s="93"/>
      <c r="H84" s="93"/>
      <c r="I84" s="93"/>
      <c r="J84" s="93"/>
      <c r="K84" s="93"/>
      <c r="L84" s="93"/>
      <c r="M84" s="93"/>
      <c r="N84" s="93"/>
      <c r="O84" s="93"/>
      <c r="P84" s="93"/>
      <c r="Q84" s="93"/>
      <c r="R84" s="93"/>
      <c r="S84" s="93"/>
      <c r="T84" s="93"/>
      <c r="U84" s="93"/>
      <c r="V84" s="93"/>
      <c r="W84" s="93"/>
      <c r="X84" s="93"/>
      <c r="Y84" s="93"/>
      <c r="Z84" s="93"/>
    </row>
    <row r="85" spans="1:26" x14ac:dyDescent="0.25">
      <c r="A85" s="93"/>
      <c r="B85" s="93"/>
      <c r="C85" s="93"/>
      <c r="D85" s="93"/>
      <c r="E85" s="93"/>
      <c r="F85" s="93"/>
      <c r="G85" s="93"/>
      <c r="H85" s="93"/>
      <c r="I85" s="93"/>
      <c r="J85" s="93"/>
      <c r="K85" s="93"/>
      <c r="L85" s="93"/>
      <c r="M85" s="93"/>
      <c r="N85" s="93"/>
      <c r="O85" s="93"/>
      <c r="P85" s="93"/>
      <c r="Q85" s="93"/>
      <c r="R85" s="93"/>
      <c r="S85" s="93"/>
      <c r="T85" s="93"/>
      <c r="U85" s="93"/>
      <c r="V85" s="93"/>
      <c r="W85" s="93"/>
      <c r="X85" s="93"/>
      <c r="Y85" s="93"/>
      <c r="Z85" s="93"/>
    </row>
    <row r="86" spans="1:26" x14ac:dyDescent="0.25">
      <c r="A86" s="93"/>
      <c r="B86" s="93"/>
      <c r="C86" s="93"/>
      <c r="D86" s="93"/>
      <c r="E86" s="93"/>
      <c r="F86" s="93"/>
      <c r="G86" s="93"/>
      <c r="H86" s="93"/>
      <c r="I86" s="93"/>
      <c r="J86" s="93"/>
      <c r="K86" s="93"/>
      <c r="L86" s="93"/>
      <c r="M86" s="93"/>
      <c r="N86" s="93"/>
      <c r="O86" s="93"/>
      <c r="P86" s="93"/>
      <c r="Q86" s="93"/>
      <c r="R86" s="93"/>
      <c r="S86" s="93"/>
      <c r="T86" s="93"/>
      <c r="U86" s="93"/>
      <c r="V86" s="93"/>
      <c r="W86" s="93"/>
      <c r="X86" s="93"/>
      <c r="Y86" s="93"/>
      <c r="Z86" s="93"/>
    </row>
    <row r="87" spans="1:26" x14ac:dyDescent="0.25">
      <c r="A87" s="93"/>
      <c r="B87" s="93"/>
      <c r="C87" s="93"/>
      <c r="D87" s="93"/>
      <c r="E87" s="93"/>
      <c r="F87" s="93"/>
      <c r="G87" s="93"/>
      <c r="H87" s="93"/>
      <c r="I87" s="93"/>
      <c r="J87" s="93"/>
      <c r="K87" s="93"/>
      <c r="L87" s="93"/>
      <c r="M87" s="93"/>
      <c r="N87" s="93"/>
      <c r="O87" s="93"/>
      <c r="P87" s="93"/>
      <c r="Q87" s="93"/>
      <c r="R87" s="93"/>
      <c r="S87" s="93"/>
      <c r="T87" s="93"/>
      <c r="U87" s="93"/>
      <c r="V87" s="93"/>
      <c r="W87" s="93"/>
      <c r="X87" s="93"/>
      <c r="Y87" s="93"/>
      <c r="Z87" s="93"/>
    </row>
    <row r="88" spans="1:26" x14ac:dyDescent="0.25">
      <c r="A88" s="93"/>
      <c r="B88" s="93"/>
      <c r="C88" s="93"/>
      <c r="D88" s="93"/>
      <c r="E88" s="93"/>
      <c r="F88" s="93"/>
      <c r="G88" s="93"/>
      <c r="H88" s="93"/>
      <c r="I88" s="93"/>
      <c r="J88" s="93"/>
      <c r="K88" s="93"/>
      <c r="L88" s="93"/>
      <c r="M88" s="93"/>
      <c r="N88" s="93"/>
      <c r="O88" s="93"/>
      <c r="P88" s="93"/>
      <c r="Q88" s="93"/>
      <c r="R88" s="93"/>
      <c r="S88" s="93"/>
      <c r="T88" s="93"/>
      <c r="U88" s="93"/>
      <c r="V88" s="93"/>
      <c r="W88" s="93"/>
      <c r="X88" s="93"/>
      <c r="Y88" s="93"/>
      <c r="Z88" s="93"/>
    </row>
    <row r="89" spans="1:26" x14ac:dyDescent="0.25">
      <c r="A89" s="93"/>
      <c r="B89" s="93"/>
      <c r="C89" s="93"/>
      <c r="D89" s="93"/>
      <c r="E89" s="93"/>
      <c r="F89" s="93"/>
      <c r="G89" s="93"/>
      <c r="H89" s="93"/>
      <c r="I89" s="93"/>
      <c r="J89" s="93"/>
      <c r="K89" s="93"/>
      <c r="L89" s="93"/>
      <c r="M89" s="93"/>
      <c r="N89" s="93"/>
      <c r="O89" s="93"/>
      <c r="P89" s="93"/>
      <c r="Q89" s="93"/>
      <c r="R89" s="93"/>
      <c r="S89" s="93"/>
      <c r="T89" s="93"/>
      <c r="U89" s="93"/>
      <c r="V89" s="93"/>
      <c r="W89" s="93"/>
      <c r="X89" s="93"/>
      <c r="Y89" s="93"/>
      <c r="Z89" s="93"/>
    </row>
    <row r="90" spans="1:26" x14ac:dyDescent="0.25">
      <c r="A90" s="93"/>
      <c r="B90" s="93"/>
      <c r="C90" s="93"/>
      <c r="D90" s="93"/>
      <c r="E90" s="93"/>
      <c r="F90" s="93"/>
      <c r="G90" s="93"/>
      <c r="H90" s="93"/>
      <c r="I90" s="93"/>
      <c r="J90" s="93"/>
      <c r="K90" s="93"/>
      <c r="L90" s="93"/>
      <c r="M90" s="93"/>
      <c r="N90" s="93"/>
      <c r="O90" s="93"/>
      <c r="P90" s="93"/>
      <c r="Q90" s="93"/>
      <c r="R90" s="93"/>
      <c r="S90" s="93"/>
      <c r="T90" s="93"/>
      <c r="U90" s="93"/>
      <c r="V90" s="93"/>
      <c r="W90" s="93"/>
      <c r="X90" s="93"/>
      <c r="Y90" s="93"/>
      <c r="Z90" s="93"/>
    </row>
    <row r="91" spans="1:26" x14ac:dyDescent="0.25">
      <c r="A91" s="93"/>
      <c r="B91" s="93"/>
      <c r="C91" s="93"/>
      <c r="D91" s="93"/>
      <c r="E91" s="93"/>
      <c r="F91" s="93"/>
      <c r="G91" s="93"/>
      <c r="H91" s="93"/>
      <c r="I91" s="93"/>
      <c r="J91" s="93"/>
      <c r="K91" s="93"/>
      <c r="L91" s="93"/>
      <c r="M91" s="93"/>
      <c r="N91" s="93"/>
      <c r="O91" s="93"/>
      <c r="P91" s="93"/>
      <c r="Q91" s="93"/>
      <c r="R91" s="93"/>
      <c r="S91" s="93"/>
      <c r="T91" s="93"/>
      <c r="U91" s="93"/>
      <c r="V91" s="93"/>
      <c r="W91" s="93"/>
      <c r="X91" s="93"/>
      <c r="Y91" s="93"/>
      <c r="Z91" s="93"/>
    </row>
    <row r="92" spans="1:26" x14ac:dyDescent="0.25">
      <c r="A92" s="93"/>
      <c r="B92" s="93"/>
      <c r="C92" s="93"/>
      <c r="D92" s="93"/>
      <c r="E92" s="93"/>
      <c r="F92" s="93"/>
      <c r="G92" s="93"/>
      <c r="H92" s="93"/>
      <c r="I92" s="93"/>
      <c r="J92" s="93"/>
      <c r="K92" s="93"/>
      <c r="L92" s="93"/>
      <c r="M92" s="93"/>
      <c r="N92" s="93"/>
      <c r="O92" s="93"/>
      <c r="P92" s="93"/>
      <c r="Q92" s="93"/>
      <c r="R92" s="93"/>
      <c r="S92" s="93"/>
      <c r="T92" s="93"/>
      <c r="U92" s="93"/>
      <c r="V92" s="93"/>
      <c r="W92" s="93"/>
      <c r="X92" s="93"/>
      <c r="Y92" s="93"/>
      <c r="Z92" s="93"/>
    </row>
    <row r="93" spans="1:26" x14ac:dyDescent="0.25">
      <c r="A93" s="93"/>
      <c r="B93" s="93"/>
      <c r="C93" s="93"/>
      <c r="D93" s="93"/>
      <c r="E93" s="93"/>
      <c r="F93" s="93"/>
      <c r="G93" s="93"/>
      <c r="H93" s="93"/>
      <c r="I93" s="93"/>
      <c r="J93" s="93"/>
      <c r="K93" s="93"/>
      <c r="L93" s="93"/>
      <c r="M93" s="93"/>
      <c r="N93" s="93"/>
      <c r="O93" s="93"/>
      <c r="P93" s="93"/>
      <c r="Q93" s="93"/>
      <c r="R93" s="93"/>
      <c r="S93" s="93"/>
      <c r="T93" s="93"/>
      <c r="U93" s="93"/>
      <c r="V93" s="93"/>
      <c r="W93" s="93"/>
      <c r="X93" s="93"/>
      <c r="Y93" s="93"/>
      <c r="Z93" s="93"/>
    </row>
    <row r="94" spans="1:26" x14ac:dyDescent="0.25">
      <c r="A94" s="93"/>
      <c r="B94" s="93"/>
      <c r="C94" s="93"/>
      <c r="D94" s="93"/>
      <c r="E94" s="93"/>
      <c r="F94" s="93"/>
      <c r="G94" s="93"/>
      <c r="H94" s="93"/>
      <c r="I94" s="93"/>
      <c r="J94" s="93"/>
      <c r="K94" s="93"/>
      <c r="L94" s="93"/>
      <c r="M94" s="93"/>
      <c r="N94" s="93"/>
      <c r="O94" s="93"/>
      <c r="P94" s="93"/>
      <c r="Q94" s="93"/>
      <c r="R94" s="93"/>
      <c r="S94" s="93"/>
      <c r="T94" s="93"/>
      <c r="U94" s="93"/>
      <c r="V94" s="93"/>
      <c r="W94" s="93"/>
      <c r="X94" s="93"/>
      <c r="Y94" s="93"/>
      <c r="Z94" s="93"/>
    </row>
    <row r="95" spans="1:26" x14ac:dyDescent="0.25">
      <c r="A95" s="93"/>
      <c r="B95" s="93"/>
      <c r="C95" s="93"/>
      <c r="D95" s="93"/>
      <c r="E95" s="93"/>
      <c r="F95" s="93"/>
      <c r="G95" s="93"/>
      <c r="H95" s="93"/>
      <c r="I95" s="93"/>
      <c r="J95" s="93"/>
      <c r="K95" s="93"/>
      <c r="L95" s="93"/>
      <c r="M95" s="93"/>
      <c r="N95" s="93"/>
      <c r="O95" s="93"/>
      <c r="P95" s="93"/>
      <c r="Q95" s="93"/>
      <c r="R95" s="93"/>
      <c r="S95" s="93"/>
      <c r="T95" s="93"/>
      <c r="U95" s="93"/>
      <c r="V95" s="93"/>
      <c r="W95" s="93"/>
      <c r="X95" s="93"/>
      <c r="Y95" s="93"/>
      <c r="Z95" s="93"/>
    </row>
    <row r="96" spans="1:26" x14ac:dyDescent="0.25">
      <c r="A96" s="93"/>
      <c r="B96" s="93"/>
      <c r="C96" s="93"/>
      <c r="D96" s="93"/>
      <c r="E96" s="93"/>
      <c r="F96" s="93"/>
      <c r="G96" s="93"/>
      <c r="H96" s="93"/>
      <c r="I96" s="93"/>
      <c r="J96" s="93"/>
      <c r="K96" s="93"/>
      <c r="L96" s="93"/>
      <c r="M96" s="93"/>
      <c r="N96" s="93"/>
      <c r="O96" s="93"/>
      <c r="P96" s="93"/>
      <c r="Q96" s="93"/>
      <c r="R96" s="93"/>
      <c r="S96" s="93"/>
      <c r="T96" s="93"/>
      <c r="U96" s="93"/>
      <c r="V96" s="93"/>
      <c r="W96" s="93"/>
      <c r="X96" s="93"/>
      <c r="Y96" s="93"/>
      <c r="Z96" s="93"/>
    </row>
    <row r="97" spans="1:26" x14ac:dyDescent="0.25">
      <c r="A97" s="93"/>
      <c r="B97" s="93"/>
      <c r="C97" s="93"/>
      <c r="D97" s="93"/>
      <c r="E97" s="93"/>
      <c r="F97" s="93"/>
      <c r="G97" s="93"/>
      <c r="H97" s="93"/>
      <c r="I97" s="93"/>
      <c r="J97" s="93"/>
      <c r="K97" s="93"/>
      <c r="L97" s="93"/>
      <c r="M97" s="93"/>
      <c r="N97" s="93"/>
      <c r="O97" s="93"/>
      <c r="P97" s="93"/>
      <c r="Q97" s="93"/>
      <c r="R97" s="93"/>
      <c r="S97" s="93"/>
      <c r="T97" s="93"/>
      <c r="U97" s="93"/>
      <c r="V97" s="93"/>
      <c r="W97" s="93"/>
      <c r="X97" s="93"/>
      <c r="Y97" s="93"/>
      <c r="Z97" s="93"/>
    </row>
    <row r="98" spans="1:26" x14ac:dyDescent="0.25">
      <c r="A98" s="93"/>
      <c r="B98" s="93"/>
      <c r="C98" s="93"/>
      <c r="D98" s="93"/>
      <c r="E98" s="93"/>
      <c r="F98" s="93"/>
      <c r="G98" s="93"/>
      <c r="H98" s="93"/>
      <c r="I98" s="93"/>
      <c r="J98" s="93"/>
      <c r="K98" s="93"/>
      <c r="L98" s="93"/>
      <c r="M98" s="93"/>
      <c r="N98" s="93"/>
      <c r="O98" s="93"/>
      <c r="P98" s="93"/>
      <c r="Q98" s="93"/>
      <c r="R98" s="93"/>
      <c r="S98" s="93"/>
      <c r="T98" s="93"/>
      <c r="U98" s="93"/>
      <c r="V98" s="93"/>
      <c r="W98" s="93"/>
      <c r="X98" s="93"/>
      <c r="Y98" s="93"/>
      <c r="Z98" s="93"/>
    </row>
    <row r="99" spans="1:26" x14ac:dyDescent="0.25">
      <c r="A99" s="93"/>
      <c r="B99" s="93"/>
      <c r="C99" s="93"/>
      <c r="D99" s="93"/>
      <c r="E99" s="93"/>
      <c r="F99" s="93"/>
      <c r="G99" s="93"/>
      <c r="H99" s="93"/>
      <c r="I99" s="93"/>
      <c r="J99" s="93"/>
      <c r="K99" s="93"/>
      <c r="L99" s="93"/>
      <c r="M99" s="93"/>
      <c r="N99" s="93"/>
      <c r="O99" s="93"/>
      <c r="P99" s="93"/>
      <c r="Q99" s="93"/>
      <c r="R99" s="93"/>
      <c r="S99" s="93"/>
      <c r="T99" s="93"/>
      <c r="U99" s="93"/>
      <c r="V99" s="93"/>
      <c r="W99" s="93"/>
      <c r="X99" s="93"/>
      <c r="Y99" s="93"/>
      <c r="Z99" s="93"/>
    </row>
    <row r="100" spans="1:26" x14ac:dyDescent="0.25">
      <c r="A100" s="93"/>
      <c r="B100" s="93"/>
      <c r="C100" s="93"/>
      <c r="D100" s="93"/>
      <c r="E100" s="93"/>
      <c r="F100" s="93"/>
      <c r="G100" s="93"/>
      <c r="H100" s="93"/>
      <c r="I100" s="93"/>
      <c r="J100" s="93"/>
      <c r="K100" s="93"/>
      <c r="L100" s="93"/>
      <c r="M100" s="93"/>
      <c r="N100" s="93"/>
      <c r="O100" s="93"/>
      <c r="P100" s="93"/>
      <c r="Q100" s="93"/>
      <c r="R100" s="93"/>
      <c r="S100" s="93"/>
      <c r="T100" s="93"/>
      <c r="U100" s="93"/>
      <c r="V100" s="93"/>
      <c r="W100" s="93"/>
      <c r="X100" s="93"/>
      <c r="Y100" s="93"/>
      <c r="Z100" s="93"/>
    </row>
    <row r="101" spans="1:26" x14ac:dyDescent="0.25">
      <c r="A101" s="93"/>
      <c r="B101" s="93"/>
      <c r="C101" s="93"/>
      <c r="D101" s="93"/>
      <c r="E101" s="93"/>
      <c r="F101" s="93"/>
      <c r="G101" s="93"/>
      <c r="H101" s="93"/>
      <c r="I101" s="93"/>
      <c r="J101" s="93"/>
      <c r="K101" s="93"/>
      <c r="L101" s="93"/>
      <c r="M101" s="93"/>
      <c r="N101" s="93"/>
      <c r="O101" s="93"/>
      <c r="P101" s="93"/>
      <c r="Q101" s="93"/>
      <c r="R101" s="93"/>
      <c r="S101" s="93"/>
      <c r="T101" s="93"/>
      <c r="U101" s="93"/>
      <c r="V101" s="93"/>
      <c r="W101" s="93"/>
      <c r="X101" s="93"/>
      <c r="Y101" s="93"/>
      <c r="Z101" s="93"/>
    </row>
    <row r="102" spans="1:26" x14ac:dyDescent="0.25">
      <c r="A102" s="93"/>
      <c r="B102" s="93"/>
      <c r="C102" s="93"/>
      <c r="D102" s="93"/>
      <c r="E102" s="93"/>
      <c r="F102" s="93"/>
      <c r="G102" s="93"/>
      <c r="H102" s="93"/>
      <c r="I102" s="93"/>
      <c r="J102" s="93"/>
      <c r="K102" s="93"/>
      <c r="L102" s="93"/>
      <c r="M102" s="93"/>
      <c r="N102" s="93"/>
      <c r="O102" s="93"/>
      <c r="P102" s="93"/>
      <c r="Q102" s="93"/>
      <c r="R102" s="93"/>
      <c r="S102" s="93"/>
      <c r="T102" s="93"/>
      <c r="U102" s="93"/>
      <c r="V102" s="93"/>
      <c r="W102" s="93"/>
      <c r="X102" s="93"/>
      <c r="Y102" s="93"/>
      <c r="Z102" s="93"/>
    </row>
    <row r="103" spans="1:26" x14ac:dyDescent="0.25">
      <c r="A103" s="93"/>
      <c r="B103" s="93"/>
      <c r="C103" s="93"/>
      <c r="D103" s="93"/>
      <c r="E103" s="93"/>
      <c r="F103" s="93"/>
      <c r="G103" s="93"/>
      <c r="H103" s="93"/>
      <c r="I103" s="93"/>
      <c r="J103" s="93"/>
      <c r="K103" s="93"/>
      <c r="L103" s="93"/>
      <c r="M103" s="93"/>
      <c r="N103" s="93"/>
      <c r="O103" s="93"/>
      <c r="P103" s="93"/>
      <c r="Q103" s="93"/>
      <c r="R103" s="93"/>
      <c r="S103" s="93"/>
      <c r="T103" s="93"/>
      <c r="U103" s="93"/>
      <c r="V103" s="93"/>
      <c r="W103" s="93"/>
      <c r="X103" s="93"/>
      <c r="Y103" s="93"/>
      <c r="Z103" s="93"/>
    </row>
    <row r="104" spans="1:26" x14ac:dyDescent="0.25">
      <c r="A104" s="93"/>
      <c r="B104" s="93"/>
      <c r="C104" s="93"/>
      <c r="D104" s="93"/>
      <c r="E104" s="93"/>
      <c r="F104" s="93"/>
      <c r="G104" s="93"/>
      <c r="H104" s="93"/>
      <c r="I104" s="93"/>
      <c r="J104" s="93"/>
      <c r="K104" s="93"/>
      <c r="L104" s="93"/>
      <c r="M104" s="93"/>
      <c r="N104" s="93"/>
      <c r="O104" s="93"/>
      <c r="P104" s="93"/>
      <c r="Q104" s="93"/>
      <c r="R104" s="93"/>
      <c r="S104" s="93"/>
      <c r="T104" s="93"/>
      <c r="U104" s="93"/>
      <c r="V104" s="93"/>
      <c r="W104" s="93"/>
      <c r="X104" s="93"/>
      <c r="Y104" s="93"/>
      <c r="Z104" s="93"/>
    </row>
    <row r="105" spans="1:26" x14ac:dyDescent="0.25">
      <c r="A105" s="93"/>
      <c r="B105" s="93"/>
      <c r="C105" s="93"/>
      <c r="D105" s="93"/>
      <c r="E105" s="93"/>
      <c r="F105" s="93"/>
      <c r="G105" s="93"/>
      <c r="H105" s="93"/>
      <c r="I105" s="93"/>
      <c r="J105" s="93"/>
      <c r="K105" s="93"/>
      <c r="L105" s="93"/>
      <c r="M105" s="93"/>
      <c r="N105" s="93"/>
      <c r="O105" s="93"/>
      <c r="P105" s="93"/>
      <c r="Q105" s="93"/>
      <c r="R105" s="93"/>
      <c r="S105" s="93"/>
      <c r="T105" s="93"/>
      <c r="U105" s="93"/>
      <c r="V105" s="93"/>
      <c r="W105" s="93"/>
      <c r="X105" s="93"/>
      <c r="Y105" s="93"/>
      <c r="Z105" s="93"/>
    </row>
    <row r="106" spans="1:26" x14ac:dyDescent="0.25">
      <c r="A106" s="93"/>
      <c r="B106" s="93"/>
      <c r="C106" s="93"/>
      <c r="D106" s="93"/>
      <c r="E106" s="93"/>
      <c r="F106" s="93"/>
      <c r="G106" s="93"/>
      <c r="H106" s="93"/>
      <c r="I106" s="93"/>
      <c r="J106" s="93"/>
      <c r="K106" s="93"/>
      <c r="L106" s="93"/>
      <c r="M106" s="93"/>
      <c r="N106" s="93"/>
      <c r="O106" s="93"/>
      <c r="P106" s="93"/>
      <c r="Q106" s="93"/>
      <c r="R106" s="93"/>
      <c r="S106" s="93"/>
      <c r="T106" s="93"/>
      <c r="U106" s="93"/>
      <c r="V106" s="93"/>
      <c r="W106" s="93"/>
      <c r="X106" s="93"/>
      <c r="Y106" s="93"/>
      <c r="Z106" s="93"/>
    </row>
    <row r="107" spans="1:26" x14ac:dyDescent="0.25">
      <c r="A107" s="93"/>
      <c r="B107" s="93"/>
      <c r="C107" s="93"/>
      <c r="D107" s="93"/>
      <c r="E107" s="93"/>
      <c r="F107" s="93"/>
      <c r="G107" s="93"/>
      <c r="H107" s="93"/>
      <c r="I107" s="93"/>
      <c r="J107" s="93"/>
      <c r="K107" s="93"/>
      <c r="L107" s="93"/>
      <c r="M107" s="93"/>
      <c r="N107" s="93"/>
      <c r="O107" s="93"/>
      <c r="P107" s="93"/>
      <c r="Q107" s="93"/>
      <c r="R107" s="93"/>
      <c r="S107" s="93"/>
      <c r="T107" s="93"/>
      <c r="U107" s="93"/>
      <c r="V107" s="93"/>
      <c r="W107" s="93"/>
      <c r="X107" s="93"/>
      <c r="Y107" s="93"/>
      <c r="Z107" s="93"/>
    </row>
    <row r="108" spans="1:26" x14ac:dyDescent="0.25">
      <c r="A108" s="93"/>
      <c r="B108" s="93"/>
      <c r="C108" s="93"/>
      <c r="D108" s="93"/>
      <c r="E108" s="93"/>
      <c r="F108" s="93"/>
      <c r="G108" s="93"/>
      <c r="H108" s="93"/>
      <c r="I108" s="93"/>
      <c r="J108" s="93"/>
      <c r="K108" s="93"/>
      <c r="L108" s="93"/>
      <c r="M108" s="93"/>
      <c r="N108" s="93"/>
      <c r="O108" s="93"/>
      <c r="P108" s="93"/>
      <c r="Q108" s="93"/>
      <c r="R108" s="93"/>
      <c r="S108" s="93"/>
      <c r="T108" s="93"/>
      <c r="U108" s="93"/>
      <c r="V108" s="93"/>
      <c r="W108" s="93"/>
      <c r="X108" s="93"/>
      <c r="Y108" s="93"/>
      <c r="Z108" s="93"/>
    </row>
    <row r="109" spans="1:26" x14ac:dyDescent="0.25">
      <c r="A109" s="93"/>
      <c r="B109" s="93"/>
      <c r="C109" s="93"/>
      <c r="D109" s="93"/>
      <c r="E109" s="93"/>
      <c r="F109" s="93"/>
      <c r="G109" s="93"/>
      <c r="H109" s="93"/>
      <c r="I109" s="93"/>
      <c r="J109" s="93"/>
      <c r="K109" s="93"/>
      <c r="L109" s="93"/>
      <c r="M109" s="93"/>
      <c r="N109" s="93"/>
      <c r="O109" s="93"/>
      <c r="P109" s="93"/>
      <c r="Q109" s="93"/>
      <c r="R109" s="93"/>
      <c r="S109" s="93"/>
      <c r="T109" s="93"/>
      <c r="U109" s="93"/>
      <c r="V109" s="93"/>
      <c r="W109" s="93"/>
      <c r="X109" s="93"/>
      <c r="Y109" s="93"/>
      <c r="Z109" s="93"/>
    </row>
    <row r="110" spans="1:26" x14ac:dyDescent="0.25">
      <c r="A110" s="93"/>
      <c r="B110" s="93"/>
      <c r="C110" s="93"/>
      <c r="D110" s="93"/>
      <c r="E110" s="93"/>
      <c r="F110" s="93"/>
      <c r="G110" s="93"/>
      <c r="H110" s="93"/>
      <c r="I110" s="93"/>
      <c r="J110" s="93"/>
      <c r="K110" s="93"/>
      <c r="L110" s="93"/>
      <c r="M110" s="93"/>
      <c r="N110" s="93"/>
      <c r="O110" s="93"/>
      <c r="P110" s="93"/>
      <c r="Q110" s="93"/>
      <c r="R110" s="93"/>
      <c r="S110" s="93"/>
      <c r="T110" s="93"/>
      <c r="U110" s="93"/>
      <c r="V110" s="93"/>
      <c r="W110" s="93"/>
      <c r="X110" s="93"/>
      <c r="Y110" s="93"/>
      <c r="Z110" s="93"/>
    </row>
    <row r="111" spans="1:26" x14ac:dyDescent="0.25">
      <c r="A111" s="93"/>
      <c r="B111" s="93"/>
      <c r="C111" s="93"/>
      <c r="D111" s="93"/>
      <c r="E111" s="93"/>
      <c r="F111" s="93"/>
      <c r="G111" s="93"/>
      <c r="H111" s="93"/>
      <c r="I111" s="93"/>
      <c r="J111" s="93"/>
      <c r="K111" s="93"/>
      <c r="L111" s="93"/>
      <c r="M111" s="93"/>
      <c r="N111" s="93"/>
      <c r="O111" s="93"/>
      <c r="P111" s="93"/>
      <c r="Q111" s="93"/>
      <c r="R111" s="93"/>
      <c r="S111" s="93"/>
      <c r="T111" s="93"/>
      <c r="U111" s="93"/>
      <c r="V111" s="93"/>
      <c r="W111" s="93"/>
      <c r="X111" s="93"/>
      <c r="Y111" s="93"/>
      <c r="Z111" s="93"/>
    </row>
    <row r="112" spans="1:26" x14ac:dyDescent="0.25">
      <c r="A112" s="93"/>
      <c r="B112" s="93"/>
      <c r="C112" s="93"/>
      <c r="D112" s="93"/>
      <c r="E112" s="93"/>
      <c r="F112" s="93"/>
      <c r="G112" s="93"/>
      <c r="H112" s="93"/>
      <c r="I112" s="93"/>
      <c r="J112" s="93"/>
      <c r="K112" s="93"/>
      <c r="L112" s="93"/>
      <c r="M112" s="93"/>
      <c r="N112" s="93"/>
      <c r="O112" s="93"/>
      <c r="P112" s="93"/>
      <c r="Q112" s="93"/>
      <c r="R112" s="93"/>
      <c r="S112" s="93"/>
      <c r="T112" s="93"/>
      <c r="U112" s="93"/>
      <c r="V112" s="93"/>
      <c r="W112" s="93"/>
      <c r="X112" s="93"/>
      <c r="Y112" s="93"/>
      <c r="Z112" s="93"/>
    </row>
    <row r="113" spans="1:26" x14ac:dyDescent="0.25">
      <c r="A113" s="93"/>
      <c r="B113" s="93"/>
      <c r="C113" s="93"/>
      <c r="D113" s="93"/>
      <c r="E113" s="93"/>
      <c r="F113" s="93"/>
      <c r="G113" s="93"/>
      <c r="H113" s="93"/>
      <c r="I113" s="93"/>
      <c r="J113" s="93"/>
      <c r="K113" s="93"/>
      <c r="L113" s="93"/>
      <c r="M113" s="93"/>
      <c r="N113" s="93"/>
      <c r="O113" s="93"/>
      <c r="P113" s="93"/>
      <c r="Q113" s="93"/>
      <c r="R113" s="93"/>
      <c r="S113" s="93"/>
      <c r="T113" s="93"/>
      <c r="U113" s="93"/>
      <c r="V113" s="93"/>
      <c r="W113" s="93"/>
      <c r="X113" s="93"/>
      <c r="Y113" s="93"/>
      <c r="Z113" s="93"/>
    </row>
    <row r="114" spans="1:26" x14ac:dyDescent="0.25">
      <c r="A114" s="93"/>
      <c r="B114" s="93"/>
      <c r="C114" s="93"/>
      <c r="D114" s="93"/>
      <c r="E114" s="93"/>
      <c r="F114" s="93"/>
      <c r="G114" s="93"/>
      <c r="H114" s="93"/>
      <c r="I114" s="93"/>
      <c r="J114" s="93"/>
      <c r="K114" s="93"/>
      <c r="L114" s="93"/>
      <c r="M114" s="93"/>
      <c r="N114" s="93"/>
      <c r="O114" s="93"/>
      <c r="P114" s="93"/>
      <c r="Q114" s="93"/>
      <c r="R114" s="93"/>
      <c r="S114" s="93"/>
      <c r="T114" s="93"/>
      <c r="U114" s="93"/>
      <c r="V114" s="93"/>
      <c r="W114" s="93"/>
      <c r="X114" s="93"/>
      <c r="Y114" s="93"/>
      <c r="Z114" s="93"/>
    </row>
    <row r="115" spans="1:26" x14ac:dyDescent="0.25">
      <c r="A115" s="93"/>
      <c r="B115" s="93"/>
      <c r="C115" s="93"/>
      <c r="D115" s="93"/>
      <c r="E115" s="93"/>
      <c r="F115" s="93"/>
      <c r="G115" s="93"/>
      <c r="H115" s="93"/>
      <c r="I115" s="93"/>
      <c r="J115" s="93"/>
      <c r="K115" s="93"/>
      <c r="L115" s="93"/>
      <c r="M115" s="93"/>
      <c r="N115" s="93"/>
      <c r="O115" s="93"/>
      <c r="P115" s="93"/>
      <c r="Q115" s="93"/>
      <c r="R115" s="93"/>
      <c r="S115" s="93"/>
      <c r="T115" s="93"/>
      <c r="U115" s="93"/>
      <c r="V115" s="93"/>
      <c r="W115" s="93"/>
      <c r="X115" s="93"/>
      <c r="Y115" s="93"/>
      <c r="Z115" s="93"/>
    </row>
    <row r="116" spans="1:26" x14ac:dyDescent="0.25">
      <c r="A116" s="93"/>
      <c r="B116" s="93"/>
      <c r="C116" s="93"/>
      <c r="D116" s="93"/>
      <c r="E116" s="93"/>
      <c r="F116" s="93"/>
      <c r="G116" s="93"/>
      <c r="H116" s="93"/>
      <c r="I116" s="93"/>
      <c r="J116" s="93"/>
      <c r="K116" s="93"/>
      <c r="L116" s="93"/>
      <c r="M116" s="93"/>
      <c r="N116" s="93"/>
      <c r="O116" s="93"/>
      <c r="P116" s="93"/>
      <c r="Q116" s="93"/>
      <c r="R116" s="93"/>
      <c r="S116" s="93"/>
      <c r="T116" s="93"/>
      <c r="U116" s="93"/>
      <c r="V116" s="93"/>
      <c r="W116" s="93"/>
      <c r="X116" s="93"/>
      <c r="Y116" s="93"/>
      <c r="Z116" s="93"/>
    </row>
    <row r="117" spans="1:26" x14ac:dyDescent="0.25">
      <c r="A117" s="93"/>
      <c r="B117" s="93"/>
      <c r="C117" s="93"/>
      <c r="D117" s="93"/>
      <c r="E117" s="93"/>
      <c r="F117" s="93"/>
      <c r="G117" s="93"/>
      <c r="H117" s="93"/>
      <c r="I117" s="93"/>
      <c r="J117" s="93"/>
      <c r="K117" s="93"/>
      <c r="L117" s="93"/>
      <c r="M117" s="93"/>
      <c r="N117" s="93"/>
      <c r="O117" s="93"/>
      <c r="P117" s="93"/>
      <c r="Q117" s="93"/>
      <c r="R117" s="93"/>
      <c r="S117" s="93"/>
      <c r="T117" s="93"/>
      <c r="U117" s="93"/>
      <c r="V117" s="93"/>
      <c r="W117" s="93"/>
      <c r="X117" s="93"/>
      <c r="Y117" s="93"/>
      <c r="Z117" s="93"/>
    </row>
    <row r="118" spans="1:26" x14ac:dyDescent="0.25">
      <c r="A118" s="93"/>
      <c r="B118" s="93"/>
      <c r="C118" s="93"/>
      <c r="D118" s="93"/>
      <c r="E118" s="93"/>
      <c r="F118" s="93"/>
      <c r="G118" s="93"/>
      <c r="H118" s="93"/>
      <c r="I118" s="93"/>
      <c r="J118" s="93"/>
      <c r="K118" s="93"/>
      <c r="L118" s="93"/>
      <c r="M118" s="93"/>
      <c r="N118" s="93"/>
      <c r="O118" s="93"/>
      <c r="P118" s="93"/>
      <c r="Q118" s="93"/>
      <c r="R118" s="93"/>
      <c r="S118" s="93"/>
      <c r="T118" s="93"/>
      <c r="U118" s="93"/>
      <c r="V118" s="93"/>
      <c r="W118" s="93"/>
      <c r="X118" s="93"/>
      <c r="Y118" s="93"/>
      <c r="Z118" s="93"/>
    </row>
    <row r="119" spans="1:26" x14ac:dyDescent="0.25">
      <c r="A119" s="93"/>
      <c r="B119" s="93"/>
      <c r="C119" s="93"/>
      <c r="D119" s="93"/>
      <c r="E119" s="93"/>
      <c r="F119" s="93"/>
      <c r="G119" s="93"/>
      <c r="H119" s="93"/>
      <c r="I119" s="93"/>
      <c r="J119" s="93"/>
      <c r="K119" s="93"/>
      <c r="L119" s="93"/>
      <c r="M119" s="93"/>
      <c r="N119" s="93"/>
      <c r="O119" s="93"/>
      <c r="P119" s="93"/>
      <c r="Q119" s="93"/>
      <c r="R119" s="93"/>
      <c r="S119" s="93"/>
      <c r="T119" s="93"/>
      <c r="U119" s="93"/>
      <c r="V119" s="93"/>
      <c r="W119" s="93"/>
      <c r="X119" s="93"/>
      <c r="Y119" s="93"/>
      <c r="Z119" s="93"/>
    </row>
    <row r="120" spans="1:26" x14ac:dyDescent="0.25">
      <c r="A120" s="93"/>
      <c r="B120" s="93"/>
      <c r="C120" s="93"/>
      <c r="D120" s="93"/>
      <c r="E120" s="93"/>
      <c r="F120" s="93"/>
      <c r="G120" s="93"/>
      <c r="H120" s="93"/>
      <c r="I120" s="93"/>
      <c r="J120" s="93"/>
      <c r="K120" s="93"/>
      <c r="L120" s="93"/>
      <c r="M120" s="93"/>
      <c r="N120" s="93"/>
      <c r="O120" s="93"/>
      <c r="P120" s="93"/>
      <c r="Q120" s="93"/>
      <c r="R120" s="93"/>
      <c r="S120" s="93"/>
      <c r="T120" s="93"/>
      <c r="U120" s="93"/>
      <c r="V120" s="93"/>
      <c r="W120" s="93"/>
      <c r="X120" s="93"/>
      <c r="Y120" s="93"/>
      <c r="Z120" s="93"/>
    </row>
    <row r="121" spans="1:26" x14ac:dyDescent="0.25">
      <c r="A121" s="93"/>
      <c r="B121" s="93"/>
      <c r="C121" s="93"/>
      <c r="D121" s="93"/>
      <c r="E121" s="93"/>
      <c r="F121" s="93"/>
      <c r="G121" s="93"/>
      <c r="H121" s="93"/>
      <c r="I121" s="93"/>
      <c r="J121" s="93"/>
      <c r="K121" s="93"/>
      <c r="L121" s="93"/>
      <c r="M121" s="93"/>
      <c r="N121" s="93"/>
      <c r="O121" s="93"/>
      <c r="P121" s="93"/>
      <c r="Q121" s="93"/>
      <c r="R121" s="93"/>
      <c r="S121" s="93"/>
      <c r="T121" s="93"/>
      <c r="U121" s="93"/>
      <c r="V121" s="93"/>
      <c r="W121" s="93"/>
      <c r="X121" s="93"/>
      <c r="Y121" s="93"/>
      <c r="Z121" s="93"/>
    </row>
    <row r="122" spans="1:26" x14ac:dyDescent="0.25">
      <c r="A122" s="93"/>
      <c r="B122" s="93"/>
      <c r="C122" s="93"/>
      <c r="D122" s="93"/>
      <c r="E122" s="93"/>
      <c r="F122" s="93"/>
      <c r="G122" s="93"/>
      <c r="H122" s="93"/>
      <c r="I122" s="93"/>
      <c r="J122" s="93"/>
      <c r="K122" s="93"/>
      <c r="L122" s="93"/>
      <c r="M122" s="93"/>
      <c r="N122" s="93"/>
      <c r="O122" s="93"/>
      <c r="P122" s="93"/>
      <c r="Q122" s="93"/>
      <c r="R122" s="93"/>
      <c r="S122" s="93"/>
      <c r="T122" s="93"/>
      <c r="U122" s="93"/>
      <c r="V122" s="93"/>
      <c r="W122" s="93"/>
      <c r="X122" s="93"/>
      <c r="Y122" s="93"/>
      <c r="Z122" s="93"/>
    </row>
    <row r="123" spans="1:26" x14ac:dyDescent="0.25">
      <c r="A123" s="93"/>
      <c r="B123" s="93"/>
      <c r="C123" s="93"/>
      <c r="D123" s="93"/>
      <c r="E123" s="93"/>
      <c r="F123" s="93"/>
      <c r="G123" s="93"/>
      <c r="H123" s="93"/>
      <c r="I123" s="93"/>
      <c r="J123" s="93"/>
      <c r="K123" s="93"/>
      <c r="L123" s="93"/>
      <c r="M123" s="93"/>
      <c r="N123" s="93"/>
      <c r="O123" s="93"/>
      <c r="P123" s="93"/>
      <c r="Q123" s="93"/>
      <c r="R123" s="93"/>
      <c r="S123" s="93"/>
      <c r="T123" s="93"/>
      <c r="U123" s="93"/>
      <c r="V123" s="93"/>
      <c r="W123" s="93"/>
      <c r="X123" s="93"/>
      <c r="Y123" s="93"/>
      <c r="Z123" s="93"/>
    </row>
    <row r="124" spans="1:26" x14ac:dyDescent="0.25">
      <c r="A124" s="93"/>
      <c r="B124" s="93"/>
      <c r="C124" s="93"/>
      <c r="D124" s="93"/>
      <c r="E124" s="93"/>
      <c r="F124" s="93"/>
      <c r="G124" s="93"/>
      <c r="H124" s="93"/>
      <c r="I124" s="93"/>
      <c r="J124" s="93"/>
      <c r="K124" s="93"/>
      <c r="L124" s="93"/>
      <c r="M124" s="93"/>
      <c r="N124" s="93"/>
      <c r="O124" s="93"/>
      <c r="P124" s="93"/>
      <c r="Q124" s="93"/>
      <c r="R124" s="93"/>
      <c r="S124" s="93"/>
      <c r="T124" s="93"/>
      <c r="U124" s="93"/>
      <c r="V124" s="93"/>
      <c r="W124" s="93"/>
      <c r="X124" s="93"/>
      <c r="Y124" s="93"/>
      <c r="Z124" s="93"/>
    </row>
    <row r="125" spans="1:26" x14ac:dyDescent="0.25">
      <c r="A125" s="93"/>
      <c r="B125" s="93"/>
      <c r="C125" s="93"/>
      <c r="D125" s="93"/>
      <c r="E125" s="93"/>
      <c r="F125" s="93"/>
      <c r="G125" s="93"/>
      <c r="H125" s="93"/>
      <c r="I125" s="93"/>
      <c r="J125" s="93"/>
      <c r="K125" s="93"/>
      <c r="L125" s="93"/>
      <c r="M125" s="93"/>
      <c r="N125" s="93"/>
      <c r="O125" s="93"/>
      <c r="P125" s="93"/>
      <c r="Q125" s="93"/>
      <c r="R125" s="93"/>
      <c r="S125" s="93"/>
      <c r="T125" s="93"/>
      <c r="U125" s="93"/>
      <c r="V125" s="93"/>
      <c r="W125" s="93"/>
      <c r="X125" s="93"/>
      <c r="Y125" s="93"/>
      <c r="Z125" s="93"/>
    </row>
    <row r="126" spans="1:26" x14ac:dyDescent="0.25">
      <c r="A126" s="93"/>
      <c r="B126" s="93"/>
      <c r="C126" s="93"/>
      <c r="D126" s="93"/>
      <c r="E126" s="93"/>
      <c r="F126" s="93"/>
      <c r="G126" s="93"/>
      <c r="H126" s="93"/>
      <c r="I126" s="93"/>
      <c r="J126" s="93"/>
      <c r="K126" s="93"/>
      <c r="L126" s="93"/>
      <c r="M126" s="93"/>
      <c r="N126" s="93"/>
      <c r="O126" s="93"/>
      <c r="P126" s="93"/>
      <c r="Q126" s="93"/>
      <c r="R126" s="93"/>
      <c r="S126" s="93"/>
      <c r="T126" s="93"/>
      <c r="U126" s="93"/>
      <c r="V126" s="93"/>
      <c r="W126" s="93"/>
      <c r="X126" s="93"/>
      <c r="Y126" s="93"/>
      <c r="Z126" s="93"/>
    </row>
    <row r="127" spans="1:26" x14ac:dyDescent="0.25">
      <c r="A127" s="93"/>
      <c r="B127" s="93"/>
      <c r="C127" s="93"/>
      <c r="D127" s="93"/>
      <c r="E127" s="93"/>
      <c r="F127" s="93"/>
      <c r="G127" s="93"/>
      <c r="H127" s="93"/>
      <c r="I127" s="93"/>
      <c r="J127" s="93"/>
      <c r="K127" s="93"/>
      <c r="L127" s="93"/>
      <c r="M127" s="93"/>
      <c r="N127" s="93"/>
      <c r="O127" s="93"/>
      <c r="P127" s="93"/>
      <c r="Q127" s="93"/>
      <c r="R127" s="93"/>
      <c r="S127" s="93"/>
      <c r="T127" s="93"/>
      <c r="U127" s="93"/>
      <c r="V127" s="93"/>
      <c r="W127" s="93"/>
      <c r="X127" s="93"/>
      <c r="Y127" s="93"/>
      <c r="Z127" s="93"/>
    </row>
    <row r="128" spans="1:26" x14ac:dyDescent="0.25">
      <c r="A128" s="93"/>
      <c r="B128" s="93"/>
      <c r="C128" s="93"/>
      <c r="D128" s="93"/>
      <c r="E128" s="93"/>
      <c r="F128" s="93"/>
      <c r="G128" s="93"/>
      <c r="H128" s="93"/>
      <c r="I128" s="93"/>
      <c r="J128" s="93"/>
      <c r="K128" s="93"/>
      <c r="L128" s="93"/>
      <c r="M128" s="93"/>
      <c r="N128" s="93"/>
      <c r="O128" s="93"/>
      <c r="P128" s="93"/>
      <c r="Q128" s="93"/>
      <c r="R128" s="93"/>
      <c r="S128" s="93"/>
      <c r="T128" s="93"/>
      <c r="U128" s="93"/>
      <c r="V128" s="93"/>
      <c r="W128" s="93"/>
      <c r="X128" s="93"/>
      <c r="Y128" s="93"/>
      <c r="Z128" s="93"/>
    </row>
    <row r="129" spans="1:26" x14ac:dyDescent="0.25">
      <c r="A129" s="93"/>
      <c r="B129" s="93"/>
      <c r="C129" s="93"/>
      <c r="D129" s="93"/>
      <c r="E129" s="93"/>
      <c r="F129" s="93"/>
      <c r="G129" s="93"/>
      <c r="H129" s="93"/>
      <c r="I129" s="93"/>
      <c r="J129" s="93"/>
      <c r="K129" s="93"/>
      <c r="L129" s="93"/>
      <c r="M129" s="93"/>
      <c r="N129" s="93"/>
      <c r="O129" s="93"/>
      <c r="P129" s="93"/>
      <c r="Q129" s="93"/>
      <c r="R129" s="93"/>
      <c r="S129" s="93"/>
      <c r="T129" s="93"/>
      <c r="U129" s="93"/>
      <c r="V129" s="93"/>
      <c r="W129" s="93"/>
      <c r="X129" s="93"/>
      <c r="Y129" s="93"/>
      <c r="Z129" s="93"/>
    </row>
    <row r="130" spans="1:26" x14ac:dyDescent="0.25">
      <c r="A130" s="93"/>
      <c r="B130" s="93"/>
      <c r="C130" s="93"/>
      <c r="D130" s="93"/>
      <c r="E130" s="93"/>
      <c r="F130" s="93"/>
      <c r="G130" s="93"/>
      <c r="H130" s="93"/>
      <c r="I130" s="93"/>
      <c r="J130" s="93"/>
      <c r="K130" s="93"/>
      <c r="L130" s="93"/>
      <c r="M130" s="93"/>
      <c r="N130" s="93"/>
      <c r="O130" s="93"/>
      <c r="P130" s="93"/>
      <c r="Q130" s="93"/>
      <c r="R130" s="93"/>
      <c r="S130" s="93"/>
      <c r="T130" s="93"/>
      <c r="U130" s="93"/>
      <c r="V130" s="93"/>
      <c r="W130" s="93"/>
      <c r="X130" s="93"/>
      <c r="Y130" s="93"/>
      <c r="Z130" s="93"/>
    </row>
    <row r="131" spans="1:26" x14ac:dyDescent="0.25">
      <c r="A131" s="93"/>
      <c r="B131" s="93"/>
      <c r="C131" s="93"/>
      <c r="D131" s="93"/>
      <c r="E131" s="93"/>
      <c r="F131" s="93"/>
      <c r="G131" s="93"/>
      <c r="H131" s="93"/>
      <c r="I131" s="93"/>
      <c r="J131" s="93"/>
      <c r="K131" s="93"/>
      <c r="L131" s="93"/>
      <c r="M131" s="93"/>
      <c r="N131" s="93"/>
      <c r="O131" s="93"/>
      <c r="P131" s="93"/>
      <c r="Q131" s="93"/>
      <c r="R131" s="93"/>
      <c r="S131" s="93"/>
      <c r="T131" s="93"/>
      <c r="U131" s="93"/>
      <c r="V131" s="93"/>
      <c r="W131" s="93"/>
      <c r="X131" s="93"/>
      <c r="Y131" s="93"/>
      <c r="Z131" s="93"/>
    </row>
    <row r="132" spans="1:26" x14ac:dyDescent="0.25">
      <c r="A132" s="93"/>
      <c r="B132" s="93"/>
      <c r="C132" s="93"/>
      <c r="D132" s="93"/>
      <c r="E132" s="93"/>
      <c r="F132" s="93"/>
      <c r="G132" s="93"/>
      <c r="H132" s="93"/>
      <c r="I132" s="93"/>
      <c r="J132" s="93"/>
      <c r="K132" s="93"/>
      <c r="L132" s="93"/>
      <c r="M132" s="93"/>
      <c r="N132" s="93"/>
      <c r="O132" s="93"/>
      <c r="P132" s="93"/>
      <c r="Q132" s="93"/>
      <c r="R132" s="93"/>
      <c r="S132" s="93"/>
      <c r="T132" s="93"/>
      <c r="U132" s="93"/>
      <c r="V132" s="93"/>
      <c r="W132" s="93"/>
      <c r="X132" s="93"/>
      <c r="Y132" s="93"/>
      <c r="Z132" s="93"/>
    </row>
    <row r="133" spans="1:26" x14ac:dyDescent="0.25">
      <c r="A133" s="93"/>
      <c r="B133" s="93"/>
      <c r="C133" s="93"/>
      <c r="D133" s="93"/>
      <c r="E133" s="93"/>
      <c r="F133" s="93"/>
      <c r="G133" s="93"/>
      <c r="H133" s="93"/>
      <c r="I133" s="93"/>
      <c r="J133" s="93"/>
      <c r="K133" s="93"/>
      <c r="L133" s="93"/>
      <c r="M133" s="93"/>
      <c r="N133" s="93"/>
      <c r="O133" s="93"/>
      <c r="P133" s="93"/>
      <c r="Q133" s="93"/>
      <c r="R133" s="93"/>
      <c r="S133" s="93"/>
      <c r="T133" s="93"/>
      <c r="U133" s="93"/>
      <c r="V133" s="93"/>
      <c r="W133" s="93"/>
      <c r="X133" s="93"/>
      <c r="Y133" s="93"/>
      <c r="Z133" s="93"/>
    </row>
    <row r="134" spans="1:26" x14ac:dyDescent="0.25">
      <c r="A134" s="93"/>
      <c r="B134" s="93"/>
      <c r="C134" s="93"/>
      <c r="D134" s="93"/>
      <c r="E134" s="93"/>
      <c r="F134" s="93"/>
      <c r="G134" s="93"/>
      <c r="H134" s="93"/>
      <c r="I134" s="93"/>
      <c r="J134" s="93"/>
      <c r="K134" s="93"/>
      <c r="L134" s="93"/>
      <c r="M134" s="93"/>
      <c r="N134" s="93"/>
      <c r="O134" s="93"/>
      <c r="P134" s="93"/>
      <c r="Q134" s="93"/>
      <c r="R134" s="93"/>
      <c r="S134" s="93"/>
      <c r="T134" s="93"/>
      <c r="U134" s="93"/>
      <c r="V134" s="93"/>
      <c r="W134" s="93"/>
      <c r="X134" s="93"/>
      <c r="Y134" s="93"/>
      <c r="Z134" s="93"/>
    </row>
    <row r="135" spans="1:26" x14ac:dyDescent="0.25">
      <c r="A135" s="93"/>
      <c r="B135" s="93"/>
      <c r="C135" s="93"/>
      <c r="D135" s="93"/>
      <c r="E135" s="93"/>
      <c r="F135" s="93"/>
      <c r="G135" s="93"/>
      <c r="H135" s="93"/>
      <c r="I135" s="93"/>
      <c r="J135" s="93"/>
      <c r="K135" s="93"/>
      <c r="L135" s="93"/>
      <c r="M135" s="93"/>
      <c r="N135" s="93"/>
      <c r="O135" s="93"/>
      <c r="P135" s="93"/>
      <c r="Q135" s="93"/>
      <c r="R135" s="93"/>
      <c r="S135" s="93"/>
      <c r="T135" s="93"/>
      <c r="U135" s="93"/>
      <c r="V135" s="93"/>
      <c r="W135" s="93"/>
      <c r="X135" s="93"/>
      <c r="Y135" s="93"/>
      <c r="Z135" s="93"/>
    </row>
    <row r="136" spans="1:26" x14ac:dyDescent="0.25">
      <c r="A136" s="93"/>
      <c r="B136" s="93"/>
      <c r="C136" s="93"/>
      <c r="D136" s="93"/>
      <c r="E136" s="93"/>
      <c r="F136" s="93"/>
      <c r="G136" s="93"/>
      <c r="H136" s="93"/>
      <c r="I136" s="93"/>
      <c r="J136" s="93"/>
      <c r="K136" s="93"/>
      <c r="L136" s="93"/>
      <c r="M136" s="93"/>
      <c r="N136" s="93"/>
      <c r="O136" s="93"/>
      <c r="P136" s="93"/>
      <c r="Q136" s="93"/>
      <c r="R136" s="93"/>
      <c r="S136" s="93"/>
      <c r="T136" s="93"/>
      <c r="U136" s="93"/>
      <c r="V136" s="93"/>
      <c r="W136" s="93"/>
      <c r="X136" s="93"/>
      <c r="Y136" s="93"/>
      <c r="Z136" s="93"/>
    </row>
    <row r="137" spans="1:26" x14ac:dyDescent="0.25">
      <c r="A137" s="93"/>
      <c r="B137" s="93"/>
      <c r="C137" s="93"/>
      <c r="D137" s="93"/>
      <c r="E137" s="93"/>
      <c r="F137" s="93"/>
      <c r="G137" s="93"/>
      <c r="H137" s="93"/>
      <c r="I137" s="93"/>
      <c r="J137" s="93"/>
      <c r="K137" s="93"/>
      <c r="L137" s="93"/>
      <c r="M137" s="93"/>
      <c r="N137" s="93"/>
      <c r="O137" s="93"/>
      <c r="P137" s="93"/>
      <c r="Q137" s="93"/>
      <c r="R137" s="93"/>
      <c r="S137" s="93"/>
      <c r="T137" s="93"/>
      <c r="U137" s="93"/>
      <c r="V137" s="93"/>
      <c r="W137" s="93"/>
      <c r="X137" s="93"/>
      <c r="Y137" s="93"/>
      <c r="Z137" s="93"/>
    </row>
    <row r="138" spans="1:26" x14ac:dyDescent="0.25">
      <c r="A138" s="93"/>
      <c r="B138" s="93"/>
      <c r="C138" s="93"/>
      <c r="D138" s="93"/>
      <c r="E138" s="93"/>
      <c r="F138" s="93"/>
      <c r="G138" s="93"/>
      <c r="H138" s="93"/>
      <c r="I138" s="93"/>
      <c r="J138" s="93"/>
      <c r="K138" s="93"/>
      <c r="L138" s="93"/>
      <c r="M138" s="93"/>
      <c r="N138" s="93"/>
      <c r="O138" s="93"/>
      <c r="P138" s="93"/>
      <c r="Q138" s="93"/>
      <c r="R138" s="93"/>
      <c r="S138" s="93"/>
      <c r="T138" s="93"/>
      <c r="U138" s="93"/>
      <c r="V138" s="93"/>
      <c r="W138" s="93"/>
      <c r="X138" s="93"/>
      <c r="Y138" s="93"/>
      <c r="Z138" s="93"/>
    </row>
    <row r="139" spans="1:26" x14ac:dyDescent="0.25">
      <c r="A139" s="93"/>
      <c r="B139" s="93"/>
      <c r="C139" s="93"/>
      <c r="D139" s="93"/>
      <c r="E139" s="93"/>
      <c r="F139" s="93"/>
      <c r="G139" s="93"/>
      <c r="H139" s="93"/>
      <c r="I139" s="93"/>
      <c r="J139" s="93"/>
      <c r="K139" s="93"/>
      <c r="L139" s="93"/>
      <c r="M139" s="93"/>
      <c r="N139" s="93"/>
      <c r="O139" s="93"/>
      <c r="P139" s="93"/>
      <c r="Q139" s="93"/>
      <c r="R139" s="93"/>
      <c r="S139" s="93"/>
      <c r="T139" s="93"/>
      <c r="U139" s="93"/>
      <c r="V139" s="93"/>
      <c r="W139" s="93"/>
      <c r="X139" s="93"/>
      <c r="Y139" s="93"/>
      <c r="Z139" s="93"/>
    </row>
    <row r="140" spans="1:26" x14ac:dyDescent="0.25">
      <c r="A140" s="93"/>
      <c r="B140" s="93"/>
      <c r="C140" s="93"/>
      <c r="D140" s="93"/>
      <c r="E140" s="93"/>
      <c r="F140" s="93"/>
      <c r="G140" s="93"/>
      <c r="H140" s="93"/>
      <c r="I140" s="93"/>
      <c r="J140" s="93"/>
      <c r="K140" s="93"/>
      <c r="L140" s="93"/>
      <c r="M140" s="93"/>
      <c r="N140" s="93"/>
      <c r="O140" s="93"/>
      <c r="P140" s="93"/>
      <c r="Q140" s="93"/>
      <c r="R140" s="93"/>
      <c r="S140" s="93"/>
      <c r="T140" s="93"/>
      <c r="U140" s="93"/>
      <c r="V140" s="93"/>
      <c r="W140" s="93"/>
      <c r="X140" s="93"/>
      <c r="Y140" s="93"/>
      <c r="Z140" s="93"/>
    </row>
    <row r="141" spans="1:26" x14ac:dyDescent="0.25">
      <c r="A141" s="93"/>
      <c r="B141" s="93"/>
      <c r="C141" s="93"/>
      <c r="D141" s="93"/>
      <c r="E141" s="93"/>
      <c r="F141" s="93"/>
      <c r="G141" s="93"/>
      <c r="H141" s="93"/>
      <c r="I141" s="93"/>
      <c r="J141" s="93"/>
      <c r="K141" s="93"/>
      <c r="L141" s="93"/>
      <c r="M141" s="93"/>
      <c r="N141" s="93"/>
      <c r="O141" s="93"/>
      <c r="P141" s="93"/>
      <c r="Q141" s="93"/>
      <c r="R141" s="93"/>
      <c r="S141" s="93"/>
      <c r="T141" s="93"/>
      <c r="U141" s="93"/>
      <c r="V141" s="93"/>
      <c r="W141" s="93"/>
      <c r="X141" s="93"/>
      <c r="Y141" s="93"/>
      <c r="Z141" s="93"/>
    </row>
    <row r="142" spans="1:26" x14ac:dyDescent="0.25">
      <c r="A142" s="93"/>
      <c r="B142" s="93"/>
      <c r="C142" s="93"/>
      <c r="D142" s="93"/>
      <c r="E142" s="93"/>
      <c r="F142" s="93"/>
      <c r="G142" s="93"/>
      <c r="H142" s="93"/>
      <c r="I142" s="93"/>
      <c r="J142" s="93"/>
      <c r="K142" s="93"/>
      <c r="L142" s="93"/>
      <c r="M142" s="93"/>
      <c r="N142" s="93"/>
      <c r="O142" s="93"/>
      <c r="P142" s="93"/>
      <c r="Q142" s="93"/>
      <c r="R142" s="93"/>
      <c r="S142" s="93"/>
      <c r="T142" s="93"/>
      <c r="U142" s="93"/>
      <c r="V142" s="93"/>
      <c r="W142" s="93"/>
      <c r="X142" s="93"/>
      <c r="Y142" s="93"/>
      <c r="Z142" s="93"/>
    </row>
    <row r="143" spans="1:26" x14ac:dyDescent="0.25">
      <c r="A143" s="93"/>
      <c r="B143" s="93"/>
      <c r="C143" s="93"/>
      <c r="D143" s="93"/>
      <c r="E143" s="93"/>
      <c r="F143" s="93"/>
      <c r="G143" s="93"/>
      <c r="H143" s="93"/>
      <c r="I143" s="93"/>
      <c r="J143" s="93"/>
      <c r="K143" s="93"/>
      <c r="L143" s="93"/>
      <c r="M143" s="93"/>
      <c r="N143" s="93"/>
      <c r="O143" s="93"/>
      <c r="P143" s="93"/>
      <c r="Q143" s="93"/>
      <c r="R143" s="93"/>
      <c r="S143" s="93"/>
      <c r="T143" s="93"/>
      <c r="U143" s="93"/>
      <c r="V143" s="93"/>
      <c r="W143" s="93"/>
      <c r="X143" s="93"/>
      <c r="Y143" s="93"/>
      <c r="Z143" s="93"/>
    </row>
    <row r="144" spans="1:26" x14ac:dyDescent="0.25">
      <c r="A144" s="93"/>
      <c r="B144" s="93"/>
      <c r="C144" s="93"/>
      <c r="D144" s="93"/>
      <c r="E144" s="93"/>
      <c r="F144" s="93"/>
      <c r="G144" s="93"/>
      <c r="H144" s="93"/>
      <c r="I144" s="93"/>
      <c r="J144" s="93"/>
      <c r="K144" s="93"/>
      <c r="L144" s="93"/>
      <c r="M144" s="93"/>
      <c r="N144" s="93"/>
      <c r="O144" s="93"/>
      <c r="P144" s="93"/>
      <c r="Q144" s="93"/>
      <c r="R144" s="93"/>
      <c r="S144" s="93"/>
      <c r="T144" s="93"/>
      <c r="U144" s="93"/>
      <c r="V144" s="93"/>
      <c r="W144" s="93"/>
      <c r="X144" s="93"/>
      <c r="Y144" s="93"/>
      <c r="Z144" s="93"/>
    </row>
    <row r="145" spans="1:26" x14ac:dyDescent="0.25">
      <c r="A145" s="93"/>
      <c r="B145" s="93"/>
      <c r="C145" s="93"/>
      <c r="D145" s="93"/>
      <c r="E145" s="93"/>
      <c r="F145" s="93"/>
      <c r="G145" s="93"/>
      <c r="H145" s="93"/>
      <c r="I145" s="93"/>
      <c r="J145" s="93"/>
      <c r="K145" s="93"/>
      <c r="L145" s="93"/>
      <c r="M145" s="93"/>
      <c r="N145" s="93"/>
      <c r="O145" s="93"/>
      <c r="P145" s="93"/>
      <c r="Q145" s="93"/>
      <c r="R145" s="93"/>
      <c r="S145" s="93"/>
      <c r="T145" s="93"/>
      <c r="U145" s="93"/>
      <c r="V145" s="93"/>
      <c r="W145" s="93"/>
      <c r="X145" s="93"/>
      <c r="Y145" s="93"/>
      <c r="Z145" s="93"/>
    </row>
    <row r="146" spans="1:26" x14ac:dyDescent="0.25">
      <c r="A146" s="93"/>
      <c r="B146" s="93"/>
      <c r="C146" s="93"/>
      <c r="D146" s="93"/>
      <c r="E146" s="93"/>
      <c r="F146" s="93"/>
      <c r="G146" s="93"/>
      <c r="H146" s="93"/>
      <c r="I146" s="93"/>
      <c r="J146" s="93"/>
      <c r="K146" s="93"/>
      <c r="L146" s="93"/>
      <c r="M146" s="93"/>
      <c r="N146" s="93"/>
      <c r="O146" s="93"/>
      <c r="P146" s="93"/>
      <c r="Q146" s="93"/>
      <c r="R146" s="93"/>
      <c r="S146" s="93"/>
      <c r="T146" s="93"/>
      <c r="U146" s="93"/>
      <c r="V146" s="93"/>
      <c r="W146" s="93"/>
      <c r="X146" s="93"/>
      <c r="Y146" s="93"/>
      <c r="Z146" s="93"/>
    </row>
    <row r="147" spans="1:26" x14ac:dyDescent="0.25">
      <c r="A147" s="93"/>
      <c r="B147" s="93"/>
      <c r="C147" s="93"/>
      <c r="D147" s="93"/>
      <c r="E147" s="93"/>
      <c r="F147" s="93"/>
      <c r="G147" s="93"/>
      <c r="H147" s="93"/>
      <c r="I147" s="93"/>
      <c r="J147" s="93"/>
      <c r="K147" s="93"/>
      <c r="L147" s="93"/>
      <c r="M147" s="93"/>
      <c r="N147" s="93"/>
      <c r="O147" s="93"/>
      <c r="P147" s="93"/>
      <c r="Q147" s="93"/>
      <c r="R147" s="93"/>
      <c r="S147" s="93"/>
      <c r="T147" s="93"/>
      <c r="U147" s="93"/>
      <c r="V147" s="93"/>
      <c r="W147" s="93"/>
      <c r="X147" s="93"/>
      <c r="Y147" s="93"/>
      <c r="Z147" s="93"/>
    </row>
    <row r="148" spans="1:26" x14ac:dyDescent="0.25">
      <c r="A148" s="93"/>
      <c r="B148" s="93"/>
      <c r="C148" s="93"/>
      <c r="D148" s="93"/>
      <c r="E148" s="93"/>
      <c r="F148" s="93"/>
      <c r="G148" s="93"/>
      <c r="H148" s="93"/>
      <c r="I148" s="93"/>
      <c r="J148" s="93"/>
      <c r="K148" s="93"/>
      <c r="L148" s="93"/>
      <c r="M148" s="93"/>
      <c r="N148" s="93"/>
      <c r="O148" s="93"/>
      <c r="P148" s="93"/>
      <c r="Q148" s="93"/>
      <c r="R148" s="93"/>
      <c r="S148" s="93"/>
      <c r="T148" s="93"/>
      <c r="U148" s="93"/>
      <c r="V148" s="93"/>
      <c r="W148" s="93"/>
      <c r="X148" s="93"/>
      <c r="Y148" s="93"/>
      <c r="Z148" s="93"/>
    </row>
    <row r="149" spans="1:26" x14ac:dyDescent="0.25">
      <c r="A149" s="93"/>
      <c r="B149" s="93"/>
      <c r="C149" s="93"/>
      <c r="D149" s="93"/>
      <c r="E149" s="93"/>
      <c r="F149" s="93"/>
      <c r="G149" s="93"/>
      <c r="H149" s="93"/>
      <c r="I149" s="93"/>
      <c r="J149" s="93"/>
      <c r="K149" s="93"/>
      <c r="L149" s="93"/>
      <c r="M149" s="93"/>
      <c r="N149" s="93"/>
      <c r="O149" s="93"/>
      <c r="P149" s="93"/>
      <c r="Q149" s="93"/>
      <c r="R149" s="93"/>
      <c r="S149" s="93"/>
      <c r="T149" s="93"/>
      <c r="U149" s="93"/>
      <c r="V149" s="93"/>
      <c r="W149" s="93"/>
      <c r="X149" s="93"/>
      <c r="Y149" s="93"/>
      <c r="Z149" s="93"/>
    </row>
    <row r="150" spans="1:26" x14ac:dyDescent="0.25">
      <c r="A150" s="93"/>
      <c r="B150" s="93"/>
      <c r="C150" s="93"/>
      <c r="D150" s="93"/>
      <c r="E150" s="93"/>
      <c r="F150" s="93"/>
      <c r="G150" s="93"/>
      <c r="H150" s="93"/>
      <c r="I150" s="93"/>
      <c r="J150" s="93"/>
      <c r="K150" s="93"/>
      <c r="L150" s="93"/>
      <c r="M150" s="93"/>
      <c r="N150" s="93"/>
      <c r="O150" s="93"/>
      <c r="P150" s="93"/>
      <c r="Q150" s="93"/>
      <c r="R150" s="93"/>
      <c r="S150" s="93"/>
      <c r="T150" s="93"/>
      <c r="U150" s="93"/>
      <c r="V150" s="93"/>
      <c r="W150" s="93"/>
      <c r="X150" s="93"/>
      <c r="Y150" s="93"/>
      <c r="Z150" s="93"/>
    </row>
    <row r="151" spans="1:26" x14ac:dyDescent="0.25">
      <c r="A151" s="93"/>
      <c r="B151" s="93"/>
      <c r="C151" s="93"/>
      <c r="D151" s="93"/>
      <c r="E151" s="93"/>
      <c r="F151" s="93"/>
      <c r="G151" s="93"/>
      <c r="H151" s="93"/>
      <c r="I151" s="93"/>
      <c r="J151" s="93"/>
      <c r="K151" s="93"/>
      <c r="L151" s="93"/>
      <c r="M151" s="93"/>
      <c r="N151" s="93"/>
      <c r="O151" s="93"/>
      <c r="P151" s="93"/>
      <c r="Q151" s="93"/>
      <c r="R151" s="93"/>
      <c r="S151" s="93"/>
      <c r="T151" s="93"/>
      <c r="U151" s="93"/>
      <c r="V151" s="93"/>
      <c r="W151" s="93"/>
      <c r="X151" s="93"/>
      <c r="Y151" s="93"/>
      <c r="Z151" s="93"/>
    </row>
    <row r="152" spans="1:26" x14ac:dyDescent="0.25">
      <c r="A152" s="93"/>
      <c r="B152" s="93"/>
      <c r="C152" s="93"/>
      <c r="D152" s="93"/>
      <c r="E152" s="93"/>
      <c r="F152" s="93"/>
      <c r="G152" s="93"/>
      <c r="H152" s="93"/>
      <c r="I152" s="93"/>
      <c r="J152" s="93"/>
      <c r="K152" s="93"/>
      <c r="L152" s="93"/>
      <c r="M152" s="93"/>
      <c r="N152" s="93"/>
      <c r="O152" s="93"/>
      <c r="P152" s="93"/>
      <c r="Q152" s="93"/>
      <c r="R152" s="93"/>
      <c r="S152" s="93"/>
      <c r="T152" s="93"/>
      <c r="U152" s="93"/>
      <c r="V152" s="93"/>
      <c r="W152" s="93"/>
      <c r="X152" s="93"/>
      <c r="Y152" s="93"/>
      <c r="Z152" s="93"/>
    </row>
    <row r="153" spans="1:26" x14ac:dyDescent="0.25">
      <c r="A153" s="93"/>
      <c r="B153" s="93"/>
      <c r="C153" s="93"/>
      <c r="D153" s="93"/>
      <c r="E153" s="93"/>
      <c r="F153" s="93"/>
      <c r="G153" s="93"/>
      <c r="H153" s="93"/>
      <c r="I153" s="93"/>
      <c r="J153" s="93"/>
      <c r="K153" s="93"/>
      <c r="L153" s="93"/>
      <c r="M153" s="93"/>
      <c r="N153" s="93"/>
      <c r="O153" s="93"/>
      <c r="P153" s="93"/>
      <c r="Q153" s="93"/>
      <c r="R153" s="93"/>
      <c r="S153" s="93"/>
      <c r="T153" s="93"/>
      <c r="U153" s="93"/>
      <c r="V153" s="93"/>
      <c r="W153" s="93"/>
      <c r="X153" s="93"/>
      <c r="Y153" s="93"/>
      <c r="Z153" s="93"/>
    </row>
    <row r="154" spans="1:26" x14ac:dyDescent="0.25">
      <c r="A154" s="93"/>
      <c r="B154" s="93"/>
      <c r="C154" s="93"/>
      <c r="D154" s="93"/>
      <c r="E154" s="93"/>
      <c r="F154" s="93"/>
      <c r="G154" s="93"/>
      <c r="H154" s="93"/>
      <c r="I154" s="93"/>
      <c r="J154" s="93"/>
      <c r="K154" s="93"/>
      <c r="L154" s="93"/>
      <c r="M154" s="93"/>
      <c r="N154" s="93"/>
      <c r="O154" s="93"/>
      <c r="P154" s="93"/>
      <c r="Q154" s="93"/>
      <c r="R154" s="93"/>
      <c r="S154" s="93"/>
      <c r="T154" s="93"/>
      <c r="U154" s="93"/>
      <c r="V154" s="93"/>
      <c r="W154" s="93"/>
      <c r="X154" s="93"/>
      <c r="Y154" s="93"/>
      <c r="Z154" s="93"/>
    </row>
    <row r="155" spans="1:26" x14ac:dyDescent="0.25">
      <c r="A155" s="93"/>
      <c r="B155" s="93"/>
      <c r="C155" s="93"/>
      <c r="D155" s="93"/>
      <c r="E155" s="93"/>
      <c r="F155" s="93"/>
      <c r="G155" s="93"/>
      <c r="H155" s="93"/>
      <c r="I155" s="93"/>
      <c r="J155" s="93"/>
      <c r="K155" s="93"/>
      <c r="L155" s="93"/>
      <c r="M155" s="93"/>
      <c r="N155" s="93"/>
      <c r="O155" s="93"/>
      <c r="P155" s="93"/>
      <c r="Q155" s="93"/>
      <c r="R155" s="93"/>
      <c r="S155" s="93"/>
      <c r="T155" s="93"/>
      <c r="U155" s="93"/>
      <c r="V155" s="93"/>
      <c r="W155" s="93"/>
      <c r="X155" s="93"/>
      <c r="Y155" s="93"/>
      <c r="Z155" s="93"/>
    </row>
    <row r="156" spans="1:26" x14ac:dyDescent="0.25">
      <c r="A156" s="93"/>
      <c r="B156" s="93"/>
      <c r="C156" s="93"/>
      <c r="D156" s="93"/>
      <c r="E156" s="93"/>
      <c r="F156" s="93"/>
      <c r="G156" s="93"/>
      <c r="H156" s="93"/>
      <c r="I156" s="93"/>
      <c r="J156" s="93"/>
      <c r="K156" s="93"/>
      <c r="L156" s="93"/>
      <c r="M156" s="93"/>
      <c r="N156" s="93"/>
      <c r="O156" s="93"/>
      <c r="P156" s="93"/>
      <c r="Q156" s="93"/>
      <c r="R156" s="93"/>
      <c r="S156" s="93"/>
      <c r="T156" s="93"/>
      <c r="U156" s="93"/>
      <c r="V156" s="93"/>
      <c r="W156" s="93"/>
      <c r="X156" s="93"/>
      <c r="Y156" s="93"/>
      <c r="Z156" s="93"/>
    </row>
    <row r="157" spans="1:26" x14ac:dyDescent="0.25">
      <c r="A157" s="93"/>
      <c r="B157" s="93"/>
      <c r="C157" s="93"/>
      <c r="D157" s="93"/>
      <c r="E157" s="93"/>
      <c r="F157" s="93"/>
      <c r="G157" s="93"/>
      <c r="H157" s="93"/>
      <c r="I157" s="93"/>
      <c r="J157" s="93"/>
      <c r="K157" s="93"/>
      <c r="L157" s="93"/>
      <c r="M157" s="93"/>
      <c r="N157" s="93"/>
      <c r="O157" s="93"/>
      <c r="P157" s="93"/>
      <c r="Q157" s="93"/>
      <c r="R157" s="93"/>
      <c r="S157" s="93"/>
      <c r="T157" s="93"/>
      <c r="U157" s="93"/>
      <c r="V157" s="93"/>
      <c r="W157" s="93"/>
      <c r="X157" s="93"/>
      <c r="Y157" s="93"/>
      <c r="Z157" s="93"/>
    </row>
    <row r="158" spans="1:26" x14ac:dyDescent="0.25">
      <c r="A158" s="93"/>
      <c r="B158" s="93"/>
      <c r="C158" s="93"/>
      <c r="D158" s="93"/>
      <c r="E158" s="93"/>
      <c r="F158" s="93"/>
      <c r="G158" s="93"/>
      <c r="H158" s="93"/>
      <c r="I158" s="93"/>
      <c r="J158" s="93"/>
      <c r="K158" s="93"/>
      <c r="L158" s="93"/>
      <c r="M158" s="93"/>
      <c r="N158" s="93"/>
      <c r="O158" s="93"/>
      <c r="P158" s="93"/>
      <c r="Q158" s="93"/>
      <c r="R158" s="93"/>
      <c r="S158" s="93"/>
      <c r="T158" s="93"/>
      <c r="U158" s="93"/>
      <c r="V158" s="93"/>
      <c r="W158" s="93"/>
      <c r="X158" s="93"/>
      <c r="Y158" s="93"/>
      <c r="Z158" s="93"/>
    </row>
    <row r="159" spans="1:26" x14ac:dyDescent="0.25">
      <c r="A159" s="93"/>
      <c r="B159" s="93"/>
      <c r="C159" s="93"/>
      <c r="D159" s="93"/>
      <c r="E159" s="93"/>
      <c r="F159" s="93"/>
      <c r="G159" s="93"/>
      <c r="H159" s="93"/>
      <c r="I159" s="93"/>
      <c r="J159" s="93"/>
      <c r="K159" s="93"/>
      <c r="L159" s="93"/>
      <c r="M159" s="93"/>
      <c r="N159" s="93"/>
      <c r="O159" s="93"/>
      <c r="P159" s="93"/>
      <c r="Q159" s="93"/>
      <c r="R159" s="93"/>
      <c r="S159" s="93"/>
      <c r="T159" s="93"/>
      <c r="U159" s="93"/>
      <c r="V159" s="93"/>
      <c r="W159" s="93"/>
      <c r="X159" s="93"/>
      <c r="Y159" s="93"/>
      <c r="Z159" s="93"/>
    </row>
    <row r="160" spans="1:26" x14ac:dyDescent="0.25">
      <c r="A160" s="93"/>
      <c r="B160" s="93"/>
      <c r="C160" s="93"/>
      <c r="D160" s="93"/>
      <c r="E160" s="93"/>
      <c r="F160" s="93"/>
      <c r="G160" s="93"/>
      <c r="H160" s="93"/>
      <c r="I160" s="93"/>
      <c r="J160" s="93"/>
      <c r="K160" s="93"/>
      <c r="L160" s="93"/>
      <c r="M160" s="93"/>
      <c r="N160" s="93"/>
      <c r="O160" s="93"/>
      <c r="P160" s="93"/>
      <c r="Q160" s="93"/>
      <c r="R160" s="93"/>
      <c r="S160" s="93"/>
      <c r="T160" s="93"/>
      <c r="U160" s="93"/>
      <c r="V160" s="93"/>
      <c r="W160" s="93"/>
      <c r="X160" s="93"/>
      <c r="Y160" s="93"/>
      <c r="Z160" s="93"/>
    </row>
    <row r="161" spans="1:26" x14ac:dyDescent="0.25">
      <c r="A161" s="93"/>
      <c r="B161" s="93"/>
      <c r="C161" s="93"/>
      <c r="D161" s="93"/>
      <c r="E161" s="93"/>
      <c r="F161" s="93"/>
      <c r="G161" s="93"/>
      <c r="H161" s="93"/>
      <c r="I161" s="93"/>
      <c r="J161" s="93"/>
      <c r="K161" s="93"/>
      <c r="L161" s="93"/>
      <c r="M161" s="93"/>
      <c r="N161" s="93"/>
      <c r="O161" s="93"/>
      <c r="P161" s="93"/>
      <c r="Q161" s="93"/>
      <c r="R161" s="93"/>
      <c r="S161" s="93"/>
      <c r="T161" s="93"/>
      <c r="U161" s="93"/>
      <c r="V161" s="93"/>
      <c r="W161" s="93"/>
      <c r="X161" s="93"/>
      <c r="Y161" s="93"/>
      <c r="Z161" s="93"/>
    </row>
    <row r="162" spans="1:26" x14ac:dyDescent="0.25">
      <c r="A162" s="93"/>
      <c r="B162" s="93"/>
      <c r="C162" s="93"/>
      <c r="D162" s="93"/>
      <c r="E162" s="93"/>
      <c r="F162" s="93"/>
      <c r="G162" s="93"/>
      <c r="H162" s="93"/>
      <c r="I162" s="93"/>
      <c r="J162" s="93"/>
      <c r="K162" s="93"/>
      <c r="L162" s="93"/>
      <c r="M162" s="93"/>
      <c r="N162" s="93"/>
      <c r="O162" s="93"/>
      <c r="P162" s="93"/>
      <c r="Q162" s="93"/>
      <c r="R162" s="93"/>
      <c r="S162" s="93"/>
      <c r="T162" s="93"/>
      <c r="U162" s="93"/>
      <c r="V162" s="93"/>
      <c r="W162" s="93"/>
      <c r="X162" s="93"/>
      <c r="Y162" s="93"/>
      <c r="Z162" s="93"/>
    </row>
    <row r="163" spans="1:26" x14ac:dyDescent="0.25">
      <c r="A163" s="93"/>
      <c r="B163" s="93"/>
      <c r="C163" s="93"/>
      <c r="D163" s="93"/>
      <c r="E163" s="93"/>
      <c r="F163" s="93"/>
      <c r="G163" s="93"/>
      <c r="H163" s="93"/>
      <c r="I163" s="93"/>
      <c r="J163" s="93"/>
      <c r="K163" s="93"/>
      <c r="L163" s="93"/>
      <c r="M163" s="93"/>
      <c r="N163" s="93"/>
      <c r="O163" s="93"/>
      <c r="P163" s="93"/>
      <c r="Q163" s="93"/>
      <c r="R163" s="93"/>
      <c r="S163" s="93"/>
      <c r="T163" s="93"/>
      <c r="U163" s="93"/>
      <c r="V163" s="93"/>
      <c r="W163" s="93"/>
      <c r="X163" s="93"/>
      <c r="Y163" s="93"/>
      <c r="Z163" s="93"/>
    </row>
    <row r="164" spans="1:26" x14ac:dyDescent="0.25">
      <c r="A164" s="93"/>
      <c r="B164" s="93"/>
      <c r="C164" s="93"/>
      <c r="D164" s="93"/>
      <c r="E164" s="93"/>
      <c r="F164" s="93"/>
      <c r="G164" s="93"/>
      <c r="H164" s="93"/>
      <c r="I164" s="93"/>
      <c r="J164" s="93"/>
      <c r="K164" s="93"/>
      <c r="L164" s="93"/>
      <c r="M164" s="93"/>
      <c r="N164" s="93"/>
      <c r="O164" s="93"/>
      <c r="P164" s="93"/>
      <c r="Q164" s="93"/>
      <c r="R164" s="93"/>
      <c r="S164" s="93"/>
      <c r="T164" s="93"/>
      <c r="U164" s="93"/>
      <c r="V164" s="93"/>
      <c r="W164" s="93"/>
      <c r="X164" s="93"/>
      <c r="Y164" s="93"/>
      <c r="Z164" s="93"/>
    </row>
    <row r="165" spans="1:26" x14ac:dyDescent="0.25">
      <c r="A165" s="93"/>
      <c r="B165" s="93"/>
      <c r="C165" s="93"/>
      <c r="D165" s="93"/>
      <c r="E165" s="93"/>
      <c r="F165" s="93"/>
      <c r="G165" s="93"/>
      <c r="H165" s="93"/>
      <c r="I165" s="93"/>
      <c r="J165" s="93"/>
      <c r="K165" s="93"/>
      <c r="L165" s="93"/>
      <c r="M165" s="93"/>
      <c r="N165" s="93"/>
      <c r="O165" s="93"/>
      <c r="P165" s="93"/>
      <c r="Q165" s="93"/>
      <c r="R165" s="93"/>
      <c r="S165" s="93"/>
      <c r="T165" s="93"/>
      <c r="U165" s="93"/>
      <c r="V165" s="93"/>
      <c r="W165" s="93"/>
      <c r="X165" s="93"/>
      <c r="Y165" s="93"/>
      <c r="Z165" s="93"/>
    </row>
    <row r="166" spans="1:26" x14ac:dyDescent="0.25">
      <c r="A166" s="93"/>
      <c r="B166" s="93"/>
      <c r="C166" s="93"/>
      <c r="D166" s="93"/>
      <c r="E166" s="93"/>
      <c r="F166" s="93"/>
      <c r="G166" s="93"/>
      <c r="H166" s="93"/>
      <c r="I166" s="93"/>
      <c r="J166" s="93"/>
      <c r="K166" s="93"/>
      <c r="L166" s="93"/>
      <c r="M166" s="93"/>
      <c r="N166" s="93"/>
      <c r="O166" s="93"/>
      <c r="P166" s="93"/>
      <c r="Q166" s="93"/>
      <c r="R166" s="93"/>
      <c r="S166" s="93"/>
      <c r="T166" s="93"/>
      <c r="U166" s="93"/>
      <c r="V166" s="93"/>
      <c r="W166" s="93"/>
      <c r="X166" s="93"/>
      <c r="Y166" s="93"/>
      <c r="Z166" s="93"/>
    </row>
    <row r="167" spans="1:26" x14ac:dyDescent="0.25">
      <c r="A167" s="93"/>
      <c r="B167" s="93"/>
      <c r="C167" s="93"/>
      <c r="D167" s="93"/>
      <c r="E167" s="93"/>
      <c r="F167" s="93"/>
      <c r="G167" s="93"/>
      <c r="H167" s="93"/>
      <c r="I167" s="93"/>
      <c r="J167" s="93"/>
      <c r="K167" s="93"/>
      <c r="L167" s="93"/>
      <c r="M167" s="93"/>
      <c r="N167" s="93"/>
      <c r="O167" s="93"/>
      <c r="P167" s="93"/>
      <c r="Q167" s="93"/>
      <c r="R167" s="93"/>
      <c r="S167" s="93"/>
      <c r="T167" s="93"/>
      <c r="U167" s="93"/>
      <c r="V167" s="93"/>
      <c r="W167" s="93"/>
      <c r="X167" s="93"/>
      <c r="Y167" s="93"/>
      <c r="Z167" s="93"/>
    </row>
    <row r="168" spans="1:26" x14ac:dyDescent="0.25">
      <c r="A168" s="93"/>
      <c r="B168" s="93"/>
      <c r="C168" s="93"/>
      <c r="D168" s="93"/>
      <c r="E168" s="93"/>
      <c r="F168" s="93"/>
      <c r="G168" s="93"/>
      <c r="H168" s="93"/>
      <c r="I168" s="93"/>
      <c r="J168" s="93"/>
      <c r="K168" s="93"/>
      <c r="L168" s="93"/>
      <c r="M168" s="93"/>
      <c r="N168" s="93"/>
      <c r="O168" s="93"/>
      <c r="P168" s="93"/>
      <c r="Q168" s="93"/>
      <c r="R168" s="93"/>
      <c r="S168" s="93"/>
      <c r="T168" s="93"/>
      <c r="U168" s="93"/>
      <c r="V168" s="93"/>
      <c r="W168" s="93"/>
      <c r="X168" s="93"/>
      <c r="Y168" s="93"/>
      <c r="Z168" s="93"/>
    </row>
    <row r="169" spans="1:26" x14ac:dyDescent="0.25">
      <c r="A169" s="93"/>
      <c r="B169" s="93"/>
      <c r="C169" s="93"/>
      <c r="D169" s="93"/>
      <c r="E169" s="93"/>
      <c r="F169" s="93"/>
      <c r="G169" s="93"/>
      <c r="H169" s="93"/>
      <c r="I169" s="93"/>
      <c r="J169" s="93"/>
      <c r="K169" s="93"/>
      <c r="L169" s="93"/>
      <c r="M169" s="93"/>
      <c r="N169" s="93"/>
      <c r="O169" s="93"/>
      <c r="P169" s="93"/>
      <c r="Q169" s="93"/>
      <c r="R169" s="93"/>
      <c r="S169" s="93"/>
      <c r="T169" s="93"/>
      <c r="U169" s="93"/>
      <c r="V169" s="93"/>
      <c r="W169" s="93"/>
      <c r="X169" s="93"/>
      <c r="Y169" s="93"/>
      <c r="Z169" s="93"/>
    </row>
    <row r="170" spans="1:26" x14ac:dyDescent="0.25">
      <c r="A170" s="93"/>
      <c r="B170" s="93"/>
      <c r="C170" s="93"/>
      <c r="D170" s="93"/>
      <c r="E170" s="93"/>
      <c r="F170" s="93"/>
      <c r="G170" s="93"/>
      <c r="H170" s="93"/>
      <c r="I170" s="93"/>
      <c r="J170" s="93"/>
      <c r="K170" s="93"/>
      <c r="L170" s="93"/>
      <c r="M170" s="93"/>
      <c r="N170" s="93"/>
      <c r="O170" s="93"/>
      <c r="P170" s="93"/>
      <c r="Q170" s="93"/>
      <c r="R170" s="93"/>
      <c r="S170" s="93"/>
      <c r="T170" s="93"/>
      <c r="U170" s="93"/>
      <c r="V170" s="93"/>
      <c r="W170" s="93"/>
      <c r="X170" s="93"/>
      <c r="Y170" s="93"/>
      <c r="Z170" s="93"/>
    </row>
    <row r="171" spans="1:26" x14ac:dyDescent="0.25">
      <c r="A171" s="93"/>
      <c r="B171" s="93"/>
      <c r="C171" s="93"/>
      <c r="D171" s="93"/>
      <c r="E171" s="93"/>
      <c r="F171" s="93"/>
      <c r="G171" s="93"/>
      <c r="H171" s="93"/>
      <c r="I171" s="93"/>
      <c r="J171" s="93"/>
      <c r="K171" s="93"/>
      <c r="L171" s="93"/>
      <c r="M171" s="93"/>
      <c r="N171" s="93"/>
      <c r="O171" s="93"/>
      <c r="P171" s="93"/>
      <c r="Q171" s="93"/>
      <c r="R171" s="93"/>
      <c r="S171" s="93"/>
      <c r="T171" s="93"/>
      <c r="U171" s="93"/>
      <c r="V171" s="93"/>
      <c r="W171" s="93"/>
      <c r="X171" s="93"/>
      <c r="Y171" s="93"/>
      <c r="Z171" s="93"/>
    </row>
    <row r="172" spans="1:26" x14ac:dyDescent="0.25">
      <c r="A172" s="93"/>
      <c r="B172" s="93"/>
      <c r="C172" s="93"/>
      <c r="D172" s="93"/>
      <c r="E172" s="93"/>
      <c r="F172" s="93"/>
      <c r="G172" s="93"/>
      <c r="H172" s="93"/>
      <c r="I172" s="93"/>
      <c r="J172" s="93"/>
      <c r="K172" s="93"/>
      <c r="L172" s="93"/>
      <c r="M172" s="93"/>
      <c r="N172" s="93"/>
      <c r="O172" s="93"/>
      <c r="P172" s="93"/>
      <c r="Q172" s="93"/>
      <c r="R172" s="93"/>
      <c r="S172" s="93"/>
      <c r="T172" s="93"/>
      <c r="U172" s="93"/>
      <c r="V172" s="93"/>
      <c r="W172" s="93"/>
      <c r="X172" s="93"/>
      <c r="Y172" s="93"/>
      <c r="Z172" s="93"/>
    </row>
    <row r="173" spans="1:26" x14ac:dyDescent="0.25">
      <c r="A173" s="93"/>
      <c r="B173" s="93"/>
      <c r="C173" s="93"/>
      <c r="D173" s="93"/>
      <c r="E173" s="93"/>
      <c r="F173" s="93"/>
      <c r="G173" s="93"/>
      <c r="H173" s="93"/>
      <c r="I173" s="93"/>
      <c r="J173" s="93"/>
      <c r="K173" s="93"/>
      <c r="L173" s="93"/>
      <c r="M173" s="93"/>
      <c r="N173" s="93"/>
      <c r="O173" s="93"/>
      <c r="P173" s="93"/>
      <c r="Q173" s="93"/>
      <c r="R173" s="93"/>
      <c r="S173" s="93"/>
      <c r="T173" s="93"/>
      <c r="U173" s="93"/>
      <c r="V173" s="93"/>
      <c r="W173" s="93"/>
      <c r="X173" s="93"/>
      <c r="Y173" s="93"/>
      <c r="Z173" s="93"/>
    </row>
    <row r="174" spans="1:26" x14ac:dyDescent="0.25">
      <c r="A174" s="93"/>
      <c r="B174" s="93"/>
      <c r="C174" s="93"/>
      <c r="D174" s="93"/>
      <c r="E174" s="93"/>
      <c r="F174" s="93"/>
      <c r="G174" s="93"/>
      <c r="H174" s="93"/>
      <c r="I174" s="93"/>
      <c r="J174" s="93"/>
      <c r="K174" s="93"/>
      <c r="L174" s="93"/>
      <c r="M174" s="93"/>
      <c r="N174" s="93"/>
      <c r="O174" s="93"/>
      <c r="P174" s="93"/>
      <c r="Q174" s="93"/>
      <c r="R174" s="93"/>
      <c r="S174" s="93"/>
      <c r="T174" s="93"/>
      <c r="U174" s="93"/>
      <c r="V174" s="93"/>
      <c r="W174" s="93"/>
      <c r="X174" s="93"/>
      <c r="Y174" s="93"/>
      <c r="Z174" s="93"/>
    </row>
    <row r="175" spans="1:26" x14ac:dyDescent="0.25">
      <c r="A175" s="93"/>
      <c r="B175" s="93"/>
      <c r="C175" s="93"/>
      <c r="D175" s="93"/>
      <c r="E175" s="93"/>
      <c r="F175" s="93"/>
      <c r="G175" s="93"/>
      <c r="H175" s="93"/>
      <c r="I175" s="93"/>
      <c r="J175" s="93"/>
      <c r="K175" s="93"/>
      <c r="L175" s="93"/>
      <c r="M175" s="93"/>
      <c r="N175" s="93"/>
      <c r="O175" s="93"/>
      <c r="P175" s="93"/>
      <c r="Q175" s="93"/>
      <c r="R175" s="93"/>
      <c r="S175" s="93"/>
      <c r="T175" s="93"/>
      <c r="U175" s="93"/>
      <c r="V175" s="93"/>
      <c r="W175" s="93"/>
      <c r="X175" s="93"/>
      <c r="Y175" s="93"/>
      <c r="Z175" s="93"/>
    </row>
    <row r="176" spans="1:26" x14ac:dyDescent="0.25">
      <c r="A176" s="93"/>
      <c r="B176" s="93"/>
      <c r="C176" s="93"/>
      <c r="D176" s="93"/>
      <c r="E176" s="93"/>
      <c r="F176" s="93"/>
      <c r="G176" s="93"/>
      <c r="H176" s="93"/>
      <c r="I176" s="93"/>
      <c r="J176" s="93"/>
      <c r="K176" s="93"/>
      <c r="L176" s="93"/>
      <c r="M176" s="93"/>
      <c r="N176" s="93"/>
      <c r="O176" s="93"/>
      <c r="P176" s="93"/>
      <c r="Q176" s="93"/>
      <c r="R176" s="93"/>
      <c r="S176" s="93"/>
      <c r="T176" s="93"/>
      <c r="U176" s="93"/>
      <c r="V176" s="93"/>
      <c r="W176" s="93"/>
      <c r="X176" s="93"/>
      <c r="Y176" s="93"/>
      <c r="Z176" s="93"/>
    </row>
    <row r="177" spans="1:26" x14ac:dyDescent="0.25">
      <c r="A177" s="93"/>
      <c r="B177" s="93"/>
      <c r="C177" s="93"/>
      <c r="D177" s="93"/>
      <c r="E177" s="93"/>
      <c r="F177" s="93"/>
      <c r="G177" s="93"/>
      <c r="H177" s="93"/>
      <c r="I177" s="93"/>
      <c r="J177" s="93"/>
      <c r="K177" s="93"/>
      <c r="L177" s="93"/>
      <c r="M177" s="93"/>
      <c r="N177" s="93"/>
      <c r="O177" s="93"/>
      <c r="P177" s="93"/>
      <c r="Q177" s="93"/>
      <c r="R177" s="93"/>
      <c r="S177" s="93"/>
      <c r="T177" s="93"/>
      <c r="U177" s="93"/>
      <c r="V177" s="93"/>
      <c r="W177" s="93"/>
      <c r="X177" s="93"/>
      <c r="Y177" s="93"/>
      <c r="Z177" s="93"/>
    </row>
    <row r="178" spans="1:26" x14ac:dyDescent="0.25">
      <c r="A178" s="93"/>
      <c r="B178" s="93"/>
      <c r="C178" s="93"/>
      <c r="D178" s="93"/>
      <c r="E178" s="93"/>
      <c r="F178" s="93"/>
      <c r="G178" s="93"/>
      <c r="H178" s="93"/>
      <c r="I178" s="93"/>
      <c r="J178" s="93"/>
      <c r="K178" s="93"/>
      <c r="L178" s="93"/>
      <c r="M178" s="93"/>
      <c r="N178" s="93"/>
      <c r="O178" s="93"/>
      <c r="P178" s="93"/>
      <c r="Q178" s="93"/>
      <c r="R178" s="93"/>
      <c r="S178" s="93"/>
      <c r="T178" s="93"/>
      <c r="U178" s="93"/>
      <c r="V178" s="93"/>
      <c r="W178" s="93"/>
      <c r="X178" s="93"/>
      <c r="Y178" s="93"/>
      <c r="Z178" s="93"/>
    </row>
    <row r="179" spans="1:26" x14ac:dyDescent="0.25">
      <c r="A179" s="93"/>
      <c r="B179" s="93"/>
      <c r="C179" s="93"/>
      <c r="D179" s="93"/>
      <c r="E179" s="93"/>
      <c r="F179" s="93"/>
      <c r="G179" s="93"/>
      <c r="H179" s="93"/>
      <c r="I179" s="93"/>
      <c r="J179" s="93"/>
      <c r="K179" s="93"/>
      <c r="L179" s="93"/>
      <c r="M179" s="93"/>
      <c r="N179" s="93"/>
      <c r="O179" s="93"/>
      <c r="P179" s="93"/>
      <c r="Q179" s="93"/>
      <c r="R179" s="93"/>
      <c r="S179" s="93"/>
      <c r="T179" s="93"/>
      <c r="U179" s="93"/>
      <c r="V179" s="93"/>
      <c r="W179" s="93"/>
      <c r="X179" s="93"/>
      <c r="Y179" s="93"/>
      <c r="Z179" s="93"/>
    </row>
    <row r="180" spans="1:26" x14ac:dyDescent="0.25">
      <c r="A180" s="93"/>
      <c r="B180" s="93"/>
      <c r="C180" s="93"/>
      <c r="D180" s="93"/>
      <c r="E180" s="93"/>
      <c r="F180" s="93"/>
      <c r="G180" s="93"/>
      <c r="H180" s="93"/>
      <c r="I180" s="93"/>
      <c r="J180" s="93"/>
      <c r="K180" s="93"/>
      <c r="L180" s="93"/>
      <c r="M180" s="93"/>
      <c r="N180" s="93"/>
      <c r="O180" s="93"/>
      <c r="P180" s="93"/>
      <c r="Q180" s="93"/>
      <c r="R180" s="93"/>
      <c r="S180" s="93"/>
      <c r="T180" s="93"/>
      <c r="U180" s="93"/>
      <c r="V180" s="93"/>
      <c r="W180" s="93"/>
      <c r="X180" s="93"/>
      <c r="Y180" s="93"/>
      <c r="Z180" s="93"/>
    </row>
    <row r="181" spans="1:26" x14ac:dyDescent="0.25">
      <c r="A181" s="93"/>
      <c r="B181" s="93"/>
      <c r="C181" s="93"/>
      <c r="D181" s="93"/>
      <c r="E181" s="93"/>
      <c r="F181" s="93"/>
      <c r="G181" s="93"/>
      <c r="H181" s="93"/>
      <c r="I181" s="93"/>
      <c r="J181" s="93"/>
      <c r="K181" s="93"/>
      <c r="L181" s="93"/>
      <c r="M181" s="93"/>
      <c r="N181" s="93"/>
      <c r="O181" s="93"/>
      <c r="P181" s="93"/>
      <c r="Q181" s="93"/>
      <c r="R181" s="93"/>
      <c r="S181" s="93"/>
      <c r="T181" s="93"/>
      <c r="U181" s="93"/>
      <c r="V181" s="93"/>
      <c r="W181" s="93"/>
      <c r="X181" s="93"/>
      <c r="Y181" s="93"/>
      <c r="Z181" s="93"/>
    </row>
    <row r="182" spans="1:26" x14ac:dyDescent="0.25">
      <c r="A182" s="93"/>
      <c r="B182" s="93"/>
      <c r="C182" s="93"/>
      <c r="D182" s="93"/>
      <c r="E182" s="93"/>
      <c r="F182" s="93"/>
      <c r="G182" s="93"/>
      <c r="H182" s="93"/>
      <c r="I182" s="93"/>
      <c r="J182" s="93"/>
      <c r="K182" s="93"/>
      <c r="L182" s="93"/>
      <c r="M182" s="93"/>
      <c r="N182" s="93"/>
      <c r="O182" s="93"/>
      <c r="P182" s="93"/>
      <c r="Q182" s="93"/>
      <c r="R182" s="93"/>
      <c r="S182" s="93"/>
      <c r="T182" s="93"/>
      <c r="U182" s="93"/>
      <c r="V182" s="93"/>
      <c r="W182" s="93"/>
      <c r="X182" s="93"/>
      <c r="Y182" s="93"/>
      <c r="Z182" s="93"/>
    </row>
    <row r="183" spans="1:26" x14ac:dyDescent="0.25">
      <c r="A183" s="93"/>
      <c r="B183" s="93"/>
      <c r="C183" s="93"/>
      <c r="D183" s="93"/>
      <c r="E183" s="93"/>
      <c r="F183" s="93"/>
      <c r="G183" s="93"/>
      <c r="H183" s="93"/>
      <c r="I183" s="93"/>
      <c r="J183" s="93"/>
      <c r="K183" s="93"/>
      <c r="L183" s="93"/>
      <c r="M183" s="93"/>
      <c r="N183" s="93"/>
      <c r="O183" s="93"/>
      <c r="P183" s="93"/>
      <c r="Q183" s="93"/>
      <c r="R183" s="93"/>
      <c r="S183" s="93"/>
      <c r="T183" s="93"/>
      <c r="U183" s="93"/>
      <c r="V183" s="93"/>
      <c r="W183" s="93"/>
      <c r="X183" s="93"/>
      <c r="Y183" s="93"/>
      <c r="Z183" s="93"/>
    </row>
    <row r="184" spans="1:26" x14ac:dyDescent="0.25">
      <c r="A184" s="93"/>
      <c r="B184" s="93"/>
      <c r="C184" s="93"/>
      <c r="D184" s="93"/>
      <c r="E184" s="93"/>
      <c r="F184" s="93"/>
      <c r="G184" s="93"/>
      <c r="H184" s="93"/>
      <c r="I184" s="93"/>
      <c r="J184" s="93"/>
      <c r="K184" s="93"/>
      <c r="L184" s="93"/>
      <c r="M184" s="93"/>
      <c r="N184" s="93"/>
      <c r="O184" s="93"/>
      <c r="P184" s="93"/>
      <c r="Q184" s="93"/>
      <c r="R184" s="93"/>
      <c r="S184" s="93"/>
      <c r="T184" s="93"/>
      <c r="U184" s="93"/>
      <c r="V184" s="93"/>
      <c r="W184" s="93"/>
      <c r="X184" s="93"/>
      <c r="Y184" s="93"/>
      <c r="Z184" s="93"/>
    </row>
    <row r="185" spans="1:26" x14ac:dyDescent="0.25">
      <c r="A185" s="93"/>
      <c r="B185" s="93"/>
      <c r="C185" s="93"/>
      <c r="D185" s="93"/>
      <c r="E185" s="93"/>
      <c r="F185" s="93"/>
      <c r="G185" s="93"/>
      <c r="H185" s="93"/>
      <c r="I185" s="93"/>
      <c r="J185" s="93"/>
      <c r="K185" s="93"/>
      <c r="L185" s="93"/>
      <c r="M185" s="93"/>
      <c r="N185" s="93"/>
      <c r="O185" s="93"/>
      <c r="P185" s="93"/>
      <c r="Q185" s="93"/>
      <c r="R185" s="93"/>
      <c r="S185" s="93"/>
      <c r="T185" s="93"/>
      <c r="U185" s="93"/>
      <c r="V185" s="93"/>
      <c r="W185" s="93"/>
      <c r="X185" s="93"/>
      <c r="Y185" s="93"/>
      <c r="Z185" s="93"/>
    </row>
    <row r="186" spans="1:26" x14ac:dyDescent="0.25">
      <c r="A186" s="93"/>
      <c r="B186" s="93"/>
      <c r="C186" s="93"/>
      <c r="D186" s="93"/>
      <c r="E186" s="93"/>
      <c r="F186" s="93"/>
      <c r="G186" s="93"/>
      <c r="H186" s="93"/>
      <c r="I186" s="93"/>
      <c r="J186" s="93"/>
      <c r="K186" s="93"/>
      <c r="L186" s="93"/>
      <c r="M186" s="93"/>
      <c r="N186" s="93"/>
      <c r="O186" s="93"/>
      <c r="P186" s="93"/>
      <c r="Q186" s="93"/>
      <c r="R186" s="93"/>
      <c r="S186" s="93"/>
      <c r="T186" s="93"/>
      <c r="U186" s="93"/>
      <c r="V186" s="93"/>
      <c r="W186" s="93"/>
      <c r="X186" s="93"/>
      <c r="Y186" s="93"/>
      <c r="Z186" s="93"/>
    </row>
    <row r="187" spans="1:26" x14ac:dyDescent="0.25">
      <c r="A187" s="93"/>
      <c r="B187" s="93"/>
      <c r="C187" s="93"/>
      <c r="D187" s="93"/>
      <c r="E187" s="93"/>
      <c r="F187" s="93"/>
      <c r="G187" s="93"/>
      <c r="H187" s="93"/>
      <c r="I187" s="93"/>
      <c r="J187" s="93"/>
      <c r="K187" s="93"/>
      <c r="L187" s="93"/>
      <c r="M187" s="93"/>
      <c r="N187" s="93"/>
      <c r="O187" s="93"/>
      <c r="P187" s="93"/>
      <c r="Q187" s="93"/>
      <c r="R187" s="93"/>
      <c r="S187" s="93"/>
      <c r="T187" s="93"/>
      <c r="U187" s="93"/>
      <c r="V187" s="93"/>
      <c r="W187" s="93"/>
      <c r="X187" s="93"/>
      <c r="Y187" s="93"/>
      <c r="Z187" s="93"/>
    </row>
    <row r="188" spans="1:26" x14ac:dyDescent="0.25">
      <c r="A188" s="93"/>
      <c r="B188" s="93"/>
      <c r="C188" s="93"/>
      <c r="D188" s="93"/>
      <c r="E188" s="93"/>
      <c r="F188" s="93"/>
      <c r="G188" s="93"/>
      <c r="H188" s="93"/>
      <c r="I188" s="93"/>
      <c r="J188" s="93"/>
      <c r="K188" s="93"/>
      <c r="L188" s="93"/>
      <c r="M188" s="93"/>
      <c r="N188" s="93"/>
      <c r="O188" s="93"/>
      <c r="P188" s="93"/>
      <c r="Q188" s="93"/>
      <c r="R188" s="93"/>
      <c r="S188" s="93"/>
      <c r="T188" s="93"/>
      <c r="U188" s="93"/>
      <c r="V188" s="93"/>
      <c r="W188" s="93"/>
      <c r="X188" s="93"/>
      <c r="Y188" s="93"/>
      <c r="Z188" s="93"/>
    </row>
    <row r="189" spans="1:26" x14ac:dyDescent="0.25">
      <c r="A189" s="93"/>
      <c r="B189" s="93"/>
      <c r="C189" s="93"/>
      <c r="D189" s="93"/>
      <c r="E189" s="93"/>
      <c r="F189" s="93"/>
      <c r="G189" s="93"/>
      <c r="H189" s="93"/>
      <c r="I189" s="93"/>
      <c r="J189" s="93"/>
      <c r="K189" s="93"/>
      <c r="L189" s="93"/>
      <c r="M189" s="93"/>
      <c r="N189" s="93"/>
      <c r="O189" s="93"/>
      <c r="P189" s="93"/>
      <c r="Q189" s="93"/>
      <c r="R189" s="93"/>
      <c r="S189" s="93"/>
      <c r="T189" s="93"/>
      <c r="U189" s="93"/>
      <c r="V189" s="93"/>
      <c r="W189" s="93"/>
      <c r="X189" s="93"/>
      <c r="Y189" s="93"/>
      <c r="Z189" s="93"/>
    </row>
    <row r="190" spans="1:26" x14ac:dyDescent="0.25">
      <c r="A190" s="93"/>
      <c r="B190" s="93"/>
      <c r="C190" s="93"/>
      <c r="D190" s="93"/>
      <c r="E190" s="93"/>
      <c r="F190" s="93"/>
      <c r="G190" s="93"/>
      <c r="H190" s="93"/>
      <c r="I190" s="93"/>
      <c r="J190" s="93"/>
      <c r="K190" s="93"/>
      <c r="L190" s="93"/>
      <c r="M190" s="93"/>
      <c r="N190" s="93"/>
      <c r="O190" s="93"/>
      <c r="P190" s="93"/>
      <c r="Q190" s="93"/>
      <c r="R190" s="93"/>
      <c r="S190" s="93"/>
      <c r="T190" s="93"/>
      <c r="U190" s="93"/>
      <c r="V190" s="93"/>
      <c r="W190" s="93"/>
      <c r="X190" s="93"/>
      <c r="Y190" s="93"/>
      <c r="Z190" s="93"/>
    </row>
    <row r="191" spans="1:26" x14ac:dyDescent="0.25">
      <c r="A191" s="93"/>
      <c r="B191" s="93"/>
      <c r="C191" s="93"/>
      <c r="D191" s="93"/>
      <c r="E191" s="93"/>
      <c r="F191" s="93"/>
      <c r="G191" s="93"/>
      <c r="H191" s="93"/>
      <c r="I191" s="93"/>
      <c r="J191" s="93"/>
      <c r="K191" s="93"/>
      <c r="L191" s="93"/>
      <c r="M191" s="93"/>
      <c r="N191" s="93"/>
      <c r="O191" s="93"/>
      <c r="P191" s="93"/>
      <c r="Q191" s="93"/>
      <c r="R191" s="93"/>
      <c r="S191" s="93"/>
      <c r="T191" s="93"/>
      <c r="U191" s="93"/>
      <c r="V191" s="93"/>
      <c r="W191" s="93"/>
      <c r="X191" s="93"/>
      <c r="Y191" s="93"/>
      <c r="Z191" s="93"/>
    </row>
    <row r="192" spans="1:26" x14ac:dyDescent="0.25">
      <c r="A192" s="93"/>
      <c r="B192" s="93"/>
      <c r="C192" s="93"/>
      <c r="D192" s="93"/>
      <c r="E192" s="93"/>
      <c r="F192" s="93"/>
      <c r="G192" s="93"/>
      <c r="H192" s="93"/>
      <c r="I192" s="93"/>
      <c r="J192" s="93"/>
      <c r="K192" s="93"/>
      <c r="L192" s="93"/>
      <c r="M192" s="93"/>
      <c r="N192" s="93"/>
      <c r="O192" s="93"/>
      <c r="P192" s="93"/>
      <c r="Q192" s="93"/>
      <c r="R192" s="93"/>
      <c r="S192" s="93"/>
      <c r="T192" s="93"/>
      <c r="U192" s="93"/>
      <c r="V192" s="93"/>
      <c r="W192" s="93"/>
      <c r="X192" s="93"/>
      <c r="Y192" s="93"/>
      <c r="Z192" s="93"/>
    </row>
    <row r="193" spans="1:26" x14ac:dyDescent="0.25">
      <c r="A193" s="93"/>
      <c r="B193" s="93"/>
      <c r="C193" s="93"/>
      <c r="D193" s="93"/>
      <c r="E193" s="93"/>
      <c r="F193" s="93"/>
      <c r="G193" s="93"/>
      <c r="H193" s="93"/>
      <c r="I193" s="93"/>
      <c r="J193" s="93"/>
      <c r="K193" s="93"/>
      <c r="L193" s="93"/>
      <c r="M193" s="93"/>
      <c r="N193" s="93"/>
      <c r="O193" s="93"/>
      <c r="P193" s="93"/>
      <c r="Q193" s="93"/>
      <c r="R193" s="93"/>
      <c r="S193" s="93"/>
      <c r="T193" s="93"/>
      <c r="U193" s="93"/>
      <c r="V193" s="93"/>
      <c r="W193" s="93"/>
      <c r="X193" s="93"/>
      <c r="Y193" s="93"/>
      <c r="Z193" s="93"/>
    </row>
    <row r="194" spans="1:26" x14ac:dyDescent="0.25">
      <c r="A194" s="93"/>
      <c r="B194" s="93"/>
      <c r="C194" s="93"/>
      <c r="D194" s="93"/>
      <c r="E194" s="93"/>
      <c r="F194" s="93"/>
      <c r="G194" s="93"/>
      <c r="H194" s="93"/>
      <c r="I194" s="93"/>
      <c r="J194" s="93"/>
      <c r="K194" s="93"/>
      <c r="L194" s="93"/>
      <c r="M194" s="93"/>
      <c r="N194" s="93"/>
      <c r="O194" s="93"/>
      <c r="P194" s="93"/>
      <c r="Q194" s="93"/>
      <c r="R194" s="93"/>
      <c r="S194" s="93"/>
      <c r="T194" s="93"/>
      <c r="U194" s="93"/>
      <c r="V194" s="93"/>
      <c r="W194" s="93"/>
      <c r="X194" s="93"/>
      <c r="Y194" s="93"/>
      <c r="Z194" s="93"/>
    </row>
    <row r="195" spans="1:26" x14ac:dyDescent="0.25">
      <c r="A195" s="93"/>
      <c r="B195" s="93"/>
      <c r="C195" s="93"/>
      <c r="D195" s="93"/>
      <c r="E195" s="93"/>
      <c r="F195" s="93"/>
      <c r="G195" s="93"/>
      <c r="H195" s="93"/>
      <c r="I195" s="93"/>
      <c r="J195" s="93"/>
      <c r="K195" s="93"/>
      <c r="L195" s="93"/>
      <c r="M195" s="93"/>
      <c r="N195" s="93"/>
      <c r="O195" s="93"/>
      <c r="P195" s="93"/>
      <c r="Q195" s="93"/>
      <c r="R195" s="93"/>
      <c r="S195" s="93"/>
      <c r="T195" s="93"/>
      <c r="U195" s="93"/>
      <c r="V195" s="93"/>
      <c r="W195" s="93"/>
      <c r="X195" s="93"/>
      <c r="Y195" s="93"/>
      <c r="Z195" s="93"/>
    </row>
    <row r="196" spans="1:26" x14ac:dyDescent="0.25">
      <c r="A196" s="93"/>
      <c r="B196" s="93"/>
      <c r="C196" s="93"/>
      <c r="D196" s="93"/>
      <c r="E196" s="93"/>
      <c r="F196" s="93"/>
      <c r="G196" s="93"/>
      <c r="H196" s="93"/>
      <c r="I196" s="93"/>
      <c r="J196" s="93"/>
      <c r="K196" s="93"/>
      <c r="L196" s="93"/>
      <c r="M196" s="93"/>
      <c r="N196" s="93"/>
      <c r="O196" s="93"/>
      <c r="P196" s="93"/>
      <c r="Q196" s="93"/>
      <c r="R196" s="93"/>
      <c r="S196" s="93"/>
      <c r="T196" s="93"/>
      <c r="U196" s="93"/>
      <c r="V196" s="93"/>
      <c r="W196" s="93"/>
      <c r="X196" s="93"/>
      <c r="Y196" s="93"/>
      <c r="Z196" s="93"/>
    </row>
    <row r="197" spans="1:26" x14ac:dyDescent="0.25">
      <c r="A197" s="93"/>
      <c r="B197" s="93"/>
      <c r="C197" s="93"/>
      <c r="D197" s="93"/>
      <c r="E197" s="93"/>
      <c r="F197" s="93"/>
      <c r="G197" s="93"/>
      <c r="H197" s="93"/>
      <c r="I197" s="93"/>
      <c r="J197" s="93"/>
      <c r="K197" s="93"/>
      <c r="L197" s="93"/>
      <c r="M197" s="93"/>
      <c r="N197" s="93"/>
      <c r="O197" s="93"/>
      <c r="P197" s="93"/>
      <c r="Q197" s="93"/>
      <c r="R197" s="93"/>
      <c r="S197" s="93"/>
      <c r="T197" s="93"/>
      <c r="U197" s="93"/>
      <c r="V197" s="93"/>
      <c r="W197" s="93"/>
      <c r="X197" s="93"/>
      <c r="Y197" s="93"/>
      <c r="Z197" s="93"/>
    </row>
    <row r="198" spans="1:26" x14ac:dyDescent="0.25">
      <c r="A198" s="93"/>
      <c r="B198" s="93"/>
      <c r="C198" s="93"/>
      <c r="D198" s="93"/>
      <c r="E198" s="93"/>
      <c r="F198" s="93"/>
      <c r="G198" s="93"/>
      <c r="H198" s="93"/>
      <c r="I198" s="93"/>
      <c r="J198" s="93"/>
      <c r="K198" s="93"/>
      <c r="L198" s="93"/>
      <c r="M198" s="93"/>
      <c r="N198" s="93"/>
      <c r="O198" s="93"/>
      <c r="P198" s="93"/>
      <c r="Q198" s="93"/>
      <c r="R198" s="93"/>
      <c r="S198" s="93"/>
      <c r="T198" s="93"/>
      <c r="U198" s="93"/>
      <c r="V198" s="93"/>
      <c r="W198" s="93"/>
      <c r="X198" s="93"/>
      <c r="Y198" s="93"/>
      <c r="Z198" s="93"/>
    </row>
    <row r="199" spans="1:26" x14ac:dyDescent="0.25">
      <c r="A199" s="93"/>
      <c r="B199" s="93"/>
      <c r="C199" s="93"/>
      <c r="D199" s="93"/>
      <c r="E199" s="93"/>
      <c r="F199" s="93"/>
      <c r="G199" s="93"/>
      <c r="H199" s="93"/>
      <c r="I199" s="93"/>
      <c r="J199" s="93"/>
      <c r="K199" s="93"/>
      <c r="L199" s="93"/>
      <c r="M199" s="93"/>
      <c r="N199" s="93"/>
      <c r="O199" s="93"/>
      <c r="P199" s="93"/>
      <c r="Q199" s="93"/>
      <c r="R199" s="93"/>
      <c r="S199" s="93"/>
      <c r="T199" s="93"/>
      <c r="U199" s="93"/>
      <c r="V199" s="93"/>
      <c r="W199" s="93"/>
      <c r="X199" s="93"/>
      <c r="Y199" s="93"/>
      <c r="Z199" s="93"/>
    </row>
    <row r="200" spans="1:26" x14ac:dyDescent="0.25">
      <c r="A200" s="93"/>
      <c r="B200" s="93"/>
      <c r="C200" s="93"/>
      <c r="D200" s="93"/>
      <c r="E200" s="93"/>
      <c r="F200" s="93"/>
      <c r="G200" s="93"/>
      <c r="H200" s="93"/>
      <c r="I200" s="93"/>
      <c r="J200" s="93"/>
      <c r="K200" s="93"/>
      <c r="L200" s="93"/>
      <c r="M200" s="93"/>
      <c r="N200" s="93"/>
      <c r="O200" s="93"/>
      <c r="P200" s="93"/>
      <c r="Q200" s="93"/>
      <c r="R200" s="93"/>
      <c r="S200" s="93"/>
      <c r="T200" s="93"/>
      <c r="U200" s="93"/>
      <c r="V200" s="93"/>
      <c r="W200" s="93"/>
      <c r="X200" s="93"/>
      <c r="Y200" s="93"/>
      <c r="Z200" s="93"/>
    </row>
    <row r="201" spans="1:26" x14ac:dyDescent="0.25">
      <c r="A201" s="93"/>
      <c r="B201" s="93"/>
      <c r="C201" s="93"/>
      <c r="D201" s="93"/>
      <c r="E201" s="93"/>
      <c r="F201" s="93"/>
      <c r="G201" s="93"/>
      <c r="H201" s="93"/>
      <c r="I201" s="93"/>
      <c r="J201" s="93"/>
      <c r="K201" s="93"/>
      <c r="L201" s="93"/>
      <c r="M201" s="93"/>
      <c r="N201" s="93"/>
      <c r="O201" s="93"/>
      <c r="P201" s="93"/>
      <c r="Q201" s="93"/>
      <c r="R201" s="93"/>
      <c r="S201" s="93"/>
      <c r="T201" s="93"/>
      <c r="U201" s="93"/>
      <c r="V201" s="93"/>
      <c r="W201" s="93"/>
      <c r="X201" s="93"/>
      <c r="Y201" s="93"/>
      <c r="Z201" s="93"/>
    </row>
    <row r="202" spans="1:26" x14ac:dyDescent="0.25">
      <c r="A202" s="93"/>
      <c r="B202" s="93"/>
      <c r="C202" s="93"/>
      <c r="D202" s="93"/>
      <c r="E202" s="93"/>
      <c r="F202" s="93"/>
      <c r="G202" s="93"/>
      <c r="H202" s="93"/>
      <c r="I202" s="93"/>
      <c r="J202" s="93"/>
      <c r="K202" s="93"/>
      <c r="L202" s="93"/>
      <c r="M202" s="93"/>
      <c r="N202" s="93"/>
      <c r="O202" s="93"/>
      <c r="P202" s="93"/>
      <c r="Q202" s="93"/>
      <c r="R202" s="93"/>
      <c r="S202" s="93"/>
      <c r="T202" s="93"/>
      <c r="U202" s="93"/>
      <c r="V202" s="93"/>
      <c r="W202" s="93"/>
      <c r="X202" s="93"/>
      <c r="Y202" s="93"/>
      <c r="Z202" s="93"/>
    </row>
    <row r="203" spans="1:26" x14ac:dyDescent="0.25">
      <c r="A203" s="93"/>
      <c r="B203" s="93"/>
      <c r="C203" s="93"/>
      <c r="D203" s="93"/>
      <c r="E203" s="93"/>
      <c r="F203" s="93"/>
      <c r="G203" s="93"/>
      <c r="H203" s="93"/>
      <c r="I203" s="93"/>
      <c r="J203" s="93"/>
      <c r="K203" s="93"/>
      <c r="L203" s="93"/>
      <c r="M203" s="93"/>
      <c r="N203" s="93"/>
      <c r="O203" s="93"/>
      <c r="P203" s="93"/>
      <c r="Q203" s="93"/>
      <c r="R203" s="93"/>
      <c r="S203" s="93"/>
      <c r="T203" s="93"/>
      <c r="U203" s="93"/>
      <c r="V203" s="93"/>
      <c r="W203" s="93"/>
      <c r="X203" s="93"/>
      <c r="Y203" s="93"/>
      <c r="Z203" s="93"/>
    </row>
    <row r="204" spans="1:26" x14ac:dyDescent="0.25">
      <c r="A204" s="93"/>
      <c r="B204" s="93"/>
      <c r="C204" s="93"/>
      <c r="D204" s="93"/>
      <c r="E204" s="93"/>
      <c r="F204" s="93"/>
      <c r="G204" s="93"/>
      <c r="H204" s="93"/>
      <c r="I204" s="93"/>
      <c r="J204" s="93"/>
      <c r="K204" s="93"/>
      <c r="L204" s="93"/>
      <c r="M204" s="93"/>
      <c r="N204" s="93"/>
      <c r="O204" s="93"/>
      <c r="P204" s="93"/>
      <c r="Q204" s="93"/>
      <c r="R204" s="93"/>
      <c r="S204" s="93"/>
      <c r="T204" s="93"/>
      <c r="U204" s="93"/>
      <c r="V204" s="93"/>
      <c r="W204" s="93"/>
      <c r="X204" s="93"/>
      <c r="Y204" s="93"/>
      <c r="Z204" s="93"/>
    </row>
    <row r="205" spans="1:26" x14ac:dyDescent="0.25">
      <c r="A205" s="93"/>
      <c r="B205" s="93"/>
      <c r="C205" s="93"/>
      <c r="D205" s="93"/>
      <c r="E205" s="93"/>
      <c r="F205" s="93"/>
      <c r="G205" s="93"/>
      <c r="H205" s="93"/>
      <c r="I205" s="93"/>
      <c r="J205" s="93"/>
      <c r="K205" s="93"/>
      <c r="L205" s="93"/>
      <c r="M205" s="93"/>
      <c r="N205" s="93"/>
      <c r="O205" s="93"/>
      <c r="P205" s="93"/>
      <c r="Q205" s="93"/>
      <c r="R205" s="93"/>
      <c r="S205" s="93"/>
      <c r="T205" s="93"/>
      <c r="U205" s="93"/>
      <c r="V205" s="93"/>
      <c r="W205" s="93"/>
      <c r="X205" s="93"/>
      <c r="Y205" s="93"/>
      <c r="Z205" s="93"/>
    </row>
    <row r="206" spans="1:26" x14ac:dyDescent="0.25">
      <c r="A206" s="93"/>
      <c r="B206" s="93"/>
      <c r="C206" s="93"/>
      <c r="D206" s="93"/>
      <c r="E206" s="93"/>
      <c r="F206" s="93"/>
      <c r="G206" s="93"/>
      <c r="H206" s="93"/>
      <c r="I206" s="93"/>
      <c r="J206" s="93"/>
      <c r="K206" s="93"/>
      <c r="L206" s="93"/>
      <c r="M206" s="93"/>
      <c r="N206" s="93"/>
      <c r="O206" s="93"/>
      <c r="P206" s="93"/>
      <c r="Q206" s="93"/>
      <c r="R206" s="93"/>
      <c r="S206" s="93"/>
      <c r="T206" s="93"/>
      <c r="U206" s="93"/>
      <c r="V206" s="93"/>
      <c r="W206" s="93"/>
      <c r="X206" s="93"/>
      <c r="Y206" s="93"/>
      <c r="Z206" s="93"/>
    </row>
    <row r="207" spans="1:26" x14ac:dyDescent="0.25">
      <c r="A207" s="93"/>
      <c r="B207" s="93"/>
      <c r="C207" s="93"/>
      <c r="D207" s="93"/>
      <c r="E207" s="93"/>
      <c r="F207" s="93"/>
      <c r="G207" s="93"/>
      <c r="H207" s="93"/>
      <c r="I207" s="93"/>
      <c r="J207" s="93"/>
      <c r="K207" s="93"/>
      <c r="L207" s="93"/>
      <c r="M207" s="93"/>
      <c r="N207" s="93"/>
      <c r="O207" s="93"/>
      <c r="P207" s="93"/>
      <c r="Q207" s="93"/>
      <c r="R207" s="93"/>
      <c r="S207" s="93"/>
      <c r="T207" s="93"/>
      <c r="U207" s="93"/>
      <c r="V207" s="93"/>
      <c r="W207" s="93"/>
      <c r="X207" s="93"/>
      <c r="Y207" s="93"/>
      <c r="Z207" s="93"/>
    </row>
    <row r="208" spans="1:26" x14ac:dyDescent="0.25">
      <c r="A208" s="93"/>
      <c r="B208" s="93"/>
      <c r="C208" s="93"/>
      <c r="D208" s="93"/>
      <c r="E208" s="93"/>
      <c r="F208" s="93"/>
      <c r="G208" s="93"/>
      <c r="H208" s="93"/>
      <c r="I208" s="93"/>
      <c r="J208" s="93"/>
      <c r="K208" s="93"/>
      <c r="L208" s="93"/>
      <c r="M208" s="93"/>
      <c r="N208" s="93"/>
      <c r="O208" s="93"/>
      <c r="P208" s="93"/>
      <c r="Q208" s="93"/>
      <c r="R208" s="93"/>
      <c r="S208" s="93"/>
      <c r="T208" s="93"/>
      <c r="U208" s="93"/>
      <c r="V208" s="93"/>
      <c r="W208" s="93"/>
      <c r="X208" s="93"/>
      <c r="Y208" s="93"/>
      <c r="Z208" s="93"/>
    </row>
    <row r="209" spans="1:26" x14ac:dyDescent="0.25">
      <c r="A209" s="93"/>
      <c r="B209" s="93"/>
      <c r="C209" s="93"/>
      <c r="D209" s="93"/>
      <c r="E209" s="93"/>
      <c r="F209" s="93"/>
      <c r="G209" s="93"/>
      <c r="H209" s="93"/>
      <c r="I209" s="93"/>
      <c r="J209" s="93"/>
      <c r="K209" s="93"/>
      <c r="L209" s="93"/>
      <c r="M209" s="93"/>
      <c r="N209" s="93"/>
      <c r="O209" s="93"/>
      <c r="P209" s="93"/>
      <c r="Q209" s="93"/>
      <c r="R209" s="93"/>
      <c r="S209" s="93"/>
      <c r="T209" s="93"/>
      <c r="U209" s="93"/>
      <c r="V209" s="93"/>
      <c r="W209" s="93"/>
      <c r="X209" s="93"/>
      <c r="Y209" s="93"/>
      <c r="Z209" s="93"/>
    </row>
    <row r="210" spans="1:26" x14ac:dyDescent="0.25">
      <c r="A210" s="93"/>
      <c r="B210" s="93"/>
      <c r="C210" s="93"/>
      <c r="D210" s="93"/>
      <c r="E210" s="93"/>
      <c r="F210" s="93"/>
      <c r="G210" s="93"/>
      <c r="H210" s="93"/>
      <c r="I210" s="93"/>
      <c r="J210" s="93"/>
      <c r="K210" s="93"/>
      <c r="L210" s="93"/>
      <c r="M210" s="93"/>
      <c r="N210" s="93"/>
      <c r="O210" s="93"/>
      <c r="P210" s="93"/>
      <c r="Q210" s="93"/>
      <c r="R210" s="93"/>
      <c r="S210" s="93"/>
      <c r="T210" s="93"/>
      <c r="U210" s="93"/>
      <c r="V210" s="93"/>
      <c r="W210" s="93"/>
      <c r="X210" s="93"/>
      <c r="Y210" s="93"/>
      <c r="Z210" s="93"/>
    </row>
    <row r="211" spans="1:26" x14ac:dyDescent="0.25">
      <c r="A211" s="93"/>
      <c r="B211" s="93"/>
      <c r="C211" s="93"/>
      <c r="D211" s="93"/>
      <c r="E211" s="93"/>
      <c r="F211" s="93"/>
      <c r="G211" s="93"/>
      <c r="H211" s="93"/>
      <c r="I211" s="93"/>
      <c r="J211" s="93"/>
      <c r="K211" s="93"/>
      <c r="L211" s="93"/>
      <c r="M211" s="93"/>
      <c r="N211" s="93"/>
      <c r="O211" s="93"/>
      <c r="P211" s="93"/>
      <c r="Q211" s="93"/>
      <c r="R211" s="93"/>
      <c r="S211" s="93"/>
      <c r="T211" s="93"/>
      <c r="U211" s="93"/>
      <c r="V211" s="93"/>
      <c r="W211" s="93"/>
      <c r="X211" s="93"/>
      <c r="Y211" s="93"/>
      <c r="Z211" s="93"/>
    </row>
    <row r="212" spans="1:26" x14ac:dyDescent="0.25">
      <c r="A212" s="93"/>
      <c r="B212" s="93"/>
      <c r="C212" s="93"/>
      <c r="D212" s="93"/>
      <c r="E212" s="93"/>
      <c r="F212" s="93"/>
      <c r="G212" s="93"/>
      <c r="H212" s="93"/>
      <c r="I212" s="93"/>
      <c r="J212" s="93"/>
      <c r="K212" s="93"/>
      <c r="L212" s="93"/>
      <c r="M212" s="93"/>
      <c r="N212" s="93"/>
      <c r="O212" s="93"/>
      <c r="P212" s="93"/>
      <c r="Q212" s="93"/>
      <c r="R212" s="93"/>
      <c r="S212" s="93"/>
      <c r="T212" s="93"/>
      <c r="U212" s="93"/>
      <c r="V212" s="93"/>
      <c r="W212" s="93"/>
      <c r="X212" s="93"/>
      <c r="Y212" s="93"/>
      <c r="Z212" s="93"/>
    </row>
    <row r="213" spans="1:26" x14ac:dyDescent="0.25">
      <c r="A213" s="93"/>
      <c r="B213" s="93"/>
      <c r="C213" s="93"/>
      <c r="D213" s="93"/>
      <c r="E213" s="93"/>
      <c r="F213" s="93"/>
      <c r="G213" s="93"/>
      <c r="H213" s="93"/>
      <c r="I213" s="93"/>
      <c r="J213" s="93"/>
      <c r="K213" s="93"/>
      <c r="L213" s="93"/>
      <c r="M213" s="93"/>
      <c r="N213" s="93"/>
      <c r="O213" s="93"/>
      <c r="P213" s="93"/>
      <c r="Q213" s="93"/>
      <c r="R213" s="93"/>
      <c r="S213" s="93"/>
      <c r="T213" s="93"/>
      <c r="U213" s="93"/>
      <c r="V213" s="93"/>
      <c r="W213" s="93"/>
      <c r="X213" s="93"/>
      <c r="Y213" s="93"/>
      <c r="Z213" s="93"/>
    </row>
    <row r="214" spans="1:26" x14ac:dyDescent="0.25">
      <c r="A214" s="93"/>
      <c r="B214" s="93"/>
      <c r="C214" s="93"/>
      <c r="D214" s="93"/>
      <c r="E214" s="93"/>
      <c r="F214" s="93"/>
      <c r="G214" s="93"/>
      <c r="H214" s="93"/>
      <c r="I214" s="93"/>
      <c r="J214" s="93"/>
      <c r="K214" s="93"/>
      <c r="L214" s="93"/>
      <c r="M214" s="93"/>
      <c r="N214" s="93"/>
      <c r="O214" s="93"/>
      <c r="P214" s="93"/>
      <c r="Q214" s="93"/>
      <c r="R214" s="93"/>
      <c r="S214" s="93"/>
      <c r="T214" s="93"/>
      <c r="U214" s="93"/>
      <c r="V214" s="93"/>
      <c r="W214" s="93"/>
      <c r="X214" s="93"/>
      <c r="Y214" s="93"/>
      <c r="Z214" s="93"/>
    </row>
    <row r="215" spans="1:26" x14ac:dyDescent="0.25">
      <c r="A215" s="93"/>
      <c r="B215" s="93"/>
      <c r="C215" s="93"/>
      <c r="D215" s="93"/>
      <c r="E215" s="93"/>
      <c r="F215" s="93"/>
      <c r="G215" s="93"/>
      <c r="H215" s="93"/>
      <c r="I215" s="93"/>
      <c r="J215" s="93"/>
      <c r="K215" s="93"/>
      <c r="L215" s="93"/>
      <c r="M215" s="93"/>
      <c r="N215" s="93"/>
      <c r="O215" s="93"/>
      <c r="P215" s="93"/>
      <c r="Q215" s="93"/>
      <c r="R215" s="93"/>
      <c r="S215" s="93"/>
      <c r="T215" s="93"/>
      <c r="U215" s="93"/>
      <c r="V215" s="93"/>
      <c r="W215" s="93"/>
      <c r="X215" s="93"/>
      <c r="Y215" s="93"/>
      <c r="Z215" s="93"/>
    </row>
    <row r="216" spans="1:26" x14ac:dyDescent="0.25">
      <c r="A216" s="93"/>
      <c r="B216" s="93"/>
      <c r="C216" s="93"/>
      <c r="D216" s="93"/>
      <c r="E216" s="93"/>
      <c r="F216" s="93"/>
      <c r="G216" s="93"/>
      <c r="H216" s="93"/>
      <c r="I216" s="93"/>
      <c r="J216" s="93"/>
      <c r="K216" s="93"/>
      <c r="L216" s="93"/>
      <c r="M216" s="93"/>
      <c r="N216" s="93"/>
      <c r="O216" s="93"/>
      <c r="P216" s="93"/>
      <c r="Q216" s="93"/>
      <c r="R216" s="93"/>
      <c r="S216" s="93"/>
      <c r="T216" s="93"/>
      <c r="U216" s="93"/>
      <c r="V216" s="93"/>
      <c r="W216" s="93"/>
      <c r="X216" s="93"/>
      <c r="Y216" s="93"/>
      <c r="Z216" s="93"/>
    </row>
    <row r="217" spans="1:26" x14ac:dyDescent="0.25">
      <c r="A217" s="93"/>
      <c r="B217" s="93"/>
      <c r="C217" s="93"/>
      <c r="D217" s="93"/>
      <c r="E217" s="93"/>
      <c r="F217" s="93"/>
      <c r="G217" s="93"/>
      <c r="H217" s="93"/>
      <c r="I217" s="93"/>
      <c r="J217" s="93"/>
      <c r="K217" s="93"/>
      <c r="L217" s="93"/>
      <c r="M217" s="93"/>
      <c r="N217" s="93"/>
      <c r="O217" s="93"/>
      <c r="P217" s="93"/>
      <c r="Q217" s="93"/>
      <c r="R217" s="93"/>
      <c r="S217" s="93"/>
      <c r="T217" s="93"/>
      <c r="U217" s="93"/>
      <c r="V217" s="93"/>
      <c r="W217" s="93"/>
      <c r="X217" s="93"/>
      <c r="Y217" s="93"/>
      <c r="Z217" s="93"/>
    </row>
    <row r="218" spans="1:26" x14ac:dyDescent="0.25">
      <c r="A218" s="93"/>
      <c r="B218" s="93"/>
      <c r="C218" s="93"/>
      <c r="D218" s="93"/>
      <c r="E218" s="93"/>
      <c r="F218" s="93"/>
      <c r="G218" s="93"/>
      <c r="H218" s="93"/>
      <c r="I218" s="93"/>
      <c r="J218" s="93"/>
      <c r="K218" s="93"/>
      <c r="L218" s="93"/>
      <c r="M218" s="93"/>
      <c r="N218" s="93"/>
      <c r="O218" s="93"/>
      <c r="P218" s="93"/>
      <c r="Q218" s="93"/>
      <c r="R218" s="93"/>
      <c r="S218" s="93"/>
      <c r="T218" s="93"/>
      <c r="U218" s="93"/>
      <c r="V218" s="93"/>
      <c r="W218" s="93"/>
      <c r="X218" s="93"/>
      <c r="Y218" s="93"/>
      <c r="Z218" s="93"/>
    </row>
    <row r="219" spans="1:26" x14ac:dyDescent="0.25">
      <c r="A219" s="93"/>
      <c r="B219" s="93"/>
      <c r="C219" s="93"/>
      <c r="D219" s="93"/>
      <c r="E219" s="93"/>
      <c r="F219" s="93"/>
      <c r="G219" s="93"/>
      <c r="H219" s="93"/>
      <c r="I219" s="93"/>
      <c r="J219" s="93"/>
      <c r="K219" s="93"/>
      <c r="L219" s="93"/>
      <c r="M219" s="93"/>
      <c r="N219" s="93"/>
      <c r="O219" s="93"/>
      <c r="P219" s="93"/>
      <c r="Q219" s="93"/>
      <c r="R219" s="93"/>
      <c r="S219" s="93"/>
      <c r="T219" s="93"/>
      <c r="U219" s="93"/>
      <c r="V219" s="93"/>
      <c r="W219" s="93"/>
      <c r="X219" s="93"/>
      <c r="Y219" s="93"/>
      <c r="Z219" s="93"/>
    </row>
    <row r="220" spans="1:26" x14ac:dyDescent="0.25">
      <c r="A220" s="93"/>
      <c r="B220" s="93"/>
      <c r="C220" s="93"/>
      <c r="D220" s="93"/>
      <c r="E220" s="93"/>
      <c r="F220" s="93"/>
      <c r="G220" s="93"/>
      <c r="H220" s="93"/>
      <c r="I220" s="93"/>
      <c r="J220" s="93"/>
      <c r="K220" s="93"/>
      <c r="L220" s="93"/>
      <c r="M220" s="93"/>
      <c r="N220" s="93"/>
      <c r="O220" s="93"/>
      <c r="P220" s="93"/>
      <c r="Q220" s="93"/>
      <c r="R220" s="93"/>
      <c r="S220" s="93"/>
      <c r="T220" s="93"/>
      <c r="U220" s="93"/>
      <c r="V220" s="93"/>
      <c r="W220" s="93"/>
      <c r="X220" s="93"/>
      <c r="Y220" s="93"/>
      <c r="Z220" s="93"/>
    </row>
    <row r="221" spans="1:26" x14ac:dyDescent="0.25">
      <c r="A221" s="93"/>
      <c r="B221" s="93"/>
      <c r="C221" s="93"/>
      <c r="D221" s="93"/>
      <c r="E221" s="93"/>
      <c r="F221" s="93"/>
      <c r="G221" s="93"/>
      <c r="H221" s="93"/>
      <c r="I221" s="93"/>
      <c r="J221" s="93"/>
      <c r="K221" s="93"/>
      <c r="L221" s="93"/>
      <c r="M221" s="93"/>
      <c r="N221" s="93"/>
      <c r="O221" s="93"/>
      <c r="P221" s="93"/>
      <c r="Q221" s="93"/>
      <c r="R221" s="93"/>
      <c r="S221" s="93"/>
      <c r="T221" s="93"/>
      <c r="U221" s="93"/>
      <c r="V221" s="93"/>
      <c r="W221" s="93"/>
      <c r="X221" s="93"/>
      <c r="Y221" s="93"/>
      <c r="Z221" s="93"/>
    </row>
    <row r="222" spans="1:26" x14ac:dyDescent="0.25">
      <c r="A222" s="93"/>
      <c r="B222" s="93"/>
      <c r="C222" s="93"/>
      <c r="D222" s="93"/>
      <c r="E222" s="93"/>
      <c r="F222" s="93"/>
      <c r="G222" s="93"/>
      <c r="H222" s="93"/>
      <c r="I222" s="93"/>
      <c r="J222" s="93"/>
      <c r="K222" s="93"/>
      <c r="L222" s="93"/>
      <c r="M222" s="93"/>
      <c r="N222" s="93"/>
      <c r="O222" s="93"/>
      <c r="P222" s="93"/>
      <c r="Q222" s="93"/>
      <c r="R222" s="93"/>
      <c r="S222" s="93"/>
      <c r="T222" s="93"/>
      <c r="U222" s="93"/>
      <c r="V222" s="93"/>
      <c r="W222" s="93"/>
      <c r="X222" s="93"/>
      <c r="Y222" s="93"/>
      <c r="Z222" s="93"/>
    </row>
    <row r="223" spans="1:26" x14ac:dyDescent="0.25">
      <c r="A223" s="93"/>
      <c r="B223" s="93"/>
      <c r="C223" s="93"/>
      <c r="D223" s="93"/>
      <c r="E223" s="93"/>
      <c r="F223" s="93"/>
      <c r="G223" s="93"/>
      <c r="H223" s="93"/>
      <c r="I223" s="93"/>
      <c r="J223" s="93"/>
      <c r="K223" s="93"/>
      <c r="L223" s="93"/>
      <c r="M223" s="93"/>
      <c r="N223" s="93"/>
      <c r="O223" s="93"/>
      <c r="P223" s="93"/>
      <c r="Q223" s="93"/>
      <c r="R223" s="93"/>
      <c r="S223" s="93"/>
      <c r="T223" s="93"/>
      <c r="U223" s="93"/>
      <c r="V223" s="93"/>
      <c r="W223" s="93"/>
      <c r="X223" s="93"/>
      <c r="Y223" s="93"/>
      <c r="Z223" s="93"/>
    </row>
    <row r="224" spans="1:26" x14ac:dyDescent="0.25">
      <c r="A224" s="93"/>
      <c r="B224" s="93"/>
      <c r="C224" s="93"/>
      <c r="D224" s="93"/>
      <c r="E224" s="93"/>
      <c r="F224" s="93"/>
      <c r="G224" s="93"/>
      <c r="H224" s="93"/>
      <c r="I224" s="93"/>
      <c r="J224" s="93"/>
      <c r="K224" s="93"/>
      <c r="L224" s="93"/>
      <c r="M224" s="93"/>
      <c r="N224" s="93"/>
      <c r="O224" s="93"/>
      <c r="P224" s="93"/>
      <c r="Q224" s="93"/>
      <c r="R224" s="93"/>
      <c r="S224" s="93"/>
      <c r="T224" s="93"/>
      <c r="U224" s="93"/>
      <c r="V224" s="93"/>
      <c r="W224" s="93"/>
      <c r="X224" s="93"/>
      <c r="Y224" s="93"/>
      <c r="Z224" s="93"/>
    </row>
    <row r="225" spans="1:26" x14ac:dyDescent="0.25">
      <c r="A225" s="93"/>
      <c r="B225" s="93"/>
      <c r="C225" s="93"/>
      <c r="D225" s="93"/>
      <c r="E225" s="93"/>
      <c r="F225" s="93"/>
      <c r="G225" s="93"/>
      <c r="H225" s="93"/>
      <c r="I225" s="93"/>
      <c r="J225" s="93"/>
      <c r="K225" s="93"/>
      <c r="L225" s="93"/>
      <c r="M225" s="93"/>
      <c r="N225" s="93"/>
      <c r="O225" s="93"/>
      <c r="P225" s="93"/>
      <c r="Q225" s="93"/>
      <c r="R225" s="93"/>
      <c r="S225" s="93"/>
      <c r="T225" s="93"/>
      <c r="U225" s="93"/>
      <c r="V225" s="93"/>
      <c r="W225" s="93"/>
      <c r="X225" s="93"/>
      <c r="Y225" s="93"/>
      <c r="Z225" s="93"/>
    </row>
    <row r="226" spans="1:26" x14ac:dyDescent="0.25">
      <c r="A226" s="93"/>
      <c r="B226" s="93"/>
      <c r="C226" s="93"/>
      <c r="D226" s="93"/>
      <c r="E226" s="93"/>
      <c r="F226" s="93"/>
      <c r="G226" s="93"/>
      <c r="H226" s="93"/>
      <c r="I226" s="93"/>
      <c r="J226" s="93"/>
      <c r="K226" s="93"/>
      <c r="L226" s="93"/>
      <c r="M226" s="93"/>
      <c r="N226" s="93"/>
      <c r="O226" s="93"/>
      <c r="P226" s="93"/>
      <c r="Q226" s="93"/>
      <c r="R226" s="93"/>
      <c r="S226" s="93"/>
      <c r="T226" s="93"/>
      <c r="U226" s="93"/>
      <c r="V226" s="93"/>
      <c r="W226" s="93"/>
      <c r="X226" s="93"/>
      <c r="Y226" s="93"/>
      <c r="Z226" s="93"/>
    </row>
    <row r="227" spans="1:26" x14ac:dyDescent="0.25">
      <c r="A227" s="93"/>
      <c r="B227" s="93"/>
      <c r="C227" s="93"/>
      <c r="D227" s="93"/>
      <c r="E227" s="93"/>
      <c r="F227" s="93"/>
      <c r="G227" s="93"/>
      <c r="H227" s="93"/>
      <c r="I227" s="93"/>
      <c r="J227" s="93"/>
      <c r="K227" s="93"/>
      <c r="L227" s="93"/>
      <c r="M227" s="93"/>
      <c r="N227" s="93"/>
      <c r="O227" s="93"/>
      <c r="P227" s="93"/>
      <c r="Q227" s="93"/>
      <c r="R227" s="93"/>
      <c r="S227" s="93"/>
      <c r="T227" s="93"/>
      <c r="U227" s="93"/>
      <c r="V227" s="93"/>
      <c r="W227" s="93"/>
      <c r="X227" s="93"/>
      <c r="Y227" s="93"/>
      <c r="Z227" s="93"/>
    </row>
    <row r="228" spans="1:26" x14ac:dyDescent="0.25">
      <c r="A228" s="93"/>
      <c r="B228" s="93"/>
      <c r="C228" s="93"/>
      <c r="D228" s="93"/>
      <c r="E228" s="93"/>
      <c r="F228" s="93"/>
      <c r="G228" s="93"/>
      <c r="H228" s="93"/>
      <c r="I228" s="93"/>
      <c r="J228" s="93"/>
      <c r="K228" s="93"/>
      <c r="L228" s="93"/>
      <c r="M228" s="93"/>
      <c r="N228" s="93"/>
      <c r="O228" s="93"/>
      <c r="P228" s="93"/>
      <c r="Q228" s="93"/>
      <c r="R228" s="93"/>
      <c r="S228" s="93"/>
      <c r="T228" s="93"/>
      <c r="U228" s="93"/>
      <c r="V228" s="93"/>
      <c r="W228" s="93"/>
      <c r="X228" s="93"/>
      <c r="Y228" s="93"/>
      <c r="Z228" s="93"/>
    </row>
    <row r="229" spans="1:26" x14ac:dyDescent="0.25">
      <c r="A229" s="93"/>
      <c r="B229" s="93"/>
      <c r="C229" s="93"/>
      <c r="D229" s="93"/>
      <c r="E229" s="93"/>
      <c r="F229" s="93"/>
      <c r="G229" s="93"/>
      <c r="H229" s="93"/>
      <c r="I229" s="93"/>
      <c r="J229" s="93"/>
      <c r="K229" s="93"/>
      <c r="L229" s="93"/>
      <c r="M229" s="93"/>
      <c r="N229" s="93"/>
      <c r="O229" s="93"/>
      <c r="P229" s="93"/>
      <c r="Q229" s="93"/>
      <c r="R229" s="93"/>
      <c r="S229" s="93"/>
      <c r="T229" s="93"/>
      <c r="U229" s="93"/>
      <c r="V229" s="93"/>
      <c r="W229" s="93"/>
      <c r="X229" s="93"/>
      <c r="Y229" s="93"/>
      <c r="Z229" s="93"/>
    </row>
    <row r="230" spans="1:26" x14ac:dyDescent="0.25">
      <c r="A230" s="93"/>
      <c r="B230" s="93"/>
      <c r="C230" s="93"/>
      <c r="D230" s="93"/>
      <c r="E230" s="93"/>
      <c r="F230" s="93"/>
      <c r="G230" s="93"/>
      <c r="H230" s="93"/>
      <c r="I230" s="93"/>
      <c r="J230" s="93"/>
      <c r="K230" s="93"/>
      <c r="L230" s="93"/>
      <c r="M230" s="93"/>
      <c r="N230" s="93"/>
      <c r="O230" s="93"/>
      <c r="P230" s="93"/>
      <c r="Q230" s="93"/>
      <c r="R230" s="93"/>
      <c r="S230" s="93"/>
      <c r="T230" s="93"/>
      <c r="U230" s="93"/>
      <c r="V230" s="93"/>
      <c r="W230" s="93"/>
      <c r="X230" s="93"/>
      <c r="Y230" s="93"/>
      <c r="Z230" s="93"/>
    </row>
    <row r="231" spans="1:26" x14ac:dyDescent="0.25">
      <c r="A231" s="93"/>
      <c r="B231" s="93"/>
      <c r="C231" s="93"/>
      <c r="D231" s="93"/>
      <c r="E231" s="93"/>
      <c r="F231" s="93"/>
      <c r="G231" s="93"/>
      <c r="H231" s="93"/>
      <c r="I231" s="93"/>
      <c r="J231" s="93"/>
      <c r="K231" s="93"/>
      <c r="L231" s="93"/>
      <c r="M231" s="93"/>
      <c r="N231" s="93"/>
      <c r="O231" s="93"/>
      <c r="P231" s="93"/>
      <c r="Q231" s="93"/>
      <c r="R231" s="93"/>
      <c r="S231" s="93"/>
      <c r="T231" s="93"/>
      <c r="U231" s="93"/>
      <c r="V231" s="93"/>
      <c r="W231" s="93"/>
      <c r="X231" s="93"/>
      <c r="Y231" s="93"/>
      <c r="Z231" s="93"/>
    </row>
    <row r="232" spans="1:26" x14ac:dyDescent="0.25">
      <c r="A232" s="93"/>
      <c r="B232" s="93"/>
      <c r="C232" s="93"/>
      <c r="D232" s="93"/>
      <c r="E232" s="93"/>
      <c r="F232" s="93"/>
      <c r="G232" s="93"/>
      <c r="H232" s="93"/>
      <c r="I232" s="93"/>
      <c r="J232" s="93"/>
      <c r="K232" s="93"/>
      <c r="L232" s="93"/>
      <c r="M232" s="93"/>
      <c r="N232" s="93"/>
      <c r="O232" s="93"/>
      <c r="P232" s="93"/>
      <c r="Q232" s="93"/>
      <c r="R232" s="93"/>
      <c r="S232" s="93"/>
      <c r="T232" s="93"/>
      <c r="U232" s="93"/>
      <c r="V232" s="93"/>
      <c r="W232" s="93"/>
      <c r="X232" s="93"/>
      <c r="Y232" s="93"/>
      <c r="Z232" s="93"/>
    </row>
    <row r="233" spans="1:26" x14ac:dyDescent="0.25">
      <c r="A233" s="93"/>
      <c r="B233" s="93"/>
      <c r="C233" s="93"/>
      <c r="D233" s="93"/>
      <c r="E233" s="93"/>
      <c r="F233" s="93"/>
      <c r="G233" s="93"/>
      <c r="H233" s="93"/>
      <c r="I233" s="93"/>
      <c r="J233" s="93"/>
      <c r="K233" s="93"/>
      <c r="L233" s="93"/>
      <c r="M233" s="93"/>
      <c r="N233" s="93"/>
      <c r="O233" s="93"/>
      <c r="P233" s="93"/>
      <c r="Q233" s="93"/>
      <c r="R233" s="93"/>
      <c r="S233" s="93"/>
      <c r="T233" s="93"/>
      <c r="U233" s="93"/>
      <c r="V233" s="93"/>
      <c r="W233" s="93"/>
      <c r="X233" s="93"/>
      <c r="Y233" s="93"/>
      <c r="Z233" s="93"/>
    </row>
    <row r="234" spans="1:26" x14ac:dyDescent="0.25">
      <c r="A234" s="93"/>
      <c r="B234" s="93"/>
      <c r="C234" s="93"/>
      <c r="D234" s="93"/>
      <c r="E234" s="93"/>
      <c r="F234" s="93"/>
      <c r="G234" s="93"/>
      <c r="H234" s="93"/>
      <c r="I234" s="93"/>
      <c r="J234" s="93"/>
      <c r="K234" s="93"/>
      <c r="L234" s="93"/>
      <c r="M234" s="93"/>
      <c r="N234" s="93"/>
      <c r="O234" s="93"/>
      <c r="P234" s="93"/>
      <c r="Q234" s="93"/>
      <c r="R234" s="93"/>
      <c r="S234" s="93"/>
      <c r="T234" s="93"/>
      <c r="U234" s="93"/>
      <c r="V234" s="93"/>
      <c r="W234" s="93"/>
      <c r="X234" s="93"/>
      <c r="Y234" s="93"/>
      <c r="Z234" s="93"/>
    </row>
    <row r="235" spans="1:26" x14ac:dyDescent="0.25">
      <c r="A235" s="93"/>
      <c r="B235" s="93"/>
      <c r="C235" s="93"/>
      <c r="D235" s="93"/>
      <c r="E235" s="93"/>
      <c r="F235" s="93"/>
      <c r="G235" s="93"/>
      <c r="H235" s="93"/>
      <c r="I235" s="93"/>
      <c r="J235" s="93"/>
      <c r="K235" s="93"/>
      <c r="L235" s="93"/>
      <c r="M235" s="93"/>
      <c r="N235" s="93"/>
      <c r="O235" s="93"/>
      <c r="P235" s="93"/>
      <c r="Q235" s="93"/>
      <c r="R235" s="93"/>
      <c r="S235" s="93"/>
      <c r="T235" s="93"/>
      <c r="U235" s="93"/>
      <c r="V235" s="93"/>
      <c r="W235" s="93"/>
      <c r="X235" s="93"/>
      <c r="Y235" s="93"/>
      <c r="Z235" s="93"/>
    </row>
    <row r="236" spans="1:26" x14ac:dyDescent="0.25">
      <c r="A236" s="93"/>
      <c r="B236" s="93"/>
      <c r="C236" s="93"/>
      <c r="D236" s="93"/>
      <c r="E236" s="93"/>
      <c r="F236" s="93"/>
      <c r="G236" s="93"/>
      <c r="H236" s="93"/>
      <c r="I236" s="93"/>
      <c r="J236" s="93"/>
      <c r="K236" s="93"/>
      <c r="L236" s="93"/>
      <c r="M236" s="93"/>
      <c r="N236" s="93"/>
      <c r="O236" s="93"/>
      <c r="P236" s="93"/>
      <c r="Q236" s="93"/>
      <c r="R236" s="93"/>
      <c r="S236" s="93"/>
      <c r="T236" s="93"/>
      <c r="U236" s="93"/>
      <c r="V236" s="93"/>
      <c r="W236" s="93"/>
      <c r="X236" s="93"/>
      <c r="Y236" s="93"/>
      <c r="Z236" s="93"/>
    </row>
    <row r="237" spans="1:26" x14ac:dyDescent="0.25">
      <c r="A237" s="93"/>
      <c r="B237" s="93"/>
      <c r="C237" s="93"/>
      <c r="D237" s="93"/>
      <c r="E237" s="93"/>
      <c r="F237" s="93"/>
      <c r="G237" s="93"/>
      <c r="H237" s="93"/>
      <c r="I237" s="93"/>
      <c r="J237" s="93"/>
      <c r="K237" s="93"/>
      <c r="L237" s="93"/>
      <c r="M237" s="93"/>
      <c r="N237" s="93"/>
      <c r="O237" s="93"/>
      <c r="P237" s="93"/>
      <c r="Q237" s="93"/>
      <c r="R237" s="93"/>
      <c r="S237" s="93"/>
      <c r="T237" s="93"/>
      <c r="U237" s="93"/>
      <c r="V237" s="93"/>
      <c r="W237" s="93"/>
      <c r="X237" s="93"/>
      <c r="Y237" s="93"/>
      <c r="Z237" s="93"/>
    </row>
    <row r="238" spans="1:26" x14ac:dyDescent="0.25">
      <c r="A238" s="93"/>
      <c r="B238" s="93"/>
      <c r="C238" s="93"/>
      <c r="D238" s="93"/>
      <c r="E238" s="93"/>
      <c r="F238" s="93"/>
      <c r="G238" s="93"/>
      <c r="H238" s="93"/>
      <c r="I238" s="93"/>
      <c r="J238" s="93"/>
      <c r="K238" s="93"/>
      <c r="L238" s="93"/>
      <c r="M238" s="93"/>
      <c r="N238" s="93"/>
      <c r="O238" s="93"/>
      <c r="P238" s="93"/>
      <c r="Q238" s="93"/>
      <c r="R238" s="93"/>
      <c r="S238" s="93"/>
      <c r="T238" s="93"/>
      <c r="U238" s="93"/>
      <c r="V238" s="93"/>
      <c r="W238" s="93"/>
      <c r="X238" s="93"/>
      <c r="Y238" s="93"/>
      <c r="Z238" s="93"/>
    </row>
    <row r="239" spans="1:26" x14ac:dyDescent="0.25">
      <c r="A239" s="93"/>
      <c r="B239" s="93"/>
      <c r="C239" s="93"/>
      <c r="D239" s="93"/>
      <c r="E239" s="93"/>
      <c r="F239" s="93"/>
      <c r="G239" s="93"/>
      <c r="H239" s="93"/>
      <c r="I239" s="93"/>
      <c r="J239" s="93"/>
      <c r="K239" s="93"/>
      <c r="L239" s="93"/>
      <c r="M239" s="93"/>
      <c r="N239" s="93"/>
      <c r="O239" s="93"/>
      <c r="P239" s="93"/>
      <c r="Q239" s="93"/>
      <c r="R239" s="93"/>
      <c r="S239" s="93"/>
      <c r="T239" s="93"/>
      <c r="U239" s="93"/>
      <c r="V239" s="93"/>
      <c r="W239" s="93"/>
      <c r="X239" s="93"/>
      <c r="Y239" s="93"/>
      <c r="Z239" s="93"/>
    </row>
    <row r="240" spans="1:26" x14ac:dyDescent="0.25">
      <c r="A240" s="93"/>
      <c r="B240" s="93"/>
      <c r="C240" s="93"/>
      <c r="D240" s="93"/>
      <c r="E240" s="93"/>
      <c r="F240" s="93"/>
      <c r="G240" s="93"/>
      <c r="H240" s="93"/>
      <c r="I240" s="93"/>
      <c r="J240" s="93"/>
      <c r="K240" s="93"/>
      <c r="L240" s="93"/>
      <c r="M240" s="93"/>
      <c r="N240" s="93"/>
      <c r="O240" s="93"/>
      <c r="P240" s="93"/>
      <c r="Q240" s="93"/>
      <c r="R240" s="93"/>
      <c r="S240" s="93"/>
      <c r="T240" s="93"/>
      <c r="U240" s="93"/>
      <c r="V240" s="93"/>
      <c r="W240" s="93"/>
      <c r="X240" s="93"/>
      <c r="Y240" s="93"/>
      <c r="Z240" s="93"/>
    </row>
    <row r="241" spans="1:26" x14ac:dyDescent="0.25">
      <c r="A241" s="93"/>
      <c r="B241" s="93"/>
      <c r="C241" s="93"/>
      <c r="D241" s="93"/>
      <c r="E241" s="93"/>
      <c r="F241" s="93"/>
      <c r="G241" s="93"/>
      <c r="H241" s="93"/>
      <c r="I241" s="93"/>
      <c r="J241" s="93"/>
      <c r="K241" s="93"/>
      <c r="L241" s="93"/>
      <c r="M241" s="93"/>
      <c r="N241" s="93"/>
      <c r="O241" s="93"/>
      <c r="P241" s="93"/>
      <c r="Q241" s="93"/>
      <c r="R241" s="93"/>
      <c r="S241" s="93"/>
      <c r="T241" s="93"/>
      <c r="U241" s="93"/>
      <c r="V241" s="93"/>
      <c r="W241" s="93"/>
      <c r="X241" s="93"/>
      <c r="Y241" s="93"/>
      <c r="Z241" s="93"/>
    </row>
    <row r="242" spans="1:26" x14ac:dyDescent="0.25">
      <c r="A242" s="93"/>
      <c r="B242" s="93"/>
      <c r="C242" s="93"/>
      <c r="D242" s="93"/>
      <c r="E242" s="93"/>
      <c r="F242" s="93"/>
      <c r="G242" s="93"/>
      <c r="H242" s="93"/>
      <c r="I242" s="93"/>
      <c r="J242" s="93"/>
      <c r="K242" s="93"/>
      <c r="L242" s="93"/>
      <c r="M242" s="93"/>
      <c r="N242" s="93"/>
      <c r="O242" s="93"/>
      <c r="P242" s="93"/>
      <c r="Q242" s="93"/>
      <c r="R242" s="93"/>
      <c r="S242" s="93"/>
      <c r="T242" s="93"/>
      <c r="U242" s="93"/>
      <c r="V242" s="93"/>
      <c r="W242" s="93"/>
      <c r="X242" s="93"/>
      <c r="Y242" s="93"/>
      <c r="Z242" s="93"/>
    </row>
    <row r="243" spans="1:26" x14ac:dyDescent="0.25">
      <c r="A243" s="93"/>
      <c r="B243" s="93"/>
      <c r="C243" s="93"/>
      <c r="D243" s="93"/>
      <c r="E243" s="93"/>
      <c r="F243" s="93"/>
      <c r="G243" s="93"/>
      <c r="H243" s="93"/>
      <c r="I243" s="93"/>
      <c r="J243" s="93"/>
      <c r="K243" s="93"/>
      <c r="L243" s="93"/>
      <c r="M243" s="93"/>
      <c r="N243" s="93"/>
      <c r="O243" s="93"/>
      <c r="P243" s="93"/>
      <c r="Q243" s="93"/>
      <c r="R243" s="93"/>
      <c r="S243" s="93"/>
      <c r="T243" s="93"/>
      <c r="U243" s="93"/>
      <c r="V243" s="93"/>
      <c r="W243" s="93"/>
      <c r="X243" s="93"/>
      <c r="Y243" s="93"/>
      <c r="Z243" s="93"/>
    </row>
    <row r="244" spans="1:26" x14ac:dyDescent="0.25">
      <c r="A244" s="93"/>
      <c r="B244" s="93"/>
      <c r="C244" s="93"/>
      <c r="D244" s="93"/>
      <c r="E244" s="93"/>
      <c r="F244" s="93"/>
      <c r="G244" s="93"/>
      <c r="H244" s="93"/>
      <c r="I244" s="93"/>
      <c r="J244" s="93"/>
      <c r="K244" s="93"/>
      <c r="L244" s="93"/>
      <c r="M244" s="93"/>
      <c r="N244" s="93"/>
      <c r="O244" s="93"/>
      <c r="P244" s="93"/>
      <c r="Q244" s="93"/>
      <c r="R244" s="93"/>
      <c r="S244" s="93"/>
      <c r="T244" s="93"/>
      <c r="U244" s="93"/>
      <c r="V244" s="93"/>
      <c r="W244" s="93"/>
      <c r="X244" s="93"/>
      <c r="Y244" s="93"/>
      <c r="Z244" s="93"/>
    </row>
    <row r="245" spans="1:26" x14ac:dyDescent="0.25">
      <c r="A245" s="93"/>
      <c r="B245" s="93"/>
      <c r="C245" s="93"/>
      <c r="D245" s="93"/>
      <c r="E245" s="93"/>
      <c r="F245" s="93"/>
      <c r="G245" s="93"/>
      <c r="H245" s="93"/>
      <c r="I245" s="93"/>
      <c r="J245" s="93"/>
      <c r="K245" s="93"/>
      <c r="L245" s="93"/>
      <c r="M245" s="93"/>
      <c r="N245" s="93"/>
      <c r="O245" s="93"/>
      <c r="P245" s="93"/>
      <c r="Q245" s="93"/>
      <c r="R245" s="93"/>
      <c r="S245" s="93"/>
      <c r="T245" s="93"/>
      <c r="U245" s="93"/>
      <c r="V245" s="93"/>
      <c r="W245" s="93"/>
      <c r="X245" s="93"/>
      <c r="Y245" s="93"/>
      <c r="Z245" s="93"/>
    </row>
    <row r="246" spans="1:26" x14ac:dyDescent="0.25">
      <c r="A246" s="93"/>
      <c r="B246" s="93"/>
      <c r="C246" s="93"/>
      <c r="D246" s="93"/>
      <c r="E246" s="93"/>
      <c r="F246" s="93"/>
      <c r="G246" s="93"/>
      <c r="H246" s="93"/>
      <c r="I246" s="93"/>
      <c r="J246" s="93"/>
      <c r="K246" s="93"/>
      <c r="L246" s="93"/>
      <c r="M246" s="93"/>
      <c r="N246" s="93"/>
      <c r="O246" s="93"/>
      <c r="P246" s="93"/>
      <c r="Q246" s="93"/>
      <c r="R246" s="93"/>
      <c r="S246" s="93"/>
      <c r="T246" s="93"/>
      <c r="U246" s="93"/>
      <c r="V246" s="93"/>
      <c r="W246" s="93"/>
      <c r="X246" s="93"/>
      <c r="Y246" s="93"/>
      <c r="Z246" s="93"/>
    </row>
    <row r="247" spans="1:26" x14ac:dyDescent="0.25">
      <c r="A247" s="93"/>
      <c r="B247" s="93"/>
      <c r="C247" s="93"/>
      <c r="D247" s="93"/>
      <c r="E247" s="93"/>
      <c r="F247" s="93"/>
      <c r="G247" s="93"/>
      <c r="H247" s="93"/>
      <c r="I247" s="93"/>
      <c r="J247" s="93"/>
      <c r="K247" s="93"/>
      <c r="L247" s="93"/>
      <c r="M247" s="93"/>
      <c r="N247" s="93"/>
      <c r="O247" s="93"/>
      <c r="P247" s="93"/>
      <c r="Q247" s="93"/>
      <c r="R247" s="93"/>
      <c r="S247" s="93"/>
      <c r="T247" s="93"/>
      <c r="U247" s="93"/>
      <c r="V247" s="93"/>
      <c r="W247" s="93"/>
      <c r="X247" s="93"/>
      <c r="Y247" s="93"/>
      <c r="Z247" s="93"/>
    </row>
    <row r="248" spans="1:26" x14ac:dyDescent="0.25">
      <c r="A248" s="93"/>
      <c r="B248" s="93"/>
      <c r="C248" s="93"/>
      <c r="D248" s="93"/>
      <c r="E248" s="93"/>
      <c r="F248" s="93"/>
      <c r="G248" s="93"/>
      <c r="H248" s="93"/>
      <c r="I248" s="93"/>
      <c r="J248" s="93"/>
      <c r="K248" s="93"/>
      <c r="L248" s="93"/>
      <c r="M248" s="93"/>
      <c r="N248" s="93"/>
      <c r="O248" s="93"/>
      <c r="P248" s="93"/>
      <c r="Q248" s="93"/>
      <c r="R248" s="93"/>
      <c r="S248" s="93"/>
      <c r="T248" s="93"/>
      <c r="U248" s="93"/>
      <c r="V248" s="93"/>
      <c r="W248" s="93"/>
      <c r="X248" s="93"/>
      <c r="Y248" s="93"/>
      <c r="Z248" s="93"/>
    </row>
    <row r="249" spans="1:26" x14ac:dyDescent="0.25">
      <c r="A249" s="93"/>
      <c r="B249" s="93"/>
      <c r="C249" s="93"/>
      <c r="D249" s="93"/>
      <c r="E249" s="93"/>
      <c r="F249" s="93"/>
      <c r="G249" s="93"/>
      <c r="H249" s="93"/>
      <c r="I249" s="93"/>
      <c r="J249" s="93"/>
      <c r="K249" s="93"/>
      <c r="L249" s="93"/>
      <c r="M249" s="93"/>
      <c r="N249" s="93"/>
      <c r="O249" s="93"/>
      <c r="P249" s="93"/>
      <c r="Q249" s="93"/>
      <c r="R249" s="93"/>
      <c r="S249" s="93"/>
      <c r="T249" s="93"/>
      <c r="U249" s="93"/>
      <c r="V249" s="93"/>
      <c r="W249" s="93"/>
      <c r="X249" s="93"/>
      <c r="Y249" s="93"/>
      <c r="Z249" s="93"/>
    </row>
    <row r="250" spans="1:26" x14ac:dyDescent="0.25">
      <c r="A250" s="93"/>
      <c r="B250" s="93"/>
      <c r="C250" s="93"/>
      <c r="D250" s="93"/>
      <c r="E250" s="93"/>
      <c r="F250" s="93"/>
      <c r="G250" s="93"/>
      <c r="H250" s="93"/>
      <c r="I250" s="93"/>
      <c r="J250" s="93"/>
      <c r="K250" s="93"/>
      <c r="L250" s="93"/>
      <c r="M250" s="93"/>
      <c r="N250" s="93"/>
      <c r="O250" s="93"/>
      <c r="P250" s="93"/>
      <c r="Q250" s="93"/>
      <c r="R250" s="93"/>
      <c r="S250" s="93"/>
      <c r="T250" s="93"/>
      <c r="U250" s="93"/>
      <c r="V250" s="93"/>
      <c r="W250" s="93"/>
      <c r="X250" s="93"/>
      <c r="Y250" s="93"/>
      <c r="Z250" s="93"/>
    </row>
    <row r="251" spans="1:26" x14ac:dyDescent="0.25">
      <c r="A251" s="93"/>
      <c r="B251" s="93"/>
      <c r="C251" s="93"/>
      <c r="D251" s="93"/>
      <c r="E251" s="93"/>
      <c r="F251" s="93"/>
      <c r="G251" s="93"/>
      <c r="H251" s="93"/>
      <c r="I251" s="93"/>
      <c r="J251" s="93"/>
      <c r="K251" s="93"/>
      <c r="L251" s="93"/>
      <c r="M251" s="93"/>
      <c r="N251" s="93"/>
      <c r="O251" s="93"/>
      <c r="P251" s="93"/>
      <c r="Q251" s="93"/>
      <c r="R251" s="93"/>
      <c r="S251" s="93"/>
      <c r="T251" s="93"/>
      <c r="U251" s="93"/>
      <c r="V251" s="93"/>
      <c r="W251" s="93"/>
      <c r="X251" s="93"/>
      <c r="Y251" s="93"/>
      <c r="Z251" s="93"/>
    </row>
    <row r="252" spans="1:26" x14ac:dyDescent="0.25">
      <c r="A252" s="93"/>
      <c r="B252" s="93"/>
      <c r="C252" s="93"/>
      <c r="D252" s="93"/>
      <c r="E252" s="93"/>
      <c r="F252" s="93"/>
      <c r="G252" s="93"/>
      <c r="H252" s="93"/>
      <c r="I252" s="93"/>
      <c r="J252" s="93"/>
      <c r="K252" s="93"/>
      <c r="L252" s="93"/>
      <c r="M252" s="93"/>
      <c r="N252" s="93"/>
      <c r="O252" s="93"/>
      <c r="P252" s="93"/>
      <c r="Q252" s="93"/>
      <c r="R252" s="93"/>
      <c r="S252" s="93"/>
      <c r="T252" s="93"/>
      <c r="U252" s="93"/>
      <c r="V252" s="93"/>
      <c r="W252" s="93"/>
      <c r="X252" s="93"/>
      <c r="Y252" s="93"/>
      <c r="Z252" s="93"/>
    </row>
    <row r="253" spans="1:26" x14ac:dyDescent="0.25">
      <c r="A253" s="93"/>
      <c r="B253" s="93"/>
      <c r="C253" s="93"/>
      <c r="D253" s="93"/>
      <c r="E253" s="93"/>
      <c r="F253" s="93"/>
      <c r="G253" s="93"/>
      <c r="H253" s="93"/>
      <c r="I253" s="93"/>
      <c r="J253" s="93"/>
      <c r="K253" s="93"/>
      <c r="L253" s="93"/>
      <c r="M253" s="93"/>
      <c r="N253" s="93"/>
      <c r="O253" s="93"/>
      <c r="P253" s="93"/>
      <c r="Q253" s="93"/>
      <c r="R253" s="93"/>
      <c r="S253" s="93"/>
      <c r="T253" s="93"/>
      <c r="U253" s="93"/>
      <c r="V253" s="93"/>
      <c r="W253" s="93"/>
      <c r="X253" s="93"/>
      <c r="Y253" s="93"/>
      <c r="Z253" s="93"/>
    </row>
    <row r="254" spans="1:26" x14ac:dyDescent="0.25">
      <c r="A254" s="93"/>
      <c r="B254" s="93"/>
      <c r="C254" s="93"/>
      <c r="D254" s="93"/>
      <c r="E254" s="93"/>
      <c r="F254" s="93"/>
      <c r="G254" s="93"/>
      <c r="H254" s="93"/>
      <c r="I254" s="93"/>
      <c r="J254" s="93"/>
      <c r="K254" s="93"/>
      <c r="L254" s="93"/>
      <c r="M254" s="93"/>
      <c r="N254" s="93"/>
      <c r="O254" s="93"/>
      <c r="P254" s="93"/>
      <c r="Q254" s="93"/>
      <c r="R254" s="93"/>
      <c r="S254" s="93"/>
      <c r="T254" s="93"/>
      <c r="U254" s="93"/>
      <c r="V254" s="93"/>
      <c r="W254" s="93"/>
      <c r="X254" s="93"/>
      <c r="Y254" s="93"/>
      <c r="Z254" s="93"/>
    </row>
    <row r="255" spans="1:26" x14ac:dyDescent="0.25">
      <c r="A255" s="93"/>
      <c r="B255" s="93"/>
      <c r="C255" s="93"/>
      <c r="D255" s="93"/>
      <c r="E255" s="93"/>
      <c r="F255" s="93"/>
      <c r="G255" s="93"/>
      <c r="H255" s="93"/>
      <c r="I255" s="93"/>
      <c r="J255" s="93"/>
      <c r="K255" s="93"/>
      <c r="L255" s="93"/>
      <c r="M255" s="93"/>
      <c r="N255" s="93"/>
      <c r="O255" s="93"/>
      <c r="P255" s="93"/>
      <c r="Q255" s="93"/>
      <c r="R255" s="93"/>
      <c r="S255" s="93"/>
      <c r="T255" s="93"/>
      <c r="U255" s="93"/>
      <c r="V255" s="93"/>
      <c r="W255" s="93"/>
      <c r="X255" s="93"/>
      <c r="Y255" s="93"/>
      <c r="Z255" s="93"/>
    </row>
    <row r="256" spans="1:26" x14ac:dyDescent="0.25">
      <c r="A256" s="93"/>
      <c r="B256" s="93"/>
      <c r="C256" s="93"/>
      <c r="D256" s="93"/>
      <c r="E256" s="93"/>
      <c r="F256" s="93"/>
      <c r="G256" s="93"/>
      <c r="H256" s="93"/>
      <c r="I256" s="93"/>
      <c r="J256" s="93"/>
      <c r="K256" s="93"/>
      <c r="L256" s="93"/>
      <c r="M256" s="93"/>
      <c r="N256" s="93"/>
      <c r="O256" s="93"/>
      <c r="P256" s="93"/>
      <c r="Q256" s="93"/>
      <c r="R256" s="93"/>
      <c r="S256" s="93"/>
      <c r="T256" s="93"/>
      <c r="U256" s="93"/>
      <c r="V256" s="93"/>
      <c r="W256" s="93"/>
      <c r="X256" s="93"/>
      <c r="Y256" s="93"/>
      <c r="Z256" s="93"/>
    </row>
    <row r="257" spans="1:26" x14ac:dyDescent="0.25">
      <c r="A257" s="93"/>
      <c r="B257" s="93"/>
      <c r="C257" s="93"/>
      <c r="D257" s="93"/>
      <c r="E257" s="93"/>
      <c r="F257" s="93"/>
      <c r="G257" s="93"/>
      <c r="H257" s="93"/>
      <c r="I257" s="93"/>
      <c r="J257" s="93"/>
      <c r="K257" s="93"/>
      <c r="L257" s="93"/>
      <c r="M257" s="93"/>
      <c r="N257" s="93"/>
      <c r="O257" s="93"/>
      <c r="P257" s="93"/>
      <c r="Q257" s="93"/>
      <c r="R257" s="93"/>
      <c r="S257" s="93"/>
      <c r="T257" s="93"/>
      <c r="U257" s="93"/>
      <c r="V257" s="93"/>
      <c r="W257" s="93"/>
      <c r="X257" s="93"/>
      <c r="Y257" s="93"/>
      <c r="Z257" s="93"/>
    </row>
    <row r="258" spans="1:26" x14ac:dyDescent="0.25">
      <c r="A258" s="93"/>
      <c r="B258" s="93"/>
      <c r="C258" s="93"/>
      <c r="D258" s="93"/>
      <c r="E258" s="93"/>
      <c r="F258" s="93"/>
      <c r="G258" s="93"/>
      <c r="H258" s="93"/>
      <c r="I258" s="93"/>
      <c r="J258" s="93"/>
      <c r="K258" s="93"/>
      <c r="L258" s="93"/>
      <c r="M258" s="93"/>
      <c r="N258" s="93"/>
      <c r="O258" s="93"/>
      <c r="P258" s="93"/>
      <c r="Q258" s="93"/>
      <c r="R258" s="93"/>
      <c r="S258" s="93"/>
      <c r="T258" s="93"/>
      <c r="U258" s="93"/>
      <c r="V258" s="93"/>
      <c r="W258" s="93"/>
      <c r="X258" s="93"/>
      <c r="Y258" s="93"/>
      <c r="Z258" s="93"/>
    </row>
    <row r="259" spans="1:26" x14ac:dyDescent="0.25">
      <c r="A259" s="93"/>
      <c r="B259" s="93"/>
      <c r="C259" s="93"/>
      <c r="D259" s="93"/>
      <c r="E259" s="93"/>
      <c r="F259" s="93"/>
      <c r="G259" s="93"/>
      <c r="H259" s="93"/>
      <c r="I259" s="93"/>
      <c r="J259" s="93"/>
      <c r="K259" s="93"/>
      <c r="L259" s="93"/>
      <c r="M259" s="93"/>
      <c r="N259" s="93"/>
      <c r="O259" s="93"/>
      <c r="P259" s="93"/>
      <c r="Q259" s="93"/>
      <c r="R259" s="93"/>
      <c r="S259" s="93"/>
      <c r="T259" s="93"/>
      <c r="U259" s="93"/>
      <c r="V259" s="93"/>
      <c r="W259" s="93"/>
      <c r="X259" s="93"/>
      <c r="Y259" s="93"/>
      <c r="Z259" s="93"/>
    </row>
    <row r="260" spans="1:26" x14ac:dyDescent="0.25">
      <c r="A260" s="93"/>
      <c r="B260" s="93"/>
      <c r="C260" s="93"/>
      <c r="D260" s="93"/>
      <c r="E260" s="93"/>
      <c r="F260" s="93"/>
      <c r="G260" s="93"/>
      <c r="H260" s="93"/>
      <c r="I260" s="93"/>
      <c r="J260" s="93"/>
      <c r="K260" s="93"/>
      <c r="L260" s="93"/>
      <c r="M260" s="93"/>
      <c r="N260" s="93"/>
      <c r="O260" s="93"/>
      <c r="P260" s="93"/>
      <c r="Q260" s="93"/>
      <c r="R260" s="93"/>
      <c r="S260" s="93"/>
      <c r="T260" s="93"/>
      <c r="U260" s="93"/>
      <c r="V260" s="93"/>
      <c r="W260" s="93"/>
      <c r="X260" s="93"/>
      <c r="Y260" s="93"/>
      <c r="Z260" s="93"/>
    </row>
    <row r="261" spans="1:26" x14ac:dyDescent="0.25">
      <c r="A261" s="93"/>
      <c r="B261" s="93"/>
      <c r="C261" s="93"/>
      <c r="D261" s="93"/>
      <c r="E261" s="93"/>
      <c r="F261" s="93"/>
      <c r="G261" s="93"/>
      <c r="H261" s="93"/>
      <c r="I261" s="93"/>
      <c r="J261" s="93"/>
      <c r="K261" s="93"/>
      <c r="L261" s="93"/>
      <c r="M261" s="93"/>
      <c r="N261" s="93"/>
      <c r="O261" s="93"/>
      <c r="P261" s="93"/>
      <c r="Q261" s="93"/>
      <c r="R261" s="93"/>
      <c r="S261" s="93"/>
      <c r="T261" s="93"/>
      <c r="U261" s="93"/>
      <c r="V261" s="93"/>
      <c r="W261" s="93"/>
      <c r="X261" s="93"/>
      <c r="Y261" s="93"/>
      <c r="Z261" s="93"/>
    </row>
    <row r="262" spans="1:26" x14ac:dyDescent="0.25">
      <c r="A262" s="93"/>
      <c r="B262" s="93"/>
      <c r="C262" s="93"/>
      <c r="D262" s="93"/>
      <c r="E262" s="93"/>
      <c r="F262" s="93"/>
      <c r="G262" s="93"/>
      <c r="H262" s="93"/>
      <c r="I262" s="93"/>
      <c r="J262" s="93"/>
      <c r="K262" s="93"/>
      <c r="L262" s="93"/>
      <c r="M262" s="93"/>
      <c r="N262" s="93"/>
      <c r="O262" s="93"/>
      <c r="P262" s="93"/>
      <c r="Q262" s="93"/>
      <c r="R262" s="93"/>
      <c r="S262" s="93"/>
      <c r="T262" s="93"/>
      <c r="U262" s="93"/>
      <c r="V262" s="93"/>
      <c r="W262" s="93"/>
      <c r="X262" s="93"/>
      <c r="Y262" s="93"/>
      <c r="Z262" s="93"/>
    </row>
    <row r="263" spans="1:26" x14ac:dyDescent="0.25">
      <c r="A263" s="93"/>
      <c r="B263" s="93"/>
      <c r="C263" s="93"/>
      <c r="D263" s="93"/>
      <c r="E263" s="93"/>
      <c r="F263" s="93"/>
      <c r="G263" s="93"/>
      <c r="H263" s="93"/>
      <c r="I263" s="93"/>
      <c r="J263" s="93"/>
      <c r="K263" s="93"/>
      <c r="L263" s="93"/>
      <c r="M263" s="93"/>
      <c r="N263" s="93"/>
      <c r="O263" s="93"/>
      <c r="P263" s="93"/>
      <c r="Q263" s="93"/>
      <c r="R263" s="93"/>
      <c r="S263" s="93"/>
      <c r="T263" s="93"/>
      <c r="U263" s="93"/>
      <c r="V263" s="93"/>
      <c r="W263" s="93"/>
      <c r="X263" s="93"/>
      <c r="Y263" s="93"/>
      <c r="Z263" s="93"/>
    </row>
    <row r="264" spans="1:26" x14ac:dyDescent="0.25">
      <c r="A264" s="93"/>
      <c r="B264" s="93"/>
      <c r="C264" s="93"/>
      <c r="D264" s="93"/>
      <c r="E264" s="93"/>
      <c r="F264" s="93"/>
      <c r="G264" s="93"/>
      <c r="H264" s="93"/>
      <c r="I264" s="93"/>
      <c r="J264" s="93"/>
      <c r="K264" s="93"/>
      <c r="L264" s="93"/>
      <c r="M264" s="93"/>
      <c r="N264" s="93"/>
      <c r="O264" s="93"/>
      <c r="P264" s="93"/>
      <c r="Q264" s="93"/>
      <c r="R264" s="93"/>
      <c r="S264" s="93"/>
      <c r="T264" s="93"/>
      <c r="U264" s="93"/>
      <c r="V264" s="93"/>
      <c r="W264" s="93"/>
      <c r="X264" s="93"/>
      <c r="Y264" s="93"/>
      <c r="Z264" s="93"/>
    </row>
    <row r="265" spans="1:26" x14ac:dyDescent="0.25">
      <c r="A265" s="93"/>
      <c r="B265" s="93"/>
      <c r="C265" s="93"/>
      <c r="D265" s="93"/>
      <c r="E265" s="93"/>
      <c r="F265" s="93"/>
      <c r="G265" s="93"/>
      <c r="H265" s="93"/>
      <c r="I265" s="93"/>
      <c r="J265" s="93"/>
      <c r="K265" s="93"/>
      <c r="L265" s="93"/>
      <c r="M265" s="93"/>
      <c r="N265" s="93"/>
      <c r="O265" s="93"/>
      <c r="P265" s="93"/>
      <c r="Q265" s="93"/>
      <c r="R265" s="93"/>
      <c r="S265" s="93"/>
      <c r="T265" s="93"/>
      <c r="U265" s="93"/>
      <c r="V265" s="93"/>
      <c r="W265" s="93"/>
      <c r="X265" s="93"/>
      <c r="Y265" s="93"/>
      <c r="Z265" s="93"/>
    </row>
    <row r="266" spans="1:26" x14ac:dyDescent="0.25">
      <c r="A266" s="93"/>
      <c r="B266" s="93"/>
      <c r="C266" s="93"/>
      <c r="D266" s="93"/>
      <c r="E266" s="93"/>
      <c r="F266" s="93"/>
      <c r="G266" s="93"/>
      <c r="H266" s="93"/>
      <c r="I266" s="93"/>
      <c r="J266" s="93"/>
      <c r="K266" s="93"/>
      <c r="L266" s="93"/>
      <c r="M266" s="93"/>
      <c r="N266" s="93"/>
      <c r="O266" s="93"/>
      <c r="P266" s="93"/>
      <c r="Q266" s="93"/>
      <c r="R266" s="93"/>
      <c r="S266" s="93"/>
      <c r="T266" s="93"/>
      <c r="U266" s="93"/>
      <c r="V266" s="93"/>
      <c r="W266" s="93"/>
      <c r="X266" s="93"/>
      <c r="Y266" s="93"/>
      <c r="Z266" s="93"/>
    </row>
    <row r="267" spans="1:26" x14ac:dyDescent="0.25">
      <c r="A267" s="93"/>
      <c r="B267" s="93"/>
      <c r="C267" s="93"/>
      <c r="D267" s="93"/>
      <c r="E267" s="93"/>
      <c r="F267" s="93"/>
      <c r="G267" s="93"/>
      <c r="H267" s="93"/>
      <c r="I267" s="93"/>
      <c r="J267" s="93"/>
      <c r="K267" s="93"/>
      <c r="L267" s="93"/>
      <c r="M267" s="93"/>
      <c r="N267" s="93"/>
      <c r="O267" s="93"/>
      <c r="P267" s="93"/>
      <c r="Q267" s="93"/>
      <c r="R267" s="93"/>
      <c r="S267" s="93"/>
      <c r="T267" s="93"/>
      <c r="U267" s="93"/>
      <c r="V267" s="93"/>
      <c r="W267" s="93"/>
      <c r="X267" s="93"/>
      <c r="Y267" s="93"/>
      <c r="Z267" s="93"/>
    </row>
    <row r="268" spans="1:26" x14ac:dyDescent="0.25">
      <c r="A268" s="93"/>
      <c r="B268" s="93"/>
      <c r="C268" s="93"/>
      <c r="D268" s="93"/>
      <c r="E268" s="93"/>
      <c r="F268" s="93"/>
      <c r="G268" s="93"/>
      <c r="H268" s="93"/>
      <c r="I268" s="93"/>
      <c r="J268" s="93"/>
      <c r="K268" s="93"/>
      <c r="L268" s="93"/>
      <c r="M268" s="93"/>
      <c r="N268" s="93"/>
      <c r="O268" s="93"/>
      <c r="P268" s="93"/>
      <c r="Q268" s="93"/>
      <c r="R268" s="93"/>
      <c r="S268" s="93"/>
      <c r="T268" s="93"/>
      <c r="U268" s="93"/>
      <c r="V268" s="93"/>
      <c r="W268" s="93"/>
      <c r="X268" s="93"/>
      <c r="Y268" s="93"/>
      <c r="Z268" s="93"/>
    </row>
    <row r="269" spans="1:26" x14ac:dyDescent="0.25">
      <c r="A269" s="93"/>
      <c r="B269" s="93"/>
      <c r="C269" s="93"/>
      <c r="D269" s="93"/>
      <c r="E269" s="93"/>
      <c r="F269" s="93"/>
      <c r="G269" s="93"/>
      <c r="H269" s="93"/>
      <c r="I269" s="93"/>
      <c r="J269" s="93"/>
      <c r="K269" s="93"/>
      <c r="L269" s="93"/>
      <c r="M269" s="93"/>
      <c r="N269" s="93"/>
      <c r="O269" s="93"/>
      <c r="P269" s="93"/>
      <c r="Q269" s="93"/>
      <c r="R269" s="93"/>
      <c r="S269" s="93"/>
      <c r="T269" s="93"/>
      <c r="U269" s="93"/>
      <c r="V269" s="93"/>
      <c r="W269" s="93"/>
      <c r="X269" s="93"/>
      <c r="Y269" s="93"/>
      <c r="Z269" s="93"/>
    </row>
    <row r="270" spans="1:26" x14ac:dyDescent="0.25">
      <c r="A270" s="93"/>
      <c r="B270" s="93"/>
      <c r="C270" s="93"/>
      <c r="D270" s="93"/>
      <c r="E270" s="93"/>
      <c r="F270" s="93"/>
      <c r="G270" s="93"/>
      <c r="H270" s="93"/>
      <c r="I270" s="93"/>
      <c r="J270" s="93"/>
      <c r="K270" s="93"/>
      <c r="L270" s="93"/>
      <c r="M270" s="93"/>
      <c r="N270" s="93"/>
      <c r="O270" s="93"/>
      <c r="P270" s="93"/>
      <c r="Q270" s="93"/>
      <c r="R270" s="93"/>
      <c r="S270" s="93"/>
      <c r="T270" s="93"/>
      <c r="U270" s="93"/>
      <c r="V270" s="93"/>
      <c r="W270" s="93"/>
      <c r="X270" s="93"/>
      <c r="Y270" s="93"/>
      <c r="Z270" s="93"/>
    </row>
    <row r="271" spans="1:26" x14ac:dyDescent="0.25">
      <c r="A271" s="93"/>
      <c r="B271" s="93"/>
      <c r="C271" s="93"/>
      <c r="D271" s="93"/>
      <c r="E271" s="93"/>
      <c r="F271" s="93"/>
      <c r="G271" s="93"/>
      <c r="H271" s="93"/>
      <c r="I271" s="93"/>
      <c r="J271" s="93"/>
      <c r="K271" s="93"/>
      <c r="L271" s="93"/>
      <c r="M271" s="93"/>
      <c r="N271" s="93"/>
      <c r="O271" s="93"/>
      <c r="P271" s="93"/>
      <c r="Q271" s="93"/>
      <c r="R271" s="93"/>
      <c r="S271" s="93"/>
      <c r="T271" s="93"/>
      <c r="U271" s="93"/>
      <c r="V271" s="93"/>
      <c r="W271" s="93"/>
      <c r="X271" s="93"/>
      <c r="Y271" s="93"/>
      <c r="Z271" s="93"/>
    </row>
    <row r="272" spans="1:26" x14ac:dyDescent="0.25">
      <c r="A272" s="93"/>
      <c r="B272" s="93"/>
      <c r="C272" s="93"/>
      <c r="D272" s="93"/>
      <c r="E272" s="93"/>
      <c r="F272" s="93"/>
      <c r="G272" s="93"/>
      <c r="H272" s="93"/>
      <c r="I272" s="93"/>
      <c r="J272" s="93"/>
      <c r="K272" s="93"/>
      <c r="L272" s="93"/>
      <c r="M272" s="93"/>
      <c r="N272" s="93"/>
      <c r="O272" s="93"/>
      <c r="P272" s="93"/>
      <c r="Q272" s="93"/>
      <c r="R272" s="93"/>
      <c r="S272" s="93"/>
      <c r="T272" s="93"/>
      <c r="U272" s="93"/>
      <c r="V272" s="93"/>
      <c r="W272" s="93"/>
      <c r="X272" s="93"/>
      <c r="Y272" s="93"/>
      <c r="Z272" s="93"/>
    </row>
    <row r="273" spans="1:26" x14ac:dyDescent="0.25">
      <c r="A273" s="93"/>
      <c r="B273" s="93"/>
      <c r="C273" s="93"/>
      <c r="D273" s="93"/>
      <c r="E273" s="93"/>
      <c r="F273" s="93"/>
      <c r="G273" s="93"/>
      <c r="H273" s="93"/>
      <c r="I273" s="93"/>
      <c r="J273" s="93"/>
      <c r="K273" s="93"/>
      <c r="L273" s="93"/>
      <c r="M273" s="93"/>
      <c r="N273" s="93"/>
      <c r="O273" s="93"/>
      <c r="P273" s="93"/>
      <c r="Q273" s="93"/>
      <c r="R273" s="93"/>
      <c r="S273" s="93"/>
      <c r="T273" s="93"/>
      <c r="U273" s="93"/>
      <c r="V273" s="93"/>
      <c r="W273" s="93"/>
      <c r="X273" s="93"/>
      <c r="Y273" s="93"/>
      <c r="Z273" s="93"/>
    </row>
    <row r="274" spans="1:26" x14ac:dyDescent="0.25">
      <c r="A274" s="93"/>
      <c r="B274" s="93"/>
      <c r="C274" s="93"/>
      <c r="D274" s="93"/>
      <c r="E274" s="93"/>
      <c r="F274" s="93"/>
      <c r="G274" s="93"/>
      <c r="H274" s="93"/>
      <c r="I274" s="93"/>
      <c r="J274" s="93"/>
      <c r="K274" s="93"/>
      <c r="L274" s="93"/>
      <c r="M274" s="93"/>
      <c r="N274" s="93"/>
      <c r="O274" s="93"/>
      <c r="P274" s="93"/>
      <c r="Q274" s="93"/>
      <c r="R274" s="93"/>
      <c r="S274" s="93"/>
      <c r="T274" s="93"/>
      <c r="U274" s="93"/>
      <c r="V274" s="93"/>
      <c r="W274" s="93"/>
      <c r="X274" s="93"/>
      <c r="Y274" s="93"/>
      <c r="Z274" s="93"/>
    </row>
    <row r="275" spans="1:26" x14ac:dyDescent="0.25">
      <c r="A275" s="93"/>
      <c r="B275" s="93"/>
      <c r="C275" s="93"/>
      <c r="D275" s="93"/>
      <c r="E275" s="93"/>
      <c r="F275" s="93"/>
      <c r="G275" s="93"/>
      <c r="H275" s="93"/>
      <c r="I275" s="93"/>
      <c r="J275" s="93"/>
      <c r="K275" s="93"/>
      <c r="L275" s="93"/>
      <c r="M275" s="93"/>
      <c r="N275" s="93"/>
      <c r="O275" s="93"/>
      <c r="P275" s="93"/>
      <c r="Q275" s="93"/>
      <c r="R275" s="93"/>
      <c r="S275" s="93"/>
      <c r="T275" s="93"/>
      <c r="U275" s="93"/>
      <c r="V275" s="93"/>
      <c r="W275" s="93"/>
      <c r="X275" s="93"/>
      <c r="Y275" s="93"/>
      <c r="Z275" s="93"/>
    </row>
    <row r="276" spans="1:26" x14ac:dyDescent="0.25">
      <c r="A276" s="93"/>
      <c r="B276" s="93"/>
      <c r="C276" s="93"/>
      <c r="D276" s="93"/>
      <c r="E276" s="93"/>
      <c r="F276" s="93"/>
      <c r="G276" s="93"/>
      <c r="H276" s="93"/>
      <c r="I276" s="93"/>
      <c r="J276" s="93"/>
      <c r="K276" s="93"/>
      <c r="L276" s="93"/>
      <c r="M276" s="93"/>
      <c r="N276" s="93"/>
      <c r="O276" s="93"/>
      <c r="P276" s="93"/>
      <c r="Q276" s="93"/>
      <c r="R276" s="93"/>
      <c r="S276" s="93"/>
      <c r="T276" s="93"/>
      <c r="U276" s="93"/>
      <c r="V276" s="93"/>
      <c r="W276" s="93"/>
      <c r="X276" s="93"/>
      <c r="Y276" s="93"/>
      <c r="Z276" s="93"/>
    </row>
    <row r="277" spans="1:26" x14ac:dyDescent="0.25">
      <c r="A277" s="93"/>
      <c r="B277" s="93"/>
      <c r="C277" s="93"/>
      <c r="D277" s="93"/>
      <c r="E277" s="93"/>
      <c r="F277" s="93"/>
      <c r="G277" s="93"/>
      <c r="H277" s="93"/>
      <c r="I277" s="93"/>
      <c r="J277" s="93"/>
      <c r="K277" s="93"/>
      <c r="L277" s="93"/>
      <c r="M277" s="93"/>
      <c r="N277" s="93"/>
      <c r="O277" s="93"/>
      <c r="P277" s="93"/>
      <c r="Q277" s="93"/>
      <c r="R277" s="93"/>
      <c r="S277" s="93"/>
      <c r="T277" s="93"/>
      <c r="U277" s="93"/>
      <c r="V277" s="93"/>
      <c r="W277" s="93"/>
      <c r="X277" s="93"/>
      <c r="Y277" s="93"/>
      <c r="Z277" s="93"/>
    </row>
    <row r="278" spans="1:26" x14ac:dyDescent="0.25">
      <c r="A278" s="93"/>
      <c r="B278" s="93"/>
      <c r="C278" s="93"/>
      <c r="D278" s="93"/>
      <c r="E278" s="93"/>
      <c r="F278" s="93"/>
      <c r="G278" s="93"/>
      <c r="H278" s="93"/>
      <c r="I278" s="93"/>
      <c r="J278" s="93"/>
      <c r="K278" s="93"/>
      <c r="L278" s="93"/>
      <c r="M278" s="93"/>
      <c r="N278" s="93"/>
      <c r="O278" s="93"/>
      <c r="P278" s="93"/>
      <c r="Q278" s="93"/>
      <c r="R278" s="93"/>
      <c r="S278" s="93"/>
      <c r="T278" s="93"/>
      <c r="U278" s="93"/>
      <c r="V278" s="93"/>
      <c r="W278" s="93"/>
      <c r="X278" s="93"/>
      <c r="Y278" s="93"/>
      <c r="Z278" s="93"/>
    </row>
    <row r="279" spans="1:26" x14ac:dyDescent="0.25">
      <c r="A279" s="93"/>
      <c r="B279" s="93"/>
      <c r="C279" s="93"/>
      <c r="D279" s="93"/>
      <c r="E279" s="93"/>
      <c r="F279" s="93"/>
      <c r="G279" s="93"/>
      <c r="H279" s="93"/>
      <c r="I279" s="93"/>
      <c r="J279" s="93"/>
      <c r="K279" s="93"/>
      <c r="L279" s="93"/>
      <c r="M279" s="93"/>
      <c r="N279" s="93"/>
      <c r="O279" s="93"/>
      <c r="P279" s="93"/>
      <c r="Q279" s="93"/>
      <c r="R279" s="93"/>
      <c r="S279" s="93"/>
      <c r="T279" s="93"/>
      <c r="U279" s="93"/>
      <c r="V279" s="93"/>
      <c r="W279" s="93"/>
      <c r="X279" s="93"/>
      <c r="Y279" s="93"/>
      <c r="Z279" s="93"/>
    </row>
    <row r="280" spans="1:26" x14ac:dyDescent="0.25">
      <c r="A280" s="93"/>
      <c r="B280" s="93"/>
      <c r="C280" s="93"/>
      <c r="D280" s="93"/>
      <c r="E280" s="93"/>
      <c r="F280" s="93"/>
      <c r="G280" s="93"/>
      <c r="H280" s="93"/>
      <c r="I280" s="93"/>
      <c r="J280" s="93"/>
      <c r="K280" s="93"/>
      <c r="L280" s="93"/>
      <c r="M280" s="93"/>
      <c r="N280" s="93"/>
      <c r="O280" s="93"/>
      <c r="P280" s="93"/>
      <c r="Q280" s="93"/>
      <c r="R280" s="93"/>
      <c r="S280" s="93"/>
      <c r="T280" s="93"/>
      <c r="U280" s="93"/>
      <c r="V280" s="93"/>
      <c r="W280" s="93"/>
      <c r="X280" s="93"/>
      <c r="Y280" s="93"/>
      <c r="Z280" s="93"/>
    </row>
    <row r="281" spans="1:26" x14ac:dyDescent="0.25">
      <c r="A281" s="93"/>
      <c r="B281" s="93"/>
      <c r="C281" s="93"/>
      <c r="D281" s="93"/>
      <c r="E281" s="93"/>
      <c r="F281" s="93"/>
      <c r="G281" s="93"/>
      <c r="H281" s="93"/>
      <c r="I281" s="93"/>
      <c r="J281" s="93"/>
      <c r="K281" s="93"/>
      <c r="L281" s="93"/>
      <c r="M281" s="93"/>
      <c r="N281" s="93"/>
      <c r="O281" s="93"/>
      <c r="P281" s="93"/>
      <c r="Q281" s="93"/>
      <c r="R281" s="93"/>
      <c r="S281" s="93"/>
      <c r="T281" s="93"/>
      <c r="U281" s="93"/>
      <c r="V281" s="93"/>
      <c r="W281" s="93"/>
      <c r="X281" s="93"/>
      <c r="Y281" s="93"/>
      <c r="Z281" s="93"/>
    </row>
    <row r="282" spans="1:26" x14ac:dyDescent="0.25">
      <c r="A282" s="93"/>
      <c r="B282" s="93"/>
      <c r="C282" s="93"/>
      <c r="D282" s="93"/>
      <c r="E282" s="93"/>
      <c r="F282" s="93"/>
      <c r="G282" s="93"/>
      <c r="H282" s="93"/>
      <c r="I282" s="93"/>
      <c r="J282" s="93"/>
      <c r="K282" s="93"/>
      <c r="L282" s="93"/>
      <c r="M282" s="93"/>
      <c r="N282" s="93"/>
      <c r="O282" s="93"/>
      <c r="P282" s="93"/>
      <c r="Q282" s="93"/>
      <c r="R282" s="93"/>
      <c r="S282" s="93"/>
      <c r="T282" s="93"/>
      <c r="U282" s="93"/>
      <c r="V282" s="93"/>
      <c r="W282" s="93"/>
      <c r="X282" s="93"/>
      <c r="Y282" s="93"/>
      <c r="Z282" s="93"/>
    </row>
    <row r="283" spans="1:26" x14ac:dyDescent="0.25">
      <c r="A283" s="93"/>
      <c r="B283" s="93"/>
      <c r="C283" s="93"/>
      <c r="D283" s="93"/>
      <c r="E283" s="93"/>
      <c r="F283" s="93"/>
      <c r="G283" s="93"/>
      <c r="H283" s="93"/>
      <c r="I283" s="93"/>
      <c r="J283" s="93"/>
      <c r="K283" s="93"/>
      <c r="L283" s="93"/>
      <c r="M283" s="93"/>
      <c r="N283" s="93"/>
      <c r="O283" s="93"/>
      <c r="P283" s="93"/>
      <c r="Q283" s="93"/>
      <c r="R283" s="93"/>
      <c r="S283" s="93"/>
      <c r="T283" s="93"/>
      <c r="U283" s="93"/>
      <c r="V283" s="93"/>
      <c r="W283" s="93"/>
      <c r="X283" s="93"/>
      <c r="Y283" s="93"/>
      <c r="Z283" s="93"/>
    </row>
    <row r="284" spans="1:26" x14ac:dyDescent="0.25">
      <c r="A284" s="93"/>
      <c r="B284" s="93"/>
      <c r="C284" s="93"/>
      <c r="D284" s="93"/>
      <c r="E284" s="93"/>
      <c r="F284" s="93"/>
      <c r="G284" s="93"/>
      <c r="H284" s="93"/>
      <c r="I284" s="93"/>
      <c r="J284" s="93"/>
      <c r="K284" s="93"/>
      <c r="L284" s="93"/>
      <c r="M284" s="93"/>
      <c r="N284" s="93"/>
      <c r="O284" s="93"/>
      <c r="P284" s="93"/>
      <c r="Q284" s="93"/>
      <c r="R284" s="93"/>
      <c r="S284" s="93"/>
      <c r="T284" s="93"/>
      <c r="U284" s="93"/>
      <c r="V284" s="93"/>
      <c r="W284" s="93"/>
      <c r="X284" s="93"/>
      <c r="Y284" s="93"/>
      <c r="Z284" s="93"/>
    </row>
    <row r="285" spans="1:26" x14ac:dyDescent="0.25">
      <c r="A285" s="93"/>
      <c r="B285" s="93"/>
      <c r="C285" s="93"/>
      <c r="D285" s="93"/>
      <c r="E285" s="93"/>
      <c r="F285" s="93"/>
      <c r="G285" s="93"/>
      <c r="H285" s="93"/>
      <c r="I285" s="93"/>
      <c r="J285" s="93"/>
      <c r="K285" s="93"/>
      <c r="L285" s="93"/>
      <c r="M285" s="93"/>
      <c r="N285" s="93"/>
      <c r="O285" s="93"/>
      <c r="P285" s="93"/>
      <c r="Q285" s="93"/>
      <c r="R285" s="93"/>
      <c r="S285" s="93"/>
      <c r="T285" s="93"/>
      <c r="U285" s="93"/>
      <c r="V285" s="93"/>
      <c r="W285" s="93"/>
      <c r="X285" s="93"/>
      <c r="Y285" s="93"/>
      <c r="Z285" s="93"/>
    </row>
    <row r="286" spans="1:26" x14ac:dyDescent="0.25">
      <c r="A286" s="93"/>
      <c r="B286" s="93"/>
      <c r="C286" s="93"/>
      <c r="D286" s="93"/>
      <c r="E286" s="93"/>
      <c r="F286" s="93"/>
      <c r="G286" s="93"/>
      <c r="H286" s="93"/>
      <c r="I286" s="93"/>
      <c r="J286" s="93"/>
      <c r="K286" s="93"/>
      <c r="L286" s="93"/>
      <c r="M286" s="93"/>
      <c r="N286" s="93"/>
      <c r="O286" s="93"/>
      <c r="P286" s="93"/>
      <c r="Q286" s="93"/>
      <c r="R286" s="93"/>
      <c r="S286" s="93"/>
      <c r="T286" s="93"/>
      <c r="U286" s="93"/>
      <c r="V286" s="93"/>
      <c r="W286" s="93"/>
      <c r="X286" s="93"/>
      <c r="Y286" s="93"/>
      <c r="Z286" s="93"/>
    </row>
    <row r="287" spans="1:26" x14ac:dyDescent="0.25">
      <c r="A287" s="93"/>
      <c r="B287" s="93"/>
      <c r="C287" s="93"/>
      <c r="D287" s="93"/>
      <c r="E287" s="93"/>
      <c r="F287" s="93"/>
      <c r="G287" s="93"/>
      <c r="H287" s="93"/>
      <c r="I287" s="93"/>
      <c r="J287" s="93"/>
      <c r="K287" s="93"/>
      <c r="L287" s="93"/>
      <c r="M287" s="93"/>
      <c r="N287" s="93"/>
      <c r="O287" s="93"/>
      <c r="P287" s="93"/>
      <c r="Q287" s="93"/>
      <c r="R287" s="93"/>
      <c r="S287" s="93"/>
      <c r="T287" s="93"/>
      <c r="U287" s="93"/>
      <c r="V287" s="93"/>
      <c r="W287" s="93"/>
      <c r="X287" s="93"/>
      <c r="Y287" s="93"/>
      <c r="Z287" s="93"/>
    </row>
    <row r="288" spans="1:26" x14ac:dyDescent="0.25">
      <c r="A288" s="93"/>
      <c r="B288" s="93"/>
      <c r="C288" s="93"/>
      <c r="D288" s="93"/>
      <c r="E288" s="93"/>
      <c r="F288" s="93"/>
      <c r="G288" s="93"/>
      <c r="H288" s="93"/>
      <c r="I288" s="93"/>
      <c r="J288" s="93"/>
      <c r="K288" s="93"/>
      <c r="L288" s="93"/>
      <c r="M288" s="93"/>
      <c r="N288" s="93"/>
      <c r="O288" s="93"/>
      <c r="P288" s="93"/>
      <c r="Q288" s="93"/>
      <c r="R288" s="93"/>
      <c r="S288" s="93"/>
      <c r="T288" s="93"/>
      <c r="U288" s="93"/>
      <c r="V288" s="93"/>
      <c r="W288" s="93"/>
      <c r="X288" s="93"/>
      <c r="Y288" s="93"/>
      <c r="Z288" s="93"/>
    </row>
    <row r="289" spans="1:26" x14ac:dyDescent="0.25">
      <c r="A289" s="93"/>
      <c r="B289" s="93"/>
      <c r="C289" s="93"/>
      <c r="D289" s="93"/>
      <c r="E289" s="93"/>
      <c r="F289" s="93"/>
      <c r="G289" s="93"/>
      <c r="H289" s="93"/>
      <c r="I289" s="93"/>
      <c r="J289" s="93"/>
      <c r="K289" s="93"/>
      <c r="L289" s="93"/>
      <c r="M289" s="93"/>
      <c r="N289" s="93"/>
      <c r="O289" s="93"/>
      <c r="P289" s="93"/>
      <c r="Q289" s="93"/>
      <c r="R289" s="93"/>
      <c r="S289" s="93"/>
      <c r="T289" s="93"/>
      <c r="U289" s="93"/>
      <c r="V289" s="93"/>
      <c r="W289" s="93"/>
      <c r="X289" s="93"/>
      <c r="Y289" s="93"/>
      <c r="Z289" s="93"/>
    </row>
    <row r="290" spans="1:26" x14ac:dyDescent="0.25">
      <c r="A290" s="93"/>
      <c r="B290" s="93"/>
      <c r="C290" s="93"/>
      <c r="D290" s="93"/>
      <c r="E290" s="93"/>
      <c r="F290" s="93"/>
      <c r="G290" s="93"/>
      <c r="H290" s="93"/>
      <c r="I290" s="93"/>
      <c r="J290" s="93"/>
      <c r="K290" s="93"/>
      <c r="L290" s="93"/>
      <c r="M290" s="93"/>
      <c r="N290" s="93"/>
      <c r="O290" s="93"/>
      <c r="P290" s="93"/>
      <c r="Q290" s="93"/>
      <c r="R290" s="93"/>
      <c r="S290" s="93"/>
      <c r="T290" s="93"/>
      <c r="U290" s="93"/>
      <c r="V290" s="93"/>
      <c r="W290" s="93"/>
      <c r="X290" s="93"/>
      <c r="Y290" s="93"/>
      <c r="Z290" s="93"/>
    </row>
    <row r="291" spans="1:26" x14ac:dyDescent="0.25">
      <c r="A291" s="93"/>
      <c r="B291" s="93"/>
      <c r="C291" s="93"/>
      <c r="D291" s="93"/>
      <c r="E291" s="93"/>
      <c r="F291" s="93"/>
      <c r="G291" s="93"/>
      <c r="H291" s="93"/>
      <c r="I291" s="93"/>
      <c r="J291" s="93"/>
      <c r="K291" s="93"/>
      <c r="L291" s="93"/>
      <c r="M291" s="93"/>
      <c r="N291" s="93"/>
      <c r="O291" s="93"/>
      <c r="P291" s="93"/>
      <c r="Q291" s="93"/>
      <c r="R291" s="93"/>
      <c r="S291" s="93"/>
      <c r="T291" s="93"/>
      <c r="U291" s="93"/>
      <c r="V291" s="93"/>
      <c r="W291" s="93"/>
      <c r="X291" s="93"/>
      <c r="Y291" s="93"/>
      <c r="Z291" s="93"/>
    </row>
    <row r="292" spans="1:26" x14ac:dyDescent="0.25">
      <c r="A292" s="93"/>
      <c r="B292" s="93"/>
      <c r="C292" s="93"/>
      <c r="D292" s="93"/>
      <c r="E292" s="93"/>
      <c r="F292" s="93"/>
      <c r="G292" s="93"/>
      <c r="H292" s="93"/>
      <c r="I292" s="93"/>
      <c r="J292" s="93"/>
      <c r="K292" s="93"/>
      <c r="L292" s="93"/>
      <c r="M292" s="93"/>
      <c r="N292" s="93"/>
      <c r="O292" s="93"/>
      <c r="P292" s="93"/>
      <c r="Q292" s="93"/>
      <c r="R292" s="93"/>
      <c r="S292" s="93"/>
      <c r="T292" s="93"/>
      <c r="U292" s="93"/>
      <c r="V292" s="93"/>
      <c r="W292" s="93"/>
      <c r="X292" s="93"/>
      <c r="Y292" s="93"/>
      <c r="Z292" s="93"/>
    </row>
    <row r="293" spans="1:26" x14ac:dyDescent="0.25">
      <c r="A293" s="93"/>
      <c r="B293" s="93"/>
      <c r="C293" s="93"/>
      <c r="D293" s="93"/>
      <c r="E293" s="93"/>
      <c r="F293" s="93"/>
      <c r="G293" s="93"/>
      <c r="H293" s="93"/>
      <c r="I293" s="93"/>
      <c r="J293" s="93"/>
      <c r="K293" s="93"/>
      <c r="L293" s="93"/>
      <c r="M293" s="93"/>
      <c r="N293" s="93"/>
      <c r="O293" s="93"/>
      <c r="P293" s="93"/>
      <c r="Q293" s="93"/>
      <c r="R293" s="93"/>
      <c r="S293" s="93"/>
      <c r="T293" s="93"/>
      <c r="U293" s="93"/>
      <c r="V293" s="93"/>
      <c r="W293" s="93"/>
      <c r="X293" s="93"/>
      <c r="Y293" s="93"/>
      <c r="Z293" s="93"/>
    </row>
    <row r="294" spans="1:26" x14ac:dyDescent="0.25">
      <c r="A294" s="93"/>
      <c r="B294" s="93"/>
      <c r="C294" s="93"/>
      <c r="D294" s="93"/>
      <c r="E294" s="93"/>
      <c r="F294" s="93"/>
      <c r="G294" s="93"/>
      <c r="H294" s="93"/>
      <c r="I294" s="93"/>
      <c r="J294" s="93"/>
      <c r="K294" s="93"/>
      <c r="L294" s="93"/>
      <c r="M294" s="93"/>
      <c r="N294" s="93"/>
      <c r="O294" s="93"/>
      <c r="P294" s="93"/>
      <c r="Q294" s="93"/>
      <c r="R294" s="93"/>
      <c r="S294" s="93"/>
      <c r="T294" s="93"/>
      <c r="U294" s="93"/>
      <c r="V294" s="93"/>
      <c r="W294" s="93"/>
      <c r="X294" s="93"/>
      <c r="Y294" s="93"/>
      <c r="Z294" s="93"/>
    </row>
    <row r="295" spans="1:26" x14ac:dyDescent="0.25">
      <c r="A295" s="93"/>
      <c r="B295" s="93"/>
      <c r="C295" s="93"/>
      <c r="D295" s="93"/>
      <c r="E295" s="93"/>
      <c r="F295" s="93"/>
      <c r="G295" s="93"/>
      <c r="H295" s="93"/>
      <c r="I295" s="93"/>
      <c r="J295" s="93"/>
      <c r="K295" s="93"/>
      <c r="L295" s="93"/>
      <c r="M295" s="93"/>
      <c r="N295" s="93"/>
      <c r="O295" s="93"/>
      <c r="P295" s="93"/>
      <c r="Q295" s="93"/>
      <c r="R295" s="93"/>
      <c r="S295" s="93"/>
      <c r="T295" s="93"/>
      <c r="U295" s="93"/>
      <c r="V295" s="93"/>
      <c r="W295" s="93"/>
      <c r="X295" s="93"/>
      <c r="Y295" s="93"/>
      <c r="Z295" s="93"/>
    </row>
    <row r="296" spans="1:26" x14ac:dyDescent="0.25">
      <c r="A296" s="93"/>
      <c r="B296" s="93"/>
      <c r="C296" s="93"/>
      <c r="D296" s="93"/>
      <c r="E296" s="93"/>
      <c r="F296" s="93"/>
      <c r="G296" s="93"/>
      <c r="H296" s="93"/>
      <c r="I296" s="93"/>
      <c r="J296" s="93"/>
      <c r="K296" s="93"/>
      <c r="L296" s="93"/>
      <c r="M296" s="93"/>
      <c r="N296" s="93"/>
      <c r="O296" s="93"/>
      <c r="P296" s="93"/>
      <c r="Q296" s="93"/>
      <c r="R296" s="93"/>
      <c r="S296" s="93"/>
      <c r="T296" s="93"/>
      <c r="U296" s="93"/>
      <c r="V296" s="93"/>
      <c r="W296" s="93"/>
      <c r="X296" s="93"/>
      <c r="Y296" s="93"/>
      <c r="Z296" s="93"/>
    </row>
    <row r="297" spans="1:26" x14ac:dyDescent="0.25">
      <c r="A297" s="93"/>
      <c r="B297" s="93"/>
      <c r="C297" s="93"/>
      <c r="D297" s="93"/>
      <c r="E297" s="93"/>
      <c r="F297" s="93"/>
      <c r="G297" s="93"/>
      <c r="H297" s="93"/>
      <c r="I297" s="93"/>
      <c r="J297" s="93"/>
      <c r="K297" s="93"/>
      <c r="L297" s="93"/>
      <c r="M297" s="93"/>
      <c r="N297" s="93"/>
      <c r="O297" s="93"/>
      <c r="P297" s="93"/>
      <c r="Q297" s="93"/>
      <c r="R297" s="93"/>
      <c r="S297" s="93"/>
      <c r="T297" s="93"/>
      <c r="U297" s="93"/>
      <c r="V297" s="93"/>
      <c r="W297" s="93"/>
      <c r="X297" s="93"/>
      <c r="Y297" s="93"/>
      <c r="Z297" s="93"/>
    </row>
    <row r="298" spans="1:26" x14ac:dyDescent="0.25">
      <c r="A298" s="93"/>
      <c r="B298" s="93"/>
      <c r="C298" s="93"/>
      <c r="D298" s="93"/>
      <c r="E298" s="93"/>
      <c r="F298" s="93"/>
      <c r="G298" s="93"/>
      <c r="H298" s="93"/>
      <c r="I298" s="93"/>
      <c r="J298" s="93"/>
      <c r="K298" s="93"/>
      <c r="L298" s="93"/>
      <c r="M298" s="93"/>
      <c r="N298" s="93"/>
      <c r="O298" s="93"/>
      <c r="P298" s="93"/>
      <c r="Q298" s="93"/>
      <c r="R298" s="93"/>
      <c r="S298" s="93"/>
      <c r="T298" s="93"/>
      <c r="U298" s="93"/>
      <c r="V298" s="93"/>
      <c r="W298" s="93"/>
      <c r="X298" s="93"/>
      <c r="Y298" s="93"/>
      <c r="Z298" s="93"/>
    </row>
    <row r="299" spans="1:26" x14ac:dyDescent="0.25">
      <c r="A299" s="93"/>
      <c r="B299" s="93"/>
      <c r="C299" s="93"/>
      <c r="D299" s="93"/>
      <c r="E299" s="93"/>
      <c r="F299" s="93"/>
      <c r="G299" s="93"/>
      <c r="H299" s="93"/>
      <c r="I299" s="93"/>
      <c r="J299" s="93"/>
      <c r="K299" s="93"/>
      <c r="L299" s="93"/>
      <c r="M299" s="93"/>
      <c r="N299" s="93"/>
      <c r="O299" s="93"/>
      <c r="P299" s="93"/>
      <c r="Q299" s="93"/>
      <c r="R299" s="93"/>
      <c r="S299" s="93"/>
      <c r="T299" s="93"/>
      <c r="U299" s="93"/>
      <c r="V299" s="93"/>
      <c r="W299" s="93"/>
      <c r="X299" s="93"/>
      <c r="Y299" s="93"/>
      <c r="Z299" s="93"/>
    </row>
    <row r="300" spans="1:26" x14ac:dyDescent="0.25">
      <c r="A300" s="93"/>
      <c r="B300" s="93"/>
      <c r="C300" s="93"/>
      <c r="D300" s="93"/>
      <c r="E300" s="93"/>
      <c r="F300" s="93"/>
      <c r="G300" s="93"/>
      <c r="H300" s="93"/>
      <c r="I300" s="93"/>
      <c r="J300" s="93"/>
      <c r="K300" s="93"/>
      <c r="L300" s="93"/>
      <c r="M300" s="93"/>
      <c r="N300" s="93"/>
      <c r="O300" s="93"/>
      <c r="P300" s="93"/>
      <c r="Q300" s="93"/>
      <c r="R300" s="93"/>
      <c r="S300" s="93"/>
      <c r="T300" s="93"/>
      <c r="U300" s="93"/>
      <c r="V300" s="93"/>
      <c r="W300" s="93"/>
      <c r="X300" s="93"/>
      <c r="Y300" s="93"/>
      <c r="Z300" s="93"/>
    </row>
    <row r="301" spans="1:26" x14ac:dyDescent="0.25">
      <c r="A301" s="93"/>
      <c r="B301" s="93"/>
      <c r="C301" s="93"/>
      <c r="D301" s="93"/>
      <c r="E301" s="93"/>
      <c r="F301" s="93"/>
      <c r="G301" s="93"/>
      <c r="H301" s="93"/>
      <c r="I301" s="93"/>
      <c r="J301" s="93"/>
      <c r="K301" s="93"/>
      <c r="L301" s="93"/>
      <c r="M301" s="93"/>
      <c r="N301" s="93"/>
      <c r="O301" s="93"/>
      <c r="P301" s="93"/>
      <c r="Q301" s="93"/>
      <c r="R301" s="93"/>
      <c r="S301" s="93"/>
      <c r="T301" s="93"/>
      <c r="U301" s="93"/>
      <c r="V301" s="93"/>
      <c r="W301" s="93"/>
      <c r="X301" s="93"/>
      <c r="Y301" s="93"/>
      <c r="Z301" s="93"/>
    </row>
    <row r="302" spans="1:26" x14ac:dyDescent="0.25">
      <c r="A302" s="93"/>
      <c r="B302" s="93"/>
      <c r="C302" s="93"/>
      <c r="D302" s="93"/>
      <c r="E302" s="93"/>
      <c r="F302" s="93"/>
      <c r="G302" s="93"/>
      <c r="H302" s="93"/>
      <c r="I302" s="93"/>
      <c r="J302" s="93"/>
      <c r="K302" s="93"/>
      <c r="L302" s="93"/>
      <c r="M302" s="93"/>
      <c r="N302" s="93"/>
      <c r="O302" s="93"/>
      <c r="P302" s="93"/>
      <c r="Q302" s="93"/>
      <c r="R302" s="93"/>
      <c r="S302" s="93"/>
      <c r="T302" s="93"/>
      <c r="U302" s="93"/>
      <c r="V302" s="93"/>
      <c r="W302" s="93"/>
      <c r="X302" s="93"/>
      <c r="Y302" s="93"/>
      <c r="Z302" s="93"/>
    </row>
    <row r="303" spans="1:26" x14ac:dyDescent="0.25">
      <c r="A303" s="93"/>
      <c r="B303" s="93"/>
      <c r="C303" s="93"/>
      <c r="D303" s="93"/>
      <c r="E303" s="93"/>
      <c r="F303" s="93"/>
      <c r="G303" s="93"/>
      <c r="H303" s="93"/>
      <c r="I303" s="93"/>
      <c r="J303" s="93"/>
      <c r="K303" s="93"/>
      <c r="L303" s="93"/>
      <c r="M303" s="93"/>
      <c r="N303" s="93"/>
      <c r="O303" s="93"/>
      <c r="P303" s="93"/>
      <c r="Q303" s="93"/>
      <c r="R303" s="93"/>
      <c r="S303" s="93"/>
      <c r="T303" s="93"/>
      <c r="U303" s="93"/>
      <c r="V303" s="93"/>
      <c r="W303" s="93"/>
      <c r="X303" s="93"/>
      <c r="Y303" s="93"/>
      <c r="Z303" s="93"/>
    </row>
    <row r="304" spans="1:26" x14ac:dyDescent="0.25">
      <c r="A304" s="93"/>
      <c r="B304" s="93"/>
      <c r="C304" s="93"/>
      <c r="D304" s="93"/>
      <c r="E304" s="93"/>
      <c r="F304" s="93"/>
      <c r="G304" s="93"/>
      <c r="H304" s="93"/>
      <c r="I304" s="93"/>
      <c r="J304" s="93"/>
      <c r="K304" s="93"/>
      <c r="L304" s="93"/>
      <c r="M304" s="93"/>
      <c r="N304" s="93"/>
      <c r="O304" s="93"/>
      <c r="P304" s="93"/>
      <c r="Q304" s="93"/>
      <c r="R304" s="93"/>
      <c r="S304" s="93"/>
      <c r="T304" s="93"/>
      <c r="U304" s="93"/>
      <c r="V304" s="93"/>
      <c r="W304" s="93"/>
      <c r="X304" s="93"/>
      <c r="Y304" s="93"/>
      <c r="Z304" s="93"/>
    </row>
    <row r="305" spans="1:26" x14ac:dyDescent="0.25">
      <c r="A305" s="93"/>
      <c r="B305" s="93"/>
      <c r="C305" s="93"/>
      <c r="D305" s="93"/>
      <c r="E305" s="93"/>
      <c r="F305" s="93"/>
      <c r="G305" s="93"/>
      <c r="H305" s="93"/>
      <c r="I305" s="93"/>
      <c r="J305" s="93"/>
      <c r="K305" s="93"/>
      <c r="L305" s="93"/>
      <c r="M305" s="93"/>
      <c r="N305" s="93"/>
      <c r="O305" s="93"/>
      <c r="P305" s="93"/>
      <c r="Q305" s="93"/>
      <c r="R305" s="93"/>
      <c r="S305" s="93"/>
      <c r="T305" s="93"/>
      <c r="U305" s="93"/>
      <c r="V305" s="93"/>
      <c r="W305" s="93"/>
      <c r="X305" s="93"/>
      <c r="Y305" s="93"/>
      <c r="Z305" s="93"/>
    </row>
    <row r="306" spans="1:26" x14ac:dyDescent="0.25">
      <c r="A306" s="93"/>
      <c r="B306" s="93"/>
      <c r="C306" s="93"/>
      <c r="D306" s="93"/>
      <c r="E306" s="93"/>
      <c r="F306" s="93"/>
      <c r="G306" s="93"/>
      <c r="H306" s="93"/>
      <c r="I306" s="93"/>
      <c r="J306" s="93"/>
      <c r="K306" s="93"/>
      <c r="L306" s="93"/>
      <c r="M306" s="93"/>
      <c r="N306" s="93"/>
      <c r="O306" s="93"/>
      <c r="P306" s="93"/>
      <c r="Q306" s="93"/>
      <c r="R306" s="93"/>
      <c r="S306" s="93"/>
      <c r="T306" s="93"/>
      <c r="U306" s="93"/>
      <c r="V306" s="93"/>
      <c r="W306" s="93"/>
      <c r="X306" s="93"/>
      <c r="Y306" s="93"/>
      <c r="Z306" s="93"/>
    </row>
    <row r="307" spans="1:26" x14ac:dyDescent="0.25">
      <c r="A307" s="93"/>
      <c r="B307" s="93"/>
      <c r="C307" s="93"/>
      <c r="D307" s="93"/>
      <c r="E307" s="93"/>
      <c r="F307" s="93"/>
      <c r="G307" s="93"/>
      <c r="H307" s="93"/>
      <c r="I307" s="93"/>
      <c r="J307" s="93"/>
      <c r="K307" s="93"/>
      <c r="L307" s="93"/>
      <c r="M307" s="93"/>
      <c r="N307" s="93"/>
      <c r="O307" s="93"/>
      <c r="P307" s="93"/>
      <c r="Q307" s="93"/>
      <c r="R307" s="93"/>
      <c r="S307" s="93"/>
      <c r="T307" s="93"/>
      <c r="U307" s="93"/>
      <c r="V307" s="93"/>
      <c r="W307" s="93"/>
      <c r="X307" s="93"/>
      <c r="Y307" s="93"/>
      <c r="Z307" s="93"/>
    </row>
    <row r="308" spans="1:26" x14ac:dyDescent="0.25">
      <c r="A308" s="93"/>
      <c r="B308" s="93"/>
      <c r="C308" s="93"/>
      <c r="D308" s="93"/>
      <c r="E308" s="93"/>
      <c r="F308" s="93"/>
      <c r="G308" s="93"/>
      <c r="H308" s="93"/>
      <c r="I308" s="93"/>
      <c r="J308" s="93"/>
      <c r="K308" s="93"/>
      <c r="L308" s="93"/>
      <c r="M308" s="93"/>
      <c r="N308" s="93"/>
      <c r="O308" s="93"/>
      <c r="P308" s="93"/>
      <c r="Q308" s="93"/>
      <c r="R308" s="93"/>
      <c r="S308" s="93"/>
      <c r="T308" s="93"/>
      <c r="U308" s="93"/>
      <c r="V308" s="93"/>
      <c r="W308" s="93"/>
      <c r="X308" s="93"/>
      <c r="Y308" s="93"/>
      <c r="Z308" s="93"/>
    </row>
    <row r="309" spans="1:26" x14ac:dyDescent="0.25">
      <c r="A309" s="93"/>
      <c r="B309" s="93"/>
      <c r="C309" s="93"/>
      <c r="D309" s="93"/>
      <c r="E309" s="93"/>
      <c r="F309" s="93"/>
      <c r="G309" s="93"/>
      <c r="H309" s="93"/>
      <c r="I309" s="93"/>
      <c r="J309" s="93"/>
      <c r="K309" s="93"/>
      <c r="L309" s="93"/>
      <c r="M309" s="93"/>
      <c r="N309" s="93"/>
      <c r="O309" s="93"/>
      <c r="P309" s="93"/>
      <c r="Q309" s="93"/>
      <c r="R309" s="93"/>
      <c r="S309" s="93"/>
      <c r="T309" s="93"/>
      <c r="U309" s="93"/>
      <c r="V309" s="93"/>
      <c r="W309" s="93"/>
      <c r="X309" s="93"/>
      <c r="Y309" s="93"/>
      <c r="Z309" s="93"/>
    </row>
    <row r="310" spans="1:26" x14ac:dyDescent="0.25">
      <c r="A310" s="93"/>
      <c r="B310" s="93"/>
      <c r="C310" s="93"/>
      <c r="D310" s="93"/>
      <c r="E310" s="93"/>
      <c r="F310" s="93"/>
      <c r="G310" s="93"/>
      <c r="H310" s="93"/>
      <c r="I310" s="93"/>
      <c r="J310" s="93"/>
      <c r="K310" s="93"/>
      <c r="L310" s="93"/>
      <c r="M310" s="93"/>
      <c r="N310" s="93"/>
      <c r="O310" s="93"/>
      <c r="P310" s="93"/>
      <c r="Q310" s="93"/>
      <c r="R310" s="93"/>
      <c r="S310" s="93"/>
      <c r="T310" s="93"/>
      <c r="U310" s="93"/>
      <c r="V310" s="93"/>
      <c r="W310" s="93"/>
      <c r="X310" s="93"/>
      <c r="Y310" s="93"/>
      <c r="Z310" s="93"/>
    </row>
    <row r="311" spans="1:26" x14ac:dyDescent="0.25">
      <c r="A311" s="93"/>
      <c r="B311" s="93"/>
      <c r="C311" s="93"/>
      <c r="D311" s="93"/>
      <c r="E311" s="93"/>
      <c r="F311" s="93"/>
      <c r="G311" s="93"/>
      <c r="H311" s="93"/>
      <c r="I311" s="93"/>
      <c r="J311" s="93"/>
      <c r="K311" s="93"/>
      <c r="L311" s="93"/>
      <c r="M311" s="93"/>
      <c r="N311" s="93"/>
      <c r="O311" s="93"/>
      <c r="P311" s="93"/>
      <c r="Q311" s="93"/>
      <c r="R311" s="93"/>
      <c r="S311" s="93"/>
      <c r="T311" s="93"/>
      <c r="U311" s="93"/>
      <c r="V311" s="93"/>
      <c r="W311" s="93"/>
      <c r="X311" s="93"/>
      <c r="Y311" s="93"/>
      <c r="Z311" s="93"/>
    </row>
    <row r="312" spans="1:26" x14ac:dyDescent="0.25">
      <c r="A312" s="93"/>
      <c r="B312" s="93"/>
      <c r="C312" s="93"/>
      <c r="D312" s="93"/>
      <c r="E312" s="93"/>
      <c r="F312" s="93"/>
      <c r="G312" s="93"/>
      <c r="H312" s="93"/>
      <c r="I312" s="93"/>
      <c r="J312" s="93"/>
      <c r="K312" s="93"/>
      <c r="L312" s="93"/>
      <c r="M312" s="93"/>
      <c r="N312" s="93"/>
      <c r="O312" s="93"/>
      <c r="P312" s="93"/>
      <c r="Q312" s="93"/>
      <c r="R312" s="93"/>
      <c r="S312" s="93"/>
      <c r="T312" s="93"/>
      <c r="U312" s="93"/>
      <c r="V312" s="93"/>
      <c r="W312" s="93"/>
      <c r="X312" s="93"/>
      <c r="Y312" s="93"/>
      <c r="Z312" s="93"/>
    </row>
    <row r="313" spans="1:26" x14ac:dyDescent="0.25">
      <c r="A313" s="93"/>
      <c r="B313" s="93"/>
      <c r="C313" s="93"/>
      <c r="D313" s="93"/>
      <c r="E313" s="93"/>
      <c r="F313" s="93"/>
      <c r="G313" s="93"/>
      <c r="H313" s="93"/>
      <c r="I313" s="93"/>
      <c r="J313" s="93"/>
      <c r="K313" s="93"/>
      <c r="L313" s="93"/>
      <c r="M313" s="93"/>
      <c r="N313" s="93"/>
      <c r="O313" s="93"/>
      <c r="P313" s="93"/>
      <c r="Q313" s="93"/>
      <c r="R313" s="93"/>
      <c r="S313" s="93"/>
      <c r="T313" s="93"/>
      <c r="U313" s="93"/>
      <c r="V313" s="93"/>
      <c r="W313" s="93"/>
      <c r="X313" s="93"/>
      <c r="Y313" s="93"/>
      <c r="Z313" s="93"/>
    </row>
    <row r="314" spans="1:26" x14ac:dyDescent="0.25">
      <c r="A314" s="93"/>
      <c r="B314" s="93"/>
      <c r="C314" s="93"/>
      <c r="D314" s="93"/>
      <c r="E314" s="93"/>
      <c r="F314" s="93"/>
      <c r="G314" s="93"/>
      <c r="H314" s="93"/>
      <c r="I314" s="93"/>
      <c r="J314" s="93"/>
      <c r="K314" s="93"/>
      <c r="L314" s="93"/>
      <c r="M314" s="93"/>
      <c r="N314" s="93"/>
      <c r="O314" s="93"/>
      <c r="P314" s="93"/>
      <c r="Q314" s="93"/>
      <c r="R314" s="93"/>
      <c r="S314" s="93"/>
      <c r="T314" s="93"/>
      <c r="U314" s="93"/>
      <c r="V314" s="93"/>
      <c r="W314" s="93"/>
      <c r="X314" s="93"/>
      <c r="Y314" s="93"/>
      <c r="Z314" s="93"/>
    </row>
    <row r="315" spans="1:26" x14ac:dyDescent="0.25">
      <c r="A315" s="93"/>
      <c r="B315" s="93"/>
      <c r="C315" s="93"/>
      <c r="D315" s="93"/>
      <c r="E315" s="93"/>
      <c r="F315" s="93"/>
      <c r="G315" s="93"/>
      <c r="H315" s="93"/>
      <c r="I315" s="93"/>
      <c r="J315" s="93"/>
      <c r="K315" s="93"/>
      <c r="L315" s="93"/>
      <c r="M315" s="93"/>
      <c r="N315" s="93"/>
      <c r="O315" s="93"/>
      <c r="P315" s="93"/>
      <c r="Q315" s="93"/>
      <c r="R315" s="93"/>
      <c r="S315" s="93"/>
      <c r="T315" s="93"/>
      <c r="U315" s="93"/>
      <c r="V315" s="93"/>
      <c r="W315" s="93"/>
      <c r="X315" s="93"/>
      <c r="Y315" s="93"/>
      <c r="Z315" s="93"/>
    </row>
    <row r="316" spans="1:26" x14ac:dyDescent="0.25">
      <c r="A316" s="93"/>
      <c r="B316" s="93"/>
      <c r="C316" s="93"/>
      <c r="D316" s="93"/>
      <c r="E316" s="93"/>
      <c r="F316" s="93"/>
      <c r="G316" s="93"/>
      <c r="H316" s="93"/>
      <c r="I316" s="93"/>
      <c r="J316" s="93"/>
      <c r="K316" s="93"/>
      <c r="L316" s="93"/>
      <c r="M316" s="93"/>
      <c r="N316" s="93"/>
      <c r="O316" s="93"/>
      <c r="P316" s="93"/>
      <c r="Q316" s="93"/>
      <c r="R316" s="93"/>
      <c r="S316" s="93"/>
      <c r="T316" s="93"/>
      <c r="U316" s="93"/>
      <c r="V316" s="93"/>
      <c r="W316" s="93"/>
      <c r="X316" s="93"/>
      <c r="Y316" s="93"/>
      <c r="Z316" s="93"/>
    </row>
    <row r="317" spans="1:26" x14ac:dyDescent="0.25">
      <c r="A317" s="93"/>
      <c r="B317" s="93"/>
      <c r="C317" s="93"/>
      <c r="D317" s="93"/>
      <c r="E317" s="93"/>
      <c r="F317" s="93"/>
      <c r="G317" s="93"/>
      <c r="H317" s="93"/>
      <c r="I317" s="93"/>
      <c r="J317" s="93"/>
      <c r="K317" s="93"/>
      <c r="L317" s="93"/>
      <c r="M317" s="93"/>
      <c r="N317" s="93"/>
      <c r="O317" s="93"/>
      <c r="P317" s="93"/>
      <c r="Q317" s="93"/>
      <c r="R317" s="93"/>
      <c r="S317" s="93"/>
      <c r="T317" s="93"/>
      <c r="U317" s="93"/>
      <c r="V317" s="93"/>
      <c r="W317" s="93"/>
      <c r="X317" s="93"/>
      <c r="Y317" s="93"/>
      <c r="Z317" s="93"/>
    </row>
    <row r="318" spans="1:26" x14ac:dyDescent="0.25">
      <c r="A318" s="93"/>
      <c r="B318" s="93"/>
      <c r="C318" s="93"/>
      <c r="D318" s="93"/>
      <c r="E318" s="93"/>
      <c r="F318" s="93"/>
      <c r="G318" s="93"/>
      <c r="H318" s="93"/>
      <c r="I318" s="93"/>
      <c r="J318" s="93"/>
      <c r="K318" s="93"/>
      <c r="L318" s="93"/>
      <c r="M318" s="93"/>
      <c r="N318" s="93"/>
      <c r="O318" s="93"/>
      <c r="P318" s="93"/>
      <c r="Q318" s="93"/>
      <c r="R318" s="93"/>
      <c r="S318" s="93"/>
      <c r="T318" s="93"/>
      <c r="U318" s="93"/>
      <c r="V318" s="93"/>
      <c r="W318" s="93"/>
      <c r="X318" s="93"/>
      <c r="Y318" s="93"/>
      <c r="Z318" s="93"/>
    </row>
    <row r="319" spans="1:26" x14ac:dyDescent="0.25">
      <c r="A319" s="93"/>
      <c r="B319" s="93"/>
      <c r="C319" s="93"/>
      <c r="D319" s="93"/>
      <c r="E319" s="93"/>
      <c r="F319" s="93"/>
      <c r="G319" s="93"/>
      <c r="H319" s="93"/>
      <c r="I319" s="93"/>
      <c r="J319" s="93"/>
      <c r="K319" s="93"/>
      <c r="L319" s="93"/>
      <c r="M319" s="93"/>
      <c r="N319" s="93"/>
      <c r="O319" s="93"/>
      <c r="P319" s="93"/>
      <c r="Q319" s="93"/>
      <c r="R319" s="93"/>
      <c r="S319" s="93"/>
      <c r="T319" s="93"/>
      <c r="U319" s="93"/>
      <c r="V319" s="93"/>
      <c r="W319" s="93"/>
      <c r="X319" s="93"/>
      <c r="Y319" s="93"/>
      <c r="Z319" s="93"/>
    </row>
    <row r="320" spans="1:26" x14ac:dyDescent="0.25">
      <c r="A320" s="93"/>
      <c r="B320" s="93"/>
      <c r="C320" s="93"/>
      <c r="D320" s="93"/>
      <c r="E320" s="93"/>
      <c r="F320" s="93"/>
      <c r="G320" s="93"/>
      <c r="H320" s="93"/>
      <c r="I320" s="93"/>
      <c r="J320" s="93"/>
      <c r="K320" s="93"/>
      <c r="L320" s="93"/>
      <c r="M320" s="93"/>
      <c r="N320" s="93"/>
      <c r="O320" s="93"/>
      <c r="P320" s="93"/>
      <c r="Q320" s="93"/>
      <c r="R320" s="93"/>
      <c r="S320" s="93"/>
      <c r="T320" s="93"/>
      <c r="U320" s="93"/>
      <c r="V320" s="93"/>
      <c r="W320" s="93"/>
      <c r="X320" s="93"/>
      <c r="Y320" s="93"/>
      <c r="Z320" s="93"/>
    </row>
    <row r="321" spans="1:26" x14ac:dyDescent="0.25">
      <c r="A321" s="93"/>
      <c r="B321" s="93"/>
      <c r="C321" s="93"/>
      <c r="D321" s="93"/>
      <c r="E321" s="93"/>
      <c r="F321" s="93"/>
      <c r="G321" s="93"/>
      <c r="H321" s="93"/>
      <c r="I321" s="93"/>
      <c r="J321" s="93"/>
      <c r="K321" s="93"/>
      <c r="L321" s="93"/>
      <c r="M321" s="93"/>
      <c r="N321" s="93"/>
      <c r="O321" s="93"/>
      <c r="P321" s="93"/>
      <c r="Q321" s="93"/>
      <c r="R321" s="93"/>
      <c r="S321" s="93"/>
      <c r="T321" s="93"/>
      <c r="U321" s="93"/>
      <c r="V321" s="93"/>
      <c r="W321" s="93"/>
      <c r="X321" s="93"/>
      <c r="Y321" s="93"/>
      <c r="Z321" s="93"/>
    </row>
    <row r="322" spans="1:26" x14ac:dyDescent="0.25">
      <c r="A322" s="93"/>
      <c r="B322" s="93"/>
      <c r="C322" s="93"/>
      <c r="D322" s="93"/>
      <c r="E322" s="93"/>
      <c r="F322" s="93"/>
      <c r="G322" s="93"/>
      <c r="H322" s="93"/>
      <c r="I322" s="93"/>
      <c r="J322" s="93"/>
      <c r="K322" s="93"/>
      <c r="L322" s="93"/>
      <c r="M322" s="93"/>
      <c r="N322" s="93"/>
      <c r="O322" s="93"/>
      <c r="P322" s="93"/>
      <c r="Q322" s="93"/>
      <c r="R322" s="93"/>
      <c r="S322" s="93"/>
      <c r="T322" s="93"/>
      <c r="U322" s="93"/>
      <c r="V322" s="93"/>
      <c r="W322" s="93"/>
      <c r="X322" s="93"/>
      <c r="Y322" s="93"/>
      <c r="Z322" s="93"/>
    </row>
    <row r="323" spans="1:26" x14ac:dyDescent="0.25">
      <c r="A323" s="93"/>
      <c r="B323" s="93"/>
      <c r="C323" s="93"/>
      <c r="D323" s="93"/>
      <c r="E323" s="93"/>
      <c r="F323" s="93"/>
      <c r="G323" s="93"/>
      <c r="H323" s="93"/>
      <c r="I323" s="93"/>
      <c r="J323" s="93"/>
      <c r="K323" s="93"/>
      <c r="L323" s="93"/>
      <c r="M323" s="93"/>
      <c r="N323" s="93"/>
      <c r="O323" s="93"/>
      <c r="P323" s="93"/>
      <c r="Q323" s="93"/>
      <c r="R323" s="93"/>
      <c r="S323" s="93"/>
      <c r="T323" s="93"/>
      <c r="U323" s="93"/>
      <c r="V323" s="93"/>
      <c r="W323" s="93"/>
      <c r="X323" s="93"/>
      <c r="Y323" s="93"/>
      <c r="Z323" s="93"/>
    </row>
    <row r="324" spans="1:26" x14ac:dyDescent="0.25">
      <c r="A324" s="93"/>
      <c r="B324" s="93"/>
      <c r="C324" s="93"/>
      <c r="D324" s="93"/>
      <c r="E324" s="93"/>
      <c r="F324" s="93"/>
      <c r="G324" s="93"/>
      <c r="H324" s="93"/>
      <c r="I324" s="93"/>
      <c r="J324" s="93"/>
      <c r="K324" s="93"/>
      <c r="L324" s="93"/>
      <c r="M324" s="93"/>
      <c r="N324" s="93"/>
      <c r="O324" s="93"/>
      <c r="P324" s="93"/>
      <c r="Q324" s="93"/>
      <c r="R324" s="93"/>
      <c r="S324" s="93"/>
      <c r="T324" s="93"/>
      <c r="U324" s="93"/>
      <c r="V324" s="93"/>
      <c r="W324" s="93"/>
      <c r="X324" s="93"/>
      <c r="Y324" s="93"/>
      <c r="Z324" s="93"/>
    </row>
    <row r="325" spans="1:26" x14ac:dyDescent="0.25">
      <c r="A325" s="93"/>
      <c r="B325" s="93"/>
      <c r="C325" s="93"/>
      <c r="D325" s="93"/>
      <c r="E325" s="93"/>
      <c r="F325" s="93"/>
      <c r="G325" s="93"/>
      <c r="H325" s="93"/>
      <c r="I325" s="93"/>
      <c r="J325" s="93"/>
      <c r="K325" s="93"/>
      <c r="L325" s="93"/>
      <c r="M325" s="93"/>
      <c r="N325" s="93"/>
      <c r="O325" s="93"/>
      <c r="P325" s="93"/>
      <c r="Q325" s="93"/>
      <c r="R325" s="93"/>
      <c r="S325" s="93"/>
      <c r="T325" s="93"/>
      <c r="U325" s="93"/>
      <c r="V325" s="93"/>
      <c r="W325" s="93"/>
      <c r="X325" s="93"/>
      <c r="Y325" s="93"/>
      <c r="Z325" s="93"/>
    </row>
    <row r="326" spans="1:26" x14ac:dyDescent="0.25">
      <c r="A326" s="93"/>
      <c r="B326" s="93"/>
      <c r="C326" s="93"/>
      <c r="D326" s="93"/>
      <c r="E326" s="93"/>
      <c r="F326" s="93"/>
      <c r="G326" s="93"/>
      <c r="H326" s="93"/>
      <c r="I326" s="93"/>
      <c r="J326" s="93"/>
      <c r="K326" s="93"/>
      <c r="L326" s="93"/>
      <c r="M326" s="93"/>
      <c r="N326" s="93"/>
      <c r="O326" s="93"/>
      <c r="P326" s="93"/>
      <c r="Q326" s="93"/>
      <c r="R326" s="93"/>
      <c r="S326" s="93"/>
      <c r="T326" s="93"/>
      <c r="U326" s="93"/>
      <c r="V326" s="93"/>
      <c r="W326" s="93"/>
      <c r="X326" s="93"/>
      <c r="Y326" s="93"/>
      <c r="Z326" s="93"/>
    </row>
    <row r="327" spans="1:26" x14ac:dyDescent="0.25">
      <c r="A327" s="93"/>
      <c r="B327" s="93"/>
      <c r="C327" s="93"/>
      <c r="D327" s="93"/>
      <c r="E327" s="93"/>
      <c r="F327" s="93"/>
      <c r="G327" s="93"/>
      <c r="H327" s="93"/>
      <c r="I327" s="93"/>
      <c r="J327" s="93"/>
      <c r="K327" s="93"/>
      <c r="L327" s="93"/>
      <c r="M327" s="93"/>
      <c r="N327" s="93"/>
      <c r="O327" s="93"/>
      <c r="P327" s="93"/>
      <c r="Q327" s="93"/>
      <c r="R327" s="93"/>
      <c r="S327" s="93"/>
      <c r="T327" s="93"/>
      <c r="U327" s="93"/>
      <c r="V327" s="93"/>
      <c r="W327" s="93"/>
      <c r="X327" s="93"/>
      <c r="Y327" s="93"/>
      <c r="Z327" s="93"/>
    </row>
    <row r="328" spans="1:26" x14ac:dyDescent="0.25">
      <c r="A328" s="93"/>
      <c r="B328" s="93"/>
      <c r="C328" s="93"/>
      <c r="D328" s="93"/>
      <c r="E328" s="93"/>
      <c r="F328" s="93"/>
      <c r="G328" s="93"/>
      <c r="H328" s="93"/>
      <c r="I328" s="93"/>
      <c r="J328" s="93"/>
      <c r="K328" s="93"/>
      <c r="L328" s="93"/>
      <c r="M328" s="93"/>
      <c r="N328" s="93"/>
      <c r="O328" s="93"/>
      <c r="P328" s="93"/>
      <c r="Q328" s="93"/>
      <c r="R328" s="93"/>
      <c r="S328" s="93"/>
      <c r="T328" s="93"/>
      <c r="U328" s="93"/>
      <c r="V328" s="93"/>
      <c r="W328" s="93"/>
      <c r="X328" s="93"/>
      <c r="Y328" s="93"/>
      <c r="Z328" s="93"/>
    </row>
    <row r="329" spans="1:26" x14ac:dyDescent="0.25">
      <c r="A329" s="93"/>
      <c r="B329" s="93"/>
      <c r="C329" s="93"/>
      <c r="D329" s="93"/>
      <c r="E329" s="93"/>
      <c r="F329" s="93"/>
      <c r="G329" s="93"/>
      <c r="H329" s="93"/>
      <c r="I329" s="93"/>
      <c r="J329" s="93"/>
      <c r="K329" s="93"/>
      <c r="L329" s="93"/>
      <c r="M329" s="93"/>
      <c r="N329" s="93"/>
      <c r="O329" s="93"/>
      <c r="P329" s="93"/>
      <c r="Q329" s="93"/>
      <c r="R329" s="93"/>
      <c r="S329" s="93"/>
      <c r="T329" s="93"/>
      <c r="U329" s="93"/>
      <c r="V329" s="93"/>
      <c r="W329" s="93"/>
      <c r="X329" s="93"/>
      <c r="Y329" s="93"/>
      <c r="Z329" s="93"/>
    </row>
    <row r="330" spans="1:26" x14ac:dyDescent="0.25">
      <c r="A330" s="93"/>
      <c r="B330" s="93"/>
      <c r="C330" s="93"/>
      <c r="D330" s="93"/>
      <c r="E330" s="93"/>
      <c r="F330" s="93"/>
      <c r="G330" s="93"/>
      <c r="H330" s="93"/>
      <c r="I330" s="93"/>
      <c r="J330" s="93"/>
      <c r="K330" s="93"/>
      <c r="L330" s="93"/>
      <c r="M330" s="93"/>
      <c r="N330" s="93"/>
      <c r="O330" s="93"/>
      <c r="P330" s="93"/>
      <c r="Q330" s="93"/>
      <c r="R330" s="93"/>
      <c r="S330" s="93"/>
      <c r="T330" s="93"/>
      <c r="U330" s="93"/>
      <c r="V330" s="93"/>
      <c r="W330" s="93"/>
      <c r="X330" s="93"/>
      <c r="Y330" s="93"/>
      <c r="Z330" s="93"/>
    </row>
    <row r="331" spans="1:26" x14ac:dyDescent="0.25">
      <c r="A331" s="93"/>
      <c r="B331" s="93"/>
      <c r="C331" s="93"/>
      <c r="D331" s="93"/>
      <c r="E331" s="93"/>
      <c r="F331" s="93"/>
      <c r="G331" s="93"/>
      <c r="H331" s="93"/>
      <c r="I331" s="93"/>
      <c r="J331" s="93"/>
      <c r="K331" s="93"/>
      <c r="L331" s="93"/>
      <c r="M331" s="93"/>
      <c r="N331" s="93"/>
      <c r="O331" s="93"/>
      <c r="P331" s="93"/>
      <c r="Q331" s="93"/>
      <c r="R331" s="93"/>
      <c r="S331" s="93"/>
      <c r="T331" s="93"/>
      <c r="U331" s="93"/>
      <c r="V331" s="93"/>
      <c r="W331" s="93"/>
      <c r="X331" s="93"/>
      <c r="Y331" s="93"/>
      <c r="Z331" s="93"/>
    </row>
    <row r="332" spans="1:26" x14ac:dyDescent="0.25">
      <c r="A332" s="93"/>
      <c r="B332" s="93"/>
      <c r="C332" s="93"/>
      <c r="D332" s="93"/>
      <c r="E332" s="93"/>
      <c r="F332" s="93"/>
      <c r="G332" s="93"/>
      <c r="H332" s="93"/>
      <c r="I332" s="93"/>
      <c r="J332" s="93"/>
      <c r="K332" s="93"/>
      <c r="L332" s="93"/>
      <c r="M332" s="93"/>
      <c r="N332" s="93"/>
      <c r="O332" s="93"/>
      <c r="P332" s="93"/>
      <c r="Q332" s="93"/>
      <c r="R332" s="93"/>
      <c r="S332" s="93"/>
      <c r="T332" s="93"/>
      <c r="U332" s="93"/>
      <c r="V332" s="93"/>
      <c r="W332" s="93"/>
      <c r="X332" s="93"/>
      <c r="Y332" s="93"/>
      <c r="Z332" s="93"/>
    </row>
    <row r="333" spans="1:26" x14ac:dyDescent="0.25">
      <c r="A333" s="93"/>
      <c r="B333" s="93"/>
      <c r="C333" s="93"/>
      <c r="D333" s="93"/>
      <c r="E333" s="93"/>
      <c r="F333" s="93"/>
      <c r="G333" s="93"/>
      <c r="H333" s="93"/>
      <c r="I333" s="93"/>
      <c r="J333" s="93"/>
      <c r="K333" s="93"/>
      <c r="L333" s="93"/>
      <c r="M333" s="93"/>
      <c r="N333" s="93"/>
      <c r="O333" s="93"/>
      <c r="P333" s="93"/>
      <c r="Q333" s="93"/>
      <c r="R333" s="93"/>
      <c r="S333" s="93"/>
      <c r="T333" s="93"/>
      <c r="U333" s="93"/>
      <c r="V333" s="93"/>
      <c r="W333" s="93"/>
      <c r="X333" s="93"/>
      <c r="Y333" s="93"/>
      <c r="Z333" s="93"/>
    </row>
    <row r="334" spans="1:26" x14ac:dyDescent="0.25">
      <c r="A334" s="93"/>
      <c r="B334" s="93"/>
      <c r="C334" s="93"/>
      <c r="D334" s="93"/>
      <c r="E334" s="93"/>
      <c r="F334" s="93"/>
      <c r="G334" s="93"/>
      <c r="H334" s="93"/>
      <c r="I334" s="93"/>
      <c r="J334" s="93"/>
      <c r="K334" s="93"/>
      <c r="L334" s="93"/>
      <c r="M334" s="93"/>
      <c r="N334" s="93"/>
      <c r="O334" s="93"/>
      <c r="P334" s="93"/>
      <c r="Q334" s="93"/>
      <c r="R334" s="93"/>
      <c r="S334" s="93"/>
      <c r="T334" s="93"/>
      <c r="U334" s="93"/>
      <c r="V334" s="93"/>
      <c r="W334" s="93"/>
      <c r="X334" s="93"/>
      <c r="Y334" s="93"/>
      <c r="Z334" s="93"/>
    </row>
    <row r="335" spans="1:26" x14ac:dyDescent="0.25">
      <c r="A335" s="93"/>
      <c r="B335" s="93"/>
      <c r="C335" s="93"/>
      <c r="D335" s="93"/>
      <c r="E335" s="93"/>
      <c r="F335" s="93"/>
      <c r="G335" s="93"/>
      <c r="H335" s="93"/>
      <c r="I335" s="93"/>
      <c r="J335" s="93"/>
      <c r="K335" s="93"/>
      <c r="L335" s="93"/>
      <c r="M335" s="93"/>
      <c r="N335" s="93"/>
      <c r="O335" s="93"/>
      <c r="P335" s="93"/>
      <c r="Q335" s="93"/>
      <c r="R335" s="93"/>
      <c r="S335" s="93"/>
      <c r="T335" s="93"/>
      <c r="U335" s="93"/>
      <c r="V335" s="93"/>
      <c r="W335" s="93"/>
      <c r="X335" s="93"/>
      <c r="Y335" s="93"/>
      <c r="Z335" s="93"/>
    </row>
    <row r="336" spans="1:26" x14ac:dyDescent="0.25">
      <c r="A336" s="93"/>
      <c r="B336" s="93"/>
      <c r="C336" s="93"/>
      <c r="D336" s="93"/>
      <c r="E336" s="93"/>
      <c r="F336" s="93"/>
      <c r="G336" s="93"/>
      <c r="H336" s="93"/>
      <c r="I336" s="93"/>
      <c r="J336" s="93"/>
      <c r="K336" s="93"/>
      <c r="L336" s="93"/>
      <c r="M336" s="93"/>
      <c r="N336" s="93"/>
      <c r="O336" s="93"/>
      <c r="P336" s="93"/>
      <c r="Q336" s="93"/>
      <c r="R336" s="93"/>
      <c r="S336" s="93"/>
      <c r="T336" s="93"/>
      <c r="U336" s="93"/>
      <c r="V336" s="93"/>
      <c r="W336" s="93"/>
      <c r="X336" s="93"/>
      <c r="Y336" s="93"/>
      <c r="Z336" s="93"/>
    </row>
    <row r="337" spans="1:26" x14ac:dyDescent="0.25">
      <c r="A337" s="93"/>
      <c r="B337" s="93"/>
      <c r="C337" s="93"/>
      <c r="D337" s="93"/>
      <c r="E337" s="93"/>
      <c r="F337" s="93"/>
      <c r="G337" s="93"/>
      <c r="H337" s="93"/>
      <c r="I337" s="93"/>
      <c r="J337" s="93"/>
      <c r="K337" s="93"/>
      <c r="L337" s="93"/>
      <c r="M337" s="93"/>
      <c r="N337" s="93"/>
      <c r="O337" s="93"/>
      <c r="P337" s="93"/>
      <c r="Q337" s="93"/>
      <c r="R337" s="93"/>
      <c r="S337" s="93"/>
      <c r="T337" s="93"/>
      <c r="U337" s="93"/>
      <c r="V337" s="93"/>
      <c r="W337" s="93"/>
      <c r="X337" s="93"/>
      <c r="Y337" s="93"/>
      <c r="Z337" s="93"/>
    </row>
    <row r="338" spans="1:26" x14ac:dyDescent="0.25">
      <c r="A338" s="93"/>
      <c r="B338" s="93"/>
      <c r="C338" s="93"/>
      <c r="D338" s="93"/>
      <c r="E338" s="93"/>
      <c r="F338" s="93"/>
      <c r="G338" s="93"/>
      <c r="H338" s="93"/>
      <c r="I338" s="93"/>
      <c r="J338" s="93"/>
      <c r="K338" s="93"/>
      <c r="L338" s="93"/>
      <c r="M338" s="93"/>
      <c r="N338" s="93"/>
      <c r="O338" s="93"/>
      <c r="P338" s="93"/>
      <c r="Q338" s="93"/>
      <c r="R338" s="93"/>
      <c r="S338" s="93"/>
      <c r="T338" s="93"/>
      <c r="U338" s="93"/>
      <c r="V338" s="93"/>
      <c r="W338" s="93"/>
      <c r="X338" s="93"/>
      <c r="Y338" s="93"/>
      <c r="Z338" s="93"/>
    </row>
    <row r="339" spans="1:26" x14ac:dyDescent="0.25">
      <c r="A339" s="93"/>
      <c r="B339" s="93"/>
      <c r="C339" s="93"/>
      <c r="D339" s="93"/>
      <c r="E339" s="93"/>
      <c r="F339" s="93"/>
      <c r="G339" s="93"/>
      <c r="H339" s="93"/>
      <c r="I339" s="93"/>
      <c r="J339" s="93"/>
      <c r="K339" s="93"/>
      <c r="L339" s="93"/>
      <c r="M339" s="93"/>
      <c r="N339" s="93"/>
      <c r="O339" s="93"/>
      <c r="P339" s="93"/>
      <c r="Q339" s="93"/>
      <c r="R339" s="93"/>
      <c r="S339" s="93"/>
      <c r="T339" s="93"/>
      <c r="U339" s="93"/>
      <c r="V339" s="93"/>
      <c r="W339" s="93"/>
      <c r="X339" s="93"/>
      <c r="Y339" s="93"/>
      <c r="Z339" s="93"/>
    </row>
    <row r="340" spans="1:26" x14ac:dyDescent="0.25">
      <c r="A340" s="93"/>
      <c r="B340" s="93"/>
      <c r="C340" s="93"/>
      <c r="D340" s="93"/>
      <c r="E340" s="93"/>
      <c r="F340" s="93"/>
      <c r="G340" s="93"/>
      <c r="H340" s="93"/>
      <c r="I340" s="93"/>
      <c r="J340" s="93"/>
      <c r="K340" s="93"/>
      <c r="L340" s="93"/>
      <c r="M340" s="93"/>
      <c r="N340" s="93"/>
      <c r="O340" s="93"/>
      <c r="P340" s="93"/>
      <c r="Q340" s="93"/>
      <c r="R340" s="93"/>
      <c r="S340" s="93"/>
      <c r="T340" s="93"/>
      <c r="U340" s="93"/>
      <c r="V340" s="93"/>
      <c r="W340" s="93"/>
      <c r="X340" s="93"/>
      <c r="Y340" s="93"/>
      <c r="Z340" s="93"/>
    </row>
    <row r="341" spans="1:26" x14ac:dyDescent="0.25">
      <c r="A341" s="93"/>
      <c r="B341" s="93"/>
      <c r="C341" s="93"/>
      <c r="D341" s="93"/>
      <c r="E341" s="93"/>
      <c r="F341" s="93"/>
      <c r="G341" s="93"/>
      <c r="H341" s="93"/>
      <c r="I341" s="93"/>
      <c r="J341" s="93"/>
      <c r="K341" s="93"/>
      <c r="L341" s="93"/>
      <c r="M341" s="93"/>
      <c r="N341" s="93"/>
      <c r="O341" s="93"/>
      <c r="P341" s="93"/>
      <c r="Q341" s="93"/>
      <c r="R341" s="93"/>
      <c r="S341" s="93"/>
      <c r="T341" s="93"/>
      <c r="U341" s="93"/>
      <c r="V341" s="93"/>
      <c r="W341" s="93"/>
      <c r="X341" s="93"/>
      <c r="Y341" s="93"/>
      <c r="Z341" s="93"/>
    </row>
    <row r="342" spans="1:26" x14ac:dyDescent="0.25">
      <c r="A342" s="93"/>
      <c r="B342" s="93"/>
      <c r="C342" s="93"/>
      <c r="D342" s="93"/>
      <c r="E342" s="93"/>
      <c r="F342" s="93"/>
      <c r="G342" s="93"/>
      <c r="H342" s="93"/>
      <c r="I342" s="93"/>
      <c r="J342" s="93"/>
      <c r="K342" s="93"/>
      <c r="L342" s="93"/>
      <c r="M342" s="93"/>
      <c r="N342" s="93"/>
      <c r="O342" s="93"/>
      <c r="P342" s="93"/>
      <c r="Q342" s="93"/>
      <c r="R342" s="93"/>
      <c r="S342" s="93"/>
      <c r="T342" s="93"/>
      <c r="U342" s="93"/>
      <c r="V342" s="93"/>
      <c r="W342" s="93"/>
      <c r="X342" s="93"/>
      <c r="Y342" s="93"/>
      <c r="Z342" s="93"/>
    </row>
    <row r="343" spans="1:26" x14ac:dyDescent="0.25">
      <c r="A343" s="93"/>
      <c r="B343" s="93"/>
      <c r="C343" s="93"/>
      <c r="D343" s="93"/>
      <c r="E343" s="93"/>
      <c r="F343" s="93"/>
      <c r="G343" s="93"/>
      <c r="H343" s="93"/>
      <c r="I343" s="93"/>
      <c r="J343" s="93"/>
      <c r="K343" s="93"/>
      <c r="L343" s="93"/>
      <c r="M343" s="93"/>
      <c r="N343" s="93"/>
      <c r="O343" s="93"/>
      <c r="P343" s="93"/>
      <c r="Q343" s="93"/>
      <c r="R343" s="93"/>
      <c r="S343" s="93"/>
      <c r="T343" s="93"/>
      <c r="U343" s="93"/>
      <c r="V343" s="93"/>
      <c r="W343" s="93"/>
      <c r="X343" s="93"/>
      <c r="Y343" s="93"/>
      <c r="Z343" s="93"/>
    </row>
    <row r="344" spans="1:26" x14ac:dyDescent="0.25">
      <c r="A344" s="93"/>
      <c r="B344" s="93"/>
      <c r="C344" s="93"/>
      <c r="D344" s="93"/>
      <c r="E344" s="93"/>
      <c r="F344" s="93"/>
      <c r="G344" s="93"/>
      <c r="H344" s="93"/>
      <c r="I344" s="93"/>
      <c r="J344" s="93"/>
      <c r="K344" s="93"/>
      <c r="L344" s="93"/>
      <c r="M344" s="93"/>
      <c r="N344" s="93"/>
      <c r="O344" s="93"/>
      <c r="P344" s="93"/>
      <c r="Q344" s="93"/>
      <c r="R344" s="93"/>
      <c r="S344" s="93"/>
      <c r="T344" s="93"/>
      <c r="U344" s="93"/>
      <c r="V344" s="93"/>
      <c r="W344" s="93"/>
      <c r="X344" s="93"/>
      <c r="Y344" s="93"/>
      <c r="Z344" s="93"/>
    </row>
    <row r="345" spans="1:26" x14ac:dyDescent="0.25">
      <c r="A345" s="93"/>
      <c r="B345" s="93"/>
      <c r="C345" s="93"/>
      <c r="D345" s="93"/>
      <c r="E345" s="93"/>
      <c r="F345" s="93"/>
      <c r="G345" s="93"/>
      <c r="H345" s="93"/>
      <c r="I345" s="93"/>
      <c r="J345" s="93"/>
      <c r="K345" s="93"/>
      <c r="L345" s="93"/>
      <c r="M345" s="93"/>
      <c r="N345" s="93"/>
      <c r="O345" s="93"/>
      <c r="P345" s="93"/>
      <c r="Q345" s="93"/>
      <c r="R345" s="93"/>
      <c r="S345" s="93"/>
      <c r="T345" s="93"/>
      <c r="U345" s="93"/>
      <c r="V345" s="93"/>
      <c r="W345" s="93"/>
      <c r="X345" s="93"/>
      <c r="Y345" s="93"/>
      <c r="Z345" s="93"/>
    </row>
    <row r="346" spans="1:26" x14ac:dyDescent="0.25">
      <c r="A346" s="93"/>
      <c r="B346" s="93"/>
      <c r="C346" s="93"/>
      <c r="D346" s="93"/>
      <c r="E346" s="93"/>
      <c r="F346" s="93"/>
      <c r="G346" s="93"/>
      <c r="H346" s="93"/>
      <c r="I346" s="93"/>
      <c r="J346" s="93"/>
      <c r="K346" s="93"/>
      <c r="L346" s="93"/>
      <c r="M346" s="93"/>
      <c r="N346" s="93"/>
      <c r="O346" s="93"/>
      <c r="P346" s="93"/>
      <c r="Q346" s="93"/>
      <c r="R346" s="93"/>
      <c r="S346" s="93"/>
      <c r="T346" s="93"/>
      <c r="U346" s="93"/>
      <c r="V346" s="93"/>
      <c r="W346" s="93"/>
      <c r="X346" s="93"/>
      <c r="Y346" s="93"/>
      <c r="Z346" s="93"/>
    </row>
    <row r="347" spans="1:26" x14ac:dyDescent="0.25">
      <c r="A347" s="93"/>
      <c r="B347" s="93"/>
      <c r="C347" s="93"/>
      <c r="D347" s="93"/>
      <c r="E347" s="93"/>
      <c r="F347" s="93"/>
      <c r="G347" s="93"/>
      <c r="H347" s="93"/>
      <c r="I347" s="93"/>
      <c r="J347" s="93"/>
      <c r="K347" s="93"/>
      <c r="L347" s="93"/>
      <c r="M347" s="93"/>
      <c r="N347" s="93"/>
      <c r="O347" s="93"/>
      <c r="P347" s="93"/>
      <c r="Q347" s="93"/>
      <c r="R347" s="93"/>
      <c r="S347" s="93"/>
      <c r="T347" s="93"/>
      <c r="U347" s="93"/>
      <c r="V347" s="93"/>
      <c r="W347" s="93"/>
      <c r="X347" s="93"/>
      <c r="Y347" s="93"/>
      <c r="Z347" s="93"/>
    </row>
    <row r="348" spans="1:26" x14ac:dyDescent="0.25">
      <c r="A348" s="93"/>
      <c r="B348" s="93"/>
      <c r="C348" s="93"/>
      <c r="D348" s="93"/>
      <c r="E348" s="93"/>
      <c r="F348" s="93"/>
      <c r="G348" s="93"/>
      <c r="H348" s="93"/>
      <c r="I348" s="93"/>
      <c r="J348" s="93"/>
      <c r="K348" s="93"/>
      <c r="L348" s="93"/>
      <c r="M348" s="93"/>
      <c r="N348" s="93"/>
      <c r="O348" s="93"/>
      <c r="P348" s="93"/>
      <c r="Q348" s="93"/>
      <c r="R348" s="93"/>
      <c r="S348" s="93"/>
      <c r="T348" s="93"/>
      <c r="U348" s="93"/>
      <c r="V348" s="93"/>
      <c r="W348" s="93"/>
      <c r="X348" s="93"/>
      <c r="Y348" s="93"/>
      <c r="Z348" s="93"/>
    </row>
    <row r="349" spans="1:26" x14ac:dyDescent="0.25">
      <c r="A349" s="93"/>
      <c r="B349" s="93"/>
      <c r="C349" s="93"/>
      <c r="D349" s="93"/>
      <c r="E349" s="93"/>
      <c r="F349" s="93"/>
      <c r="G349" s="93"/>
      <c r="H349" s="93"/>
      <c r="I349" s="93"/>
      <c r="J349" s="93"/>
      <c r="K349" s="93"/>
      <c r="L349" s="93"/>
      <c r="M349" s="93"/>
      <c r="N349" s="93"/>
      <c r="O349" s="93"/>
      <c r="P349" s="93"/>
      <c r="Q349" s="93"/>
      <c r="R349" s="93"/>
      <c r="S349" s="93"/>
      <c r="T349" s="93"/>
      <c r="U349" s="93"/>
      <c r="V349" s="93"/>
      <c r="W349" s="93"/>
      <c r="X349" s="93"/>
      <c r="Y349" s="93"/>
      <c r="Z349" s="93"/>
    </row>
    <row r="350" spans="1:26" x14ac:dyDescent="0.25">
      <c r="A350" s="93"/>
      <c r="B350" s="93"/>
      <c r="C350" s="93"/>
      <c r="D350" s="93"/>
      <c r="E350" s="93"/>
      <c r="F350" s="93"/>
      <c r="G350" s="93"/>
      <c r="H350" s="93"/>
      <c r="I350" s="93"/>
      <c r="J350" s="93"/>
      <c r="K350" s="93"/>
      <c r="L350" s="93"/>
      <c r="M350" s="93"/>
      <c r="N350" s="93"/>
      <c r="O350" s="93"/>
      <c r="P350" s="93"/>
      <c r="Q350" s="93"/>
      <c r="R350" s="93"/>
      <c r="S350" s="93"/>
      <c r="T350" s="93"/>
      <c r="U350" s="93"/>
      <c r="V350" s="93"/>
      <c r="W350" s="93"/>
      <c r="X350" s="93"/>
      <c r="Y350" s="93"/>
      <c r="Z350" s="93"/>
    </row>
    <row r="351" spans="1:26" x14ac:dyDescent="0.25">
      <c r="A351" s="93"/>
      <c r="B351" s="93"/>
      <c r="C351" s="93"/>
      <c r="D351" s="93"/>
      <c r="E351" s="93"/>
      <c r="F351" s="93"/>
      <c r="G351" s="93"/>
      <c r="H351" s="93"/>
      <c r="I351" s="93"/>
      <c r="J351" s="93"/>
      <c r="K351" s="93"/>
      <c r="L351" s="93"/>
      <c r="M351" s="93"/>
      <c r="N351" s="93"/>
      <c r="O351" s="93"/>
      <c r="P351" s="93"/>
      <c r="Q351" s="93"/>
      <c r="R351" s="93"/>
      <c r="S351" s="93"/>
      <c r="T351" s="93"/>
      <c r="U351" s="93"/>
      <c r="V351" s="93"/>
      <c r="W351" s="93"/>
      <c r="X351" s="93"/>
      <c r="Y351" s="93"/>
      <c r="Z351" s="93"/>
    </row>
    <row r="352" spans="1:26" x14ac:dyDescent="0.25">
      <c r="A352" s="93"/>
      <c r="B352" s="93"/>
      <c r="C352" s="93"/>
      <c r="D352" s="93"/>
      <c r="E352" s="93"/>
      <c r="F352" s="93"/>
      <c r="G352" s="93"/>
      <c r="H352" s="93"/>
      <c r="I352" s="93"/>
      <c r="J352" s="93"/>
      <c r="K352" s="93"/>
      <c r="L352" s="93"/>
      <c r="M352" s="93"/>
      <c r="N352" s="93"/>
      <c r="O352" s="93"/>
      <c r="P352" s="93"/>
      <c r="Q352" s="93"/>
      <c r="R352" s="93"/>
      <c r="S352" s="93"/>
      <c r="T352" s="93"/>
      <c r="U352" s="93"/>
      <c r="V352" s="93"/>
      <c r="W352" s="93"/>
      <c r="X352" s="93"/>
      <c r="Y352" s="93"/>
      <c r="Z352" s="93"/>
    </row>
    <row r="353" spans="1:26" x14ac:dyDescent="0.25">
      <c r="A353" s="93"/>
      <c r="B353" s="93"/>
      <c r="C353" s="93"/>
      <c r="D353" s="93"/>
      <c r="E353" s="93"/>
      <c r="F353" s="93"/>
      <c r="G353" s="93"/>
      <c r="H353" s="93"/>
      <c r="I353" s="93"/>
      <c r="J353" s="93"/>
      <c r="K353" s="93"/>
      <c r="L353" s="93"/>
      <c r="M353" s="93"/>
      <c r="N353" s="93"/>
      <c r="O353" s="93"/>
      <c r="P353" s="93"/>
      <c r="Q353" s="93"/>
      <c r="R353" s="93"/>
      <c r="S353" s="93"/>
      <c r="T353" s="93"/>
      <c r="U353" s="93"/>
      <c r="V353" s="93"/>
      <c r="W353" s="93"/>
      <c r="X353" s="93"/>
      <c r="Y353" s="93"/>
      <c r="Z353" s="93"/>
    </row>
    <row r="354" spans="1:26" x14ac:dyDescent="0.25">
      <c r="A354" s="93"/>
      <c r="B354" s="93"/>
      <c r="C354" s="93"/>
      <c r="D354" s="93"/>
      <c r="E354" s="93"/>
      <c r="F354" s="93"/>
      <c r="G354" s="93"/>
      <c r="H354" s="93"/>
      <c r="I354" s="93"/>
      <c r="J354" s="93"/>
      <c r="K354" s="93"/>
      <c r="L354" s="93"/>
      <c r="M354" s="93"/>
      <c r="N354" s="93"/>
      <c r="O354" s="93"/>
      <c r="P354" s="93"/>
      <c r="Q354" s="93"/>
      <c r="R354" s="93"/>
      <c r="S354" s="93"/>
      <c r="T354" s="93"/>
      <c r="U354" s="93"/>
      <c r="V354" s="93"/>
      <c r="W354" s="93"/>
      <c r="X354" s="93"/>
      <c r="Y354" s="93"/>
      <c r="Z354" s="93"/>
    </row>
    <row r="355" spans="1:26" x14ac:dyDescent="0.25">
      <c r="A355" s="93"/>
      <c r="B355" s="93"/>
      <c r="C355" s="93"/>
      <c r="D355" s="93"/>
      <c r="E355" s="93"/>
      <c r="F355" s="93"/>
      <c r="G355" s="93"/>
      <c r="H355" s="93"/>
      <c r="I355" s="93"/>
      <c r="J355" s="93"/>
      <c r="K355" s="93"/>
      <c r="L355" s="93"/>
      <c r="M355" s="93"/>
      <c r="N355" s="93"/>
      <c r="O355" s="93"/>
      <c r="P355" s="93"/>
      <c r="Q355" s="93"/>
      <c r="R355" s="93"/>
      <c r="S355" s="93"/>
      <c r="T355" s="93"/>
      <c r="U355" s="93"/>
      <c r="V355" s="93"/>
      <c r="W355" s="93"/>
      <c r="X355" s="93"/>
      <c r="Y355" s="93"/>
      <c r="Z355" s="93"/>
    </row>
    <row r="356" spans="1:26" x14ac:dyDescent="0.25">
      <c r="A356" s="93"/>
      <c r="B356" s="93"/>
      <c r="C356" s="93"/>
      <c r="D356" s="93"/>
      <c r="E356" s="93"/>
      <c r="F356" s="93"/>
      <c r="G356" s="93"/>
      <c r="H356" s="93"/>
      <c r="I356" s="93"/>
      <c r="J356" s="93"/>
      <c r="K356" s="93"/>
      <c r="L356" s="93"/>
      <c r="M356" s="93"/>
      <c r="N356" s="93"/>
      <c r="O356" s="93"/>
      <c r="P356" s="93"/>
      <c r="Q356" s="93"/>
      <c r="R356" s="93"/>
      <c r="S356" s="93"/>
      <c r="T356" s="93"/>
      <c r="U356" s="93"/>
      <c r="V356" s="93"/>
      <c r="W356" s="93"/>
      <c r="X356" s="93"/>
      <c r="Y356" s="93"/>
      <c r="Z356" s="93"/>
    </row>
    <row r="357" spans="1:26" x14ac:dyDescent="0.25">
      <c r="A357" s="93"/>
      <c r="B357" s="93"/>
      <c r="C357" s="93"/>
      <c r="D357" s="93"/>
      <c r="E357" s="93"/>
      <c r="F357" s="93"/>
      <c r="G357" s="93"/>
      <c r="H357" s="93"/>
      <c r="I357" s="93"/>
      <c r="J357" s="93"/>
      <c r="K357" s="93"/>
      <c r="L357" s="93"/>
      <c r="M357" s="93"/>
      <c r="N357" s="93"/>
      <c r="O357" s="93"/>
      <c r="P357" s="93"/>
      <c r="Q357" s="93"/>
      <c r="R357" s="93"/>
      <c r="S357" s="93"/>
      <c r="T357" s="93"/>
      <c r="U357" s="93"/>
      <c r="V357" s="93"/>
      <c r="W357" s="93"/>
      <c r="X357" s="93"/>
      <c r="Y357" s="93"/>
      <c r="Z357" s="93"/>
    </row>
    <row r="358" spans="1:26" x14ac:dyDescent="0.25">
      <c r="A358" s="93"/>
      <c r="B358" s="93"/>
      <c r="C358" s="93"/>
      <c r="D358" s="93"/>
      <c r="E358" s="93"/>
      <c r="F358" s="93"/>
      <c r="G358" s="93"/>
      <c r="H358" s="93"/>
      <c r="I358" s="93"/>
      <c r="J358" s="93"/>
      <c r="K358" s="93"/>
      <c r="L358" s="93"/>
      <c r="M358" s="93"/>
      <c r="N358" s="93"/>
      <c r="O358" s="93"/>
      <c r="P358" s="93"/>
      <c r="Q358" s="93"/>
      <c r="R358" s="93"/>
      <c r="S358" s="93"/>
      <c r="T358" s="93"/>
      <c r="U358" s="93"/>
      <c r="V358" s="93"/>
      <c r="W358" s="93"/>
      <c r="X358" s="93"/>
      <c r="Y358" s="93"/>
      <c r="Z358" s="93"/>
    </row>
    <row r="359" spans="1:26" x14ac:dyDescent="0.25">
      <c r="A359" s="93"/>
      <c r="B359" s="93"/>
      <c r="C359" s="93"/>
      <c r="D359" s="93"/>
      <c r="E359" s="93"/>
      <c r="F359" s="93"/>
      <c r="G359" s="93"/>
      <c r="H359" s="93"/>
      <c r="I359" s="93"/>
      <c r="J359" s="93"/>
      <c r="K359" s="93"/>
      <c r="L359" s="93"/>
      <c r="M359" s="93"/>
      <c r="N359" s="93"/>
      <c r="O359" s="93"/>
      <c r="P359" s="93"/>
      <c r="Q359" s="93"/>
      <c r="R359" s="93"/>
      <c r="S359" s="93"/>
      <c r="T359" s="93"/>
      <c r="U359" s="93"/>
      <c r="V359" s="93"/>
      <c r="W359" s="93"/>
      <c r="X359" s="93"/>
      <c r="Y359" s="93"/>
      <c r="Z359" s="93"/>
    </row>
    <row r="360" spans="1:26" x14ac:dyDescent="0.25">
      <c r="A360" s="93"/>
      <c r="B360" s="93"/>
      <c r="C360" s="93"/>
      <c r="D360" s="93"/>
      <c r="E360" s="93"/>
      <c r="F360" s="93"/>
      <c r="G360" s="93"/>
      <c r="H360" s="93"/>
      <c r="I360" s="93"/>
      <c r="J360" s="93"/>
      <c r="K360" s="93"/>
      <c r="L360" s="93"/>
      <c r="M360" s="93"/>
      <c r="N360" s="93"/>
      <c r="O360" s="93"/>
      <c r="P360" s="93"/>
      <c r="Q360" s="93"/>
      <c r="R360" s="93"/>
      <c r="S360" s="93"/>
      <c r="T360" s="93"/>
      <c r="U360" s="93"/>
      <c r="V360" s="93"/>
      <c r="W360" s="93"/>
      <c r="X360" s="93"/>
      <c r="Y360" s="93"/>
      <c r="Z360" s="9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4"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8"/>
  <dimension ref="A1:BS208"/>
  <sheetViews>
    <sheetView zoomScale="80" zoomScaleNormal="80" zoomScaleSheetLayoutView="100" workbookViewId="0">
      <selection activeCell="D114" sqref="D114"/>
    </sheetView>
  </sheetViews>
  <sheetFormatPr defaultColWidth="9.140625" defaultRowHeight="15.75" x14ac:dyDescent="0.2"/>
  <cols>
    <col min="1" max="1" width="61.7109375" style="237" customWidth="1"/>
    <col min="2" max="2" width="18.5703125" style="213" customWidth="1"/>
    <col min="3" max="12" width="16.85546875" style="213" customWidth="1"/>
    <col min="13" max="42" width="16.85546875" style="213" hidden="1" customWidth="1"/>
    <col min="43" max="45" width="16.85546875" style="215" hidden="1" customWidth="1"/>
    <col min="46" max="51" width="16.85546875" style="216" hidden="1" customWidth="1"/>
    <col min="52" max="72" width="0" style="216" hidden="1" customWidth="1"/>
    <col min="73" max="256" width="9.140625" style="216"/>
    <col min="257" max="257" width="61.7109375" style="216" customWidth="1"/>
    <col min="258" max="258" width="18.5703125" style="216" customWidth="1"/>
    <col min="259" max="298" width="16.85546875" style="216" customWidth="1"/>
    <col min="299" max="300" width="18.5703125" style="216" customWidth="1"/>
    <col min="301" max="301" width="21.7109375" style="216" customWidth="1"/>
    <col min="302" max="512" width="9.140625" style="216"/>
    <col min="513" max="513" width="61.7109375" style="216" customWidth="1"/>
    <col min="514" max="514" width="18.5703125" style="216" customWidth="1"/>
    <col min="515" max="554" width="16.85546875" style="216" customWidth="1"/>
    <col min="555" max="556" width="18.5703125" style="216" customWidth="1"/>
    <col min="557" max="557" width="21.7109375" style="216" customWidth="1"/>
    <col min="558" max="768" width="9.140625" style="216"/>
    <col min="769" max="769" width="61.7109375" style="216" customWidth="1"/>
    <col min="770" max="770" width="18.5703125" style="216" customWidth="1"/>
    <col min="771" max="810" width="16.85546875" style="216" customWidth="1"/>
    <col min="811" max="812" width="18.5703125" style="216" customWidth="1"/>
    <col min="813" max="813" width="21.7109375" style="216" customWidth="1"/>
    <col min="814" max="1024" width="9.140625" style="216"/>
    <col min="1025" max="1025" width="61.7109375" style="216" customWidth="1"/>
    <col min="1026" max="1026" width="18.5703125" style="216" customWidth="1"/>
    <col min="1027" max="1066" width="16.85546875" style="216" customWidth="1"/>
    <col min="1067" max="1068" width="18.5703125" style="216" customWidth="1"/>
    <col min="1069" max="1069" width="21.7109375" style="216" customWidth="1"/>
    <col min="1070" max="1280" width="9.140625" style="216"/>
    <col min="1281" max="1281" width="61.7109375" style="216" customWidth="1"/>
    <col min="1282" max="1282" width="18.5703125" style="216" customWidth="1"/>
    <col min="1283" max="1322" width="16.85546875" style="216" customWidth="1"/>
    <col min="1323" max="1324" width="18.5703125" style="216" customWidth="1"/>
    <col min="1325" max="1325" width="21.7109375" style="216" customWidth="1"/>
    <col min="1326" max="1536" width="9.140625" style="216"/>
    <col min="1537" max="1537" width="61.7109375" style="216" customWidth="1"/>
    <col min="1538" max="1538" width="18.5703125" style="216" customWidth="1"/>
    <col min="1539" max="1578" width="16.85546875" style="216" customWidth="1"/>
    <col min="1579" max="1580" width="18.5703125" style="216" customWidth="1"/>
    <col min="1581" max="1581" width="21.7109375" style="216" customWidth="1"/>
    <col min="1582" max="1792" width="9.140625" style="216"/>
    <col min="1793" max="1793" width="61.7109375" style="216" customWidth="1"/>
    <col min="1794" max="1794" width="18.5703125" style="216" customWidth="1"/>
    <col min="1795" max="1834" width="16.85546875" style="216" customWidth="1"/>
    <col min="1835" max="1836" width="18.5703125" style="216" customWidth="1"/>
    <col min="1837" max="1837" width="21.7109375" style="216" customWidth="1"/>
    <col min="1838" max="2048" width="9.140625" style="216"/>
    <col min="2049" max="2049" width="61.7109375" style="216" customWidth="1"/>
    <col min="2050" max="2050" width="18.5703125" style="216" customWidth="1"/>
    <col min="2051" max="2090" width="16.85546875" style="216" customWidth="1"/>
    <col min="2091" max="2092" width="18.5703125" style="216" customWidth="1"/>
    <col min="2093" max="2093" width="21.7109375" style="216" customWidth="1"/>
    <col min="2094" max="2304" width="9.140625" style="216"/>
    <col min="2305" max="2305" width="61.7109375" style="216" customWidth="1"/>
    <col min="2306" max="2306" width="18.5703125" style="216" customWidth="1"/>
    <col min="2307" max="2346" width="16.85546875" style="216" customWidth="1"/>
    <col min="2347" max="2348" width="18.5703125" style="216" customWidth="1"/>
    <col min="2349" max="2349" width="21.7109375" style="216" customWidth="1"/>
    <col min="2350" max="2560" width="9.140625" style="216"/>
    <col min="2561" max="2561" width="61.7109375" style="216" customWidth="1"/>
    <col min="2562" max="2562" width="18.5703125" style="216" customWidth="1"/>
    <col min="2563" max="2602" width="16.85546875" style="216" customWidth="1"/>
    <col min="2603" max="2604" width="18.5703125" style="216" customWidth="1"/>
    <col min="2605" max="2605" width="21.7109375" style="216" customWidth="1"/>
    <col min="2606" max="2816" width="9.140625" style="216"/>
    <col min="2817" max="2817" width="61.7109375" style="216" customWidth="1"/>
    <col min="2818" max="2818" width="18.5703125" style="216" customWidth="1"/>
    <col min="2819" max="2858" width="16.85546875" style="216" customWidth="1"/>
    <col min="2859" max="2860" width="18.5703125" style="216" customWidth="1"/>
    <col min="2861" max="2861" width="21.7109375" style="216" customWidth="1"/>
    <col min="2862" max="3072" width="9.140625" style="216"/>
    <col min="3073" max="3073" width="61.7109375" style="216" customWidth="1"/>
    <col min="3074" max="3074" width="18.5703125" style="216" customWidth="1"/>
    <col min="3075" max="3114" width="16.85546875" style="216" customWidth="1"/>
    <col min="3115" max="3116" width="18.5703125" style="216" customWidth="1"/>
    <col min="3117" max="3117" width="21.7109375" style="216" customWidth="1"/>
    <col min="3118" max="3328" width="9.140625" style="216"/>
    <col min="3329" max="3329" width="61.7109375" style="216" customWidth="1"/>
    <col min="3330" max="3330" width="18.5703125" style="216" customWidth="1"/>
    <col min="3331" max="3370" width="16.85546875" style="216" customWidth="1"/>
    <col min="3371" max="3372" width="18.5703125" style="216" customWidth="1"/>
    <col min="3373" max="3373" width="21.7109375" style="216" customWidth="1"/>
    <col min="3374" max="3584" width="9.140625" style="216"/>
    <col min="3585" max="3585" width="61.7109375" style="216" customWidth="1"/>
    <col min="3586" max="3586" width="18.5703125" style="216" customWidth="1"/>
    <col min="3587" max="3626" width="16.85546875" style="216" customWidth="1"/>
    <col min="3627" max="3628" width="18.5703125" style="216" customWidth="1"/>
    <col min="3629" max="3629" width="21.7109375" style="216" customWidth="1"/>
    <col min="3630" max="3840" width="9.140625" style="216"/>
    <col min="3841" max="3841" width="61.7109375" style="216" customWidth="1"/>
    <col min="3842" max="3842" width="18.5703125" style="216" customWidth="1"/>
    <col min="3843" max="3882" width="16.85546875" style="216" customWidth="1"/>
    <col min="3883" max="3884" width="18.5703125" style="216" customWidth="1"/>
    <col min="3885" max="3885" width="21.7109375" style="216" customWidth="1"/>
    <col min="3886" max="4096" width="9.140625" style="216"/>
    <col min="4097" max="4097" width="61.7109375" style="216" customWidth="1"/>
    <col min="4098" max="4098" width="18.5703125" style="216" customWidth="1"/>
    <col min="4099" max="4138" width="16.85546875" style="216" customWidth="1"/>
    <col min="4139" max="4140" width="18.5703125" style="216" customWidth="1"/>
    <col min="4141" max="4141" width="21.7109375" style="216" customWidth="1"/>
    <col min="4142" max="4352" width="9.140625" style="216"/>
    <col min="4353" max="4353" width="61.7109375" style="216" customWidth="1"/>
    <col min="4354" max="4354" width="18.5703125" style="216" customWidth="1"/>
    <col min="4355" max="4394" width="16.85546875" style="216" customWidth="1"/>
    <col min="4395" max="4396" width="18.5703125" style="216" customWidth="1"/>
    <col min="4397" max="4397" width="21.7109375" style="216" customWidth="1"/>
    <col min="4398" max="4608" width="9.140625" style="216"/>
    <col min="4609" max="4609" width="61.7109375" style="216" customWidth="1"/>
    <col min="4610" max="4610" width="18.5703125" style="216" customWidth="1"/>
    <col min="4611" max="4650" width="16.85546875" style="216" customWidth="1"/>
    <col min="4651" max="4652" width="18.5703125" style="216" customWidth="1"/>
    <col min="4653" max="4653" width="21.7109375" style="216" customWidth="1"/>
    <col min="4654" max="4864" width="9.140625" style="216"/>
    <col min="4865" max="4865" width="61.7109375" style="216" customWidth="1"/>
    <col min="4866" max="4866" width="18.5703125" style="216" customWidth="1"/>
    <col min="4867" max="4906" width="16.85546875" style="216" customWidth="1"/>
    <col min="4907" max="4908" width="18.5703125" style="216" customWidth="1"/>
    <col min="4909" max="4909" width="21.7109375" style="216" customWidth="1"/>
    <col min="4910" max="5120" width="9.140625" style="216"/>
    <col min="5121" max="5121" width="61.7109375" style="216" customWidth="1"/>
    <col min="5122" max="5122" width="18.5703125" style="216" customWidth="1"/>
    <col min="5123" max="5162" width="16.85546875" style="216" customWidth="1"/>
    <col min="5163" max="5164" width="18.5703125" style="216" customWidth="1"/>
    <col min="5165" max="5165" width="21.7109375" style="216" customWidth="1"/>
    <col min="5166" max="5376" width="9.140625" style="216"/>
    <col min="5377" max="5377" width="61.7109375" style="216" customWidth="1"/>
    <col min="5378" max="5378" width="18.5703125" style="216" customWidth="1"/>
    <col min="5379" max="5418" width="16.85546875" style="216" customWidth="1"/>
    <col min="5419" max="5420" width="18.5703125" style="216" customWidth="1"/>
    <col min="5421" max="5421" width="21.7109375" style="216" customWidth="1"/>
    <col min="5422" max="5632" width="9.140625" style="216"/>
    <col min="5633" max="5633" width="61.7109375" style="216" customWidth="1"/>
    <col min="5634" max="5634" width="18.5703125" style="216" customWidth="1"/>
    <col min="5635" max="5674" width="16.85546875" style="216" customWidth="1"/>
    <col min="5675" max="5676" width="18.5703125" style="216" customWidth="1"/>
    <col min="5677" max="5677" width="21.7109375" style="216" customWidth="1"/>
    <col min="5678" max="5888" width="9.140625" style="216"/>
    <col min="5889" max="5889" width="61.7109375" style="216" customWidth="1"/>
    <col min="5890" max="5890" width="18.5703125" style="216" customWidth="1"/>
    <col min="5891" max="5930" width="16.85546875" style="216" customWidth="1"/>
    <col min="5931" max="5932" width="18.5703125" style="216" customWidth="1"/>
    <col min="5933" max="5933" width="21.7109375" style="216" customWidth="1"/>
    <col min="5934" max="6144" width="9.140625" style="216"/>
    <col min="6145" max="6145" width="61.7109375" style="216" customWidth="1"/>
    <col min="6146" max="6146" width="18.5703125" style="216" customWidth="1"/>
    <col min="6147" max="6186" width="16.85546875" style="216" customWidth="1"/>
    <col min="6187" max="6188" width="18.5703125" style="216" customWidth="1"/>
    <col min="6189" max="6189" width="21.7109375" style="216" customWidth="1"/>
    <col min="6190" max="6400" width="9.140625" style="216"/>
    <col min="6401" max="6401" width="61.7109375" style="216" customWidth="1"/>
    <col min="6402" max="6402" width="18.5703125" style="216" customWidth="1"/>
    <col min="6403" max="6442" width="16.85546875" style="216" customWidth="1"/>
    <col min="6443" max="6444" width="18.5703125" style="216" customWidth="1"/>
    <col min="6445" max="6445" width="21.7109375" style="216" customWidth="1"/>
    <col min="6446" max="6656" width="9.140625" style="216"/>
    <col min="6657" max="6657" width="61.7109375" style="216" customWidth="1"/>
    <col min="6658" max="6658" width="18.5703125" style="216" customWidth="1"/>
    <col min="6659" max="6698" width="16.85546875" style="216" customWidth="1"/>
    <col min="6699" max="6700" width="18.5703125" style="216" customWidth="1"/>
    <col min="6701" max="6701" width="21.7109375" style="216" customWidth="1"/>
    <col min="6702" max="6912" width="9.140625" style="216"/>
    <col min="6913" max="6913" width="61.7109375" style="216" customWidth="1"/>
    <col min="6914" max="6914" width="18.5703125" style="216" customWidth="1"/>
    <col min="6915" max="6954" width="16.85546875" style="216" customWidth="1"/>
    <col min="6955" max="6956" width="18.5703125" style="216" customWidth="1"/>
    <col min="6957" max="6957" width="21.7109375" style="216" customWidth="1"/>
    <col min="6958" max="7168" width="9.140625" style="216"/>
    <col min="7169" max="7169" width="61.7109375" style="216" customWidth="1"/>
    <col min="7170" max="7170" width="18.5703125" style="216" customWidth="1"/>
    <col min="7171" max="7210" width="16.85546875" style="216" customWidth="1"/>
    <col min="7211" max="7212" width="18.5703125" style="216" customWidth="1"/>
    <col min="7213" max="7213" width="21.7109375" style="216" customWidth="1"/>
    <col min="7214" max="7424" width="9.140625" style="216"/>
    <col min="7425" max="7425" width="61.7109375" style="216" customWidth="1"/>
    <col min="7426" max="7426" width="18.5703125" style="216" customWidth="1"/>
    <col min="7427" max="7466" width="16.85546875" style="216" customWidth="1"/>
    <col min="7467" max="7468" width="18.5703125" style="216" customWidth="1"/>
    <col min="7469" max="7469" width="21.7109375" style="216" customWidth="1"/>
    <col min="7470" max="7680" width="9.140625" style="216"/>
    <col min="7681" max="7681" width="61.7109375" style="216" customWidth="1"/>
    <col min="7682" max="7682" width="18.5703125" style="216" customWidth="1"/>
    <col min="7683" max="7722" width="16.85546875" style="216" customWidth="1"/>
    <col min="7723" max="7724" width="18.5703125" style="216" customWidth="1"/>
    <col min="7725" max="7725" width="21.7109375" style="216" customWidth="1"/>
    <col min="7726" max="7936" width="9.140625" style="216"/>
    <col min="7937" max="7937" width="61.7109375" style="216" customWidth="1"/>
    <col min="7938" max="7938" width="18.5703125" style="216" customWidth="1"/>
    <col min="7939" max="7978" width="16.85546875" style="216" customWidth="1"/>
    <col min="7979" max="7980" width="18.5703125" style="216" customWidth="1"/>
    <col min="7981" max="7981" width="21.7109375" style="216" customWidth="1"/>
    <col min="7982" max="8192" width="9.140625" style="216"/>
    <col min="8193" max="8193" width="61.7109375" style="216" customWidth="1"/>
    <col min="8194" max="8194" width="18.5703125" style="216" customWidth="1"/>
    <col min="8195" max="8234" width="16.85546875" style="216" customWidth="1"/>
    <col min="8235" max="8236" width="18.5703125" style="216" customWidth="1"/>
    <col min="8237" max="8237" width="21.7109375" style="216" customWidth="1"/>
    <col min="8238" max="8448" width="9.140625" style="216"/>
    <col min="8449" max="8449" width="61.7109375" style="216" customWidth="1"/>
    <col min="8450" max="8450" width="18.5703125" style="216" customWidth="1"/>
    <col min="8451" max="8490" width="16.85546875" style="216" customWidth="1"/>
    <col min="8491" max="8492" width="18.5703125" style="216" customWidth="1"/>
    <col min="8493" max="8493" width="21.7109375" style="216" customWidth="1"/>
    <col min="8494" max="8704" width="9.140625" style="216"/>
    <col min="8705" max="8705" width="61.7109375" style="216" customWidth="1"/>
    <col min="8706" max="8706" width="18.5703125" style="216" customWidth="1"/>
    <col min="8707" max="8746" width="16.85546875" style="216" customWidth="1"/>
    <col min="8747" max="8748" width="18.5703125" style="216" customWidth="1"/>
    <col min="8749" max="8749" width="21.7109375" style="216" customWidth="1"/>
    <col min="8750" max="8960" width="9.140625" style="216"/>
    <col min="8961" max="8961" width="61.7109375" style="216" customWidth="1"/>
    <col min="8962" max="8962" width="18.5703125" style="216" customWidth="1"/>
    <col min="8963" max="9002" width="16.85546875" style="216" customWidth="1"/>
    <col min="9003" max="9004" width="18.5703125" style="216" customWidth="1"/>
    <col min="9005" max="9005" width="21.7109375" style="216" customWidth="1"/>
    <col min="9006" max="9216" width="9.140625" style="216"/>
    <col min="9217" max="9217" width="61.7109375" style="216" customWidth="1"/>
    <col min="9218" max="9218" width="18.5703125" style="216" customWidth="1"/>
    <col min="9219" max="9258" width="16.85546875" style="216" customWidth="1"/>
    <col min="9259" max="9260" width="18.5703125" style="216" customWidth="1"/>
    <col min="9261" max="9261" width="21.7109375" style="216" customWidth="1"/>
    <col min="9262" max="9472" width="9.140625" style="216"/>
    <col min="9473" max="9473" width="61.7109375" style="216" customWidth="1"/>
    <col min="9474" max="9474" width="18.5703125" style="216" customWidth="1"/>
    <col min="9475" max="9514" width="16.85546875" style="216" customWidth="1"/>
    <col min="9515" max="9516" width="18.5703125" style="216" customWidth="1"/>
    <col min="9517" max="9517" width="21.7109375" style="216" customWidth="1"/>
    <col min="9518" max="9728" width="9.140625" style="216"/>
    <col min="9729" max="9729" width="61.7109375" style="216" customWidth="1"/>
    <col min="9730" max="9730" width="18.5703125" style="216" customWidth="1"/>
    <col min="9731" max="9770" width="16.85546875" style="216" customWidth="1"/>
    <col min="9771" max="9772" width="18.5703125" style="216" customWidth="1"/>
    <col min="9773" max="9773" width="21.7109375" style="216" customWidth="1"/>
    <col min="9774" max="9984" width="9.140625" style="216"/>
    <col min="9985" max="9985" width="61.7109375" style="216" customWidth="1"/>
    <col min="9986" max="9986" width="18.5703125" style="216" customWidth="1"/>
    <col min="9987" max="10026" width="16.85546875" style="216" customWidth="1"/>
    <col min="10027" max="10028" width="18.5703125" style="216" customWidth="1"/>
    <col min="10029" max="10029" width="21.7109375" style="216" customWidth="1"/>
    <col min="10030" max="10240" width="9.140625" style="216"/>
    <col min="10241" max="10241" width="61.7109375" style="216" customWidth="1"/>
    <col min="10242" max="10242" width="18.5703125" style="216" customWidth="1"/>
    <col min="10243" max="10282" width="16.85546875" style="216" customWidth="1"/>
    <col min="10283" max="10284" width="18.5703125" style="216" customWidth="1"/>
    <col min="10285" max="10285" width="21.7109375" style="216" customWidth="1"/>
    <col min="10286" max="10496" width="9.140625" style="216"/>
    <col min="10497" max="10497" width="61.7109375" style="216" customWidth="1"/>
    <col min="10498" max="10498" width="18.5703125" style="216" customWidth="1"/>
    <col min="10499" max="10538" width="16.85546875" style="216" customWidth="1"/>
    <col min="10539" max="10540" width="18.5703125" style="216" customWidth="1"/>
    <col min="10541" max="10541" width="21.7109375" style="216" customWidth="1"/>
    <col min="10542" max="10752" width="9.140625" style="216"/>
    <col min="10753" max="10753" width="61.7109375" style="216" customWidth="1"/>
    <col min="10754" max="10754" width="18.5703125" style="216" customWidth="1"/>
    <col min="10755" max="10794" width="16.85546875" style="216" customWidth="1"/>
    <col min="10795" max="10796" width="18.5703125" style="216" customWidth="1"/>
    <col min="10797" max="10797" width="21.7109375" style="216" customWidth="1"/>
    <col min="10798" max="11008" width="9.140625" style="216"/>
    <col min="11009" max="11009" width="61.7109375" style="216" customWidth="1"/>
    <col min="11010" max="11010" width="18.5703125" style="216" customWidth="1"/>
    <col min="11011" max="11050" width="16.85546875" style="216" customWidth="1"/>
    <col min="11051" max="11052" width="18.5703125" style="216" customWidth="1"/>
    <col min="11053" max="11053" width="21.7109375" style="216" customWidth="1"/>
    <col min="11054" max="11264" width="9.140625" style="216"/>
    <col min="11265" max="11265" width="61.7109375" style="216" customWidth="1"/>
    <col min="11266" max="11266" width="18.5703125" style="216" customWidth="1"/>
    <col min="11267" max="11306" width="16.85546875" style="216" customWidth="1"/>
    <col min="11307" max="11308" width="18.5703125" style="216" customWidth="1"/>
    <col min="11309" max="11309" width="21.7109375" style="216" customWidth="1"/>
    <col min="11310" max="11520" width="9.140625" style="216"/>
    <col min="11521" max="11521" width="61.7109375" style="216" customWidth="1"/>
    <col min="11522" max="11522" width="18.5703125" style="216" customWidth="1"/>
    <col min="11523" max="11562" width="16.85546875" style="216" customWidth="1"/>
    <col min="11563" max="11564" width="18.5703125" style="216" customWidth="1"/>
    <col min="11565" max="11565" width="21.7109375" style="216" customWidth="1"/>
    <col min="11566" max="11776" width="9.140625" style="216"/>
    <col min="11777" max="11777" width="61.7109375" style="216" customWidth="1"/>
    <col min="11778" max="11778" width="18.5703125" style="216" customWidth="1"/>
    <col min="11779" max="11818" width="16.85546875" style="216" customWidth="1"/>
    <col min="11819" max="11820" width="18.5703125" style="216" customWidth="1"/>
    <col min="11821" max="11821" width="21.7109375" style="216" customWidth="1"/>
    <col min="11822" max="12032" width="9.140625" style="216"/>
    <col min="12033" max="12033" width="61.7109375" style="216" customWidth="1"/>
    <col min="12034" max="12034" width="18.5703125" style="216" customWidth="1"/>
    <col min="12035" max="12074" width="16.85546875" style="216" customWidth="1"/>
    <col min="12075" max="12076" width="18.5703125" style="216" customWidth="1"/>
    <col min="12077" max="12077" width="21.7109375" style="216" customWidth="1"/>
    <col min="12078" max="12288" width="9.140625" style="216"/>
    <col min="12289" max="12289" width="61.7109375" style="216" customWidth="1"/>
    <col min="12290" max="12290" width="18.5703125" style="216" customWidth="1"/>
    <col min="12291" max="12330" width="16.85546875" style="216" customWidth="1"/>
    <col min="12331" max="12332" width="18.5703125" style="216" customWidth="1"/>
    <col min="12333" max="12333" width="21.7109375" style="216" customWidth="1"/>
    <col min="12334" max="12544" width="9.140625" style="216"/>
    <col min="12545" max="12545" width="61.7109375" style="216" customWidth="1"/>
    <col min="12546" max="12546" width="18.5703125" style="216" customWidth="1"/>
    <col min="12547" max="12586" width="16.85546875" style="216" customWidth="1"/>
    <col min="12587" max="12588" width="18.5703125" style="216" customWidth="1"/>
    <col min="12589" max="12589" width="21.7109375" style="216" customWidth="1"/>
    <col min="12590" max="12800" width="9.140625" style="216"/>
    <col min="12801" max="12801" width="61.7109375" style="216" customWidth="1"/>
    <col min="12802" max="12802" width="18.5703125" style="216" customWidth="1"/>
    <col min="12803" max="12842" width="16.85546875" style="216" customWidth="1"/>
    <col min="12843" max="12844" width="18.5703125" style="216" customWidth="1"/>
    <col min="12845" max="12845" width="21.7109375" style="216" customWidth="1"/>
    <col min="12846" max="13056" width="9.140625" style="216"/>
    <col min="13057" max="13057" width="61.7109375" style="216" customWidth="1"/>
    <col min="13058" max="13058" width="18.5703125" style="216" customWidth="1"/>
    <col min="13059" max="13098" width="16.85546875" style="216" customWidth="1"/>
    <col min="13099" max="13100" width="18.5703125" style="216" customWidth="1"/>
    <col min="13101" max="13101" width="21.7109375" style="216" customWidth="1"/>
    <col min="13102" max="13312" width="9.140625" style="216"/>
    <col min="13313" max="13313" width="61.7109375" style="216" customWidth="1"/>
    <col min="13314" max="13314" width="18.5703125" style="216" customWidth="1"/>
    <col min="13315" max="13354" width="16.85546875" style="216" customWidth="1"/>
    <col min="13355" max="13356" width="18.5703125" style="216" customWidth="1"/>
    <col min="13357" max="13357" width="21.7109375" style="216" customWidth="1"/>
    <col min="13358" max="13568" width="9.140625" style="216"/>
    <col min="13569" max="13569" width="61.7109375" style="216" customWidth="1"/>
    <col min="13570" max="13570" width="18.5703125" style="216" customWidth="1"/>
    <col min="13571" max="13610" width="16.85546875" style="216" customWidth="1"/>
    <col min="13611" max="13612" width="18.5703125" style="216" customWidth="1"/>
    <col min="13613" max="13613" width="21.7109375" style="216" customWidth="1"/>
    <col min="13614" max="13824" width="9.140625" style="216"/>
    <col min="13825" max="13825" width="61.7109375" style="216" customWidth="1"/>
    <col min="13826" max="13826" width="18.5703125" style="216" customWidth="1"/>
    <col min="13827" max="13866" width="16.85546875" style="216" customWidth="1"/>
    <col min="13867" max="13868" width="18.5703125" style="216" customWidth="1"/>
    <col min="13869" max="13869" width="21.7109375" style="216" customWidth="1"/>
    <col min="13870" max="14080" width="9.140625" style="216"/>
    <col min="14081" max="14081" width="61.7109375" style="216" customWidth="1"/>
    <col min="14082" max="14082" width="18.5703125" style="216" customWidth="1"/>
    <col min="14083" max="14122" width="16.85546875" style="216" customWidth="1"/>
    <col min="14123" max="14124" width="18.5703125" style="216" customWidth="1"/>
    <col min="14125" max="14125" width="21.7109375" style="216" customWidth="1"/>
    <col min="14126" max="14336" width="9.140625" style="216"/>
    <col min="14337" max="14337" width="61.7109375" style="216" customWidth="1"/>
    <col min="14338" max="14338" width="18.5703125" style="216" customWidth="1"/>
    <col min="14339" max="14378" width="16.85546875" style="216" customWidth="1"/>
    <col min="14379" max="14380" width="18.5703125" style="216" customWidth="1"/>
    <col min="14381" max="14381" width="21.7109375" style="216" customWidth="1"/>
    <col min="14382" max="14592" width="9.140625" style="216"/>
    <col min="14593" max="14593" width="61.7109375" style="216" customWidth="1"/>
    <col min="14594" max="14594" width="18.5703125" style="216" customWidth="1"/>
    <col min="14595" max="14634" width="16.85546875" style="216" customWidth="1"/>
    <col min="14635" max="14636" width="18.5703125" style="216" customWidth="1"/>
    <col min="14637" max="14637" width="21.7109375" style="216" customWidth="1"/>
    <col min="14638" max="14848" width="9.140625" style="216"/>
    <col min="14849" max="14849" width="61.7109375" style="216" customWidth="1"/>
    <col min="14850" max="14850" width="18.5703125" style="216" customWidth="1"/>
    <col min="14851" max="14890" width="16.85546875" style="216" customWidth="1"/>
    <col min="14891" max="14892" width="18.5703125" style="216" customWidth="1"/>
    <col min="14893" max="14893" width="21.7109375" style="216" customWidth="1"/>
    <col min="14894" max="15104" width="9.140625" style="216"/>
    <col min="15105" max="15105" width="61.7109375" style="216" customWidth="1"/>
    <col min="15106" max="15106" width="18.5703125" style="216" customWidth="1"/>
    <col min="15107" max="15146" width="16.85546875" style="216" customWidth="1"/>
    <col min="15147" max="15148" width="18.5703125" style="216" customWidth="1"/>
    <col min="15149" max="15149" width="21.7109375" style="216" customWidth="1"/>
    <col min="15150" max="15360" width="9.140625" style="216"/>
    <col min="15361" max="15361" width="61.7109375" style="216" customWidth="1"/>
    <col min="15362" max="15362" width="18.5703125" style="216" customWidth="1"/>
    <col min="15363" max="15402" width="16.85546875" style="216" customWidth="1"/>
    <col min="15403" max="15404" width="18.5703125" style="216" customWidth="1"/>
    <col min="15405" max="15405" width="21.7109375" style="216" customWidth="1"/>
    <col min="15406" max="15616" width="9.140625" style="216"/>
    <col min="15617" max="15617" width="61.7109375" style="216" customWidth="1"/>
    <col min="15618" max="15618" width="18.5703125" style="216" customWidth="1"/>
    <col min="15619" max="15658" width="16.85546875" style="216" customWidth="1"/>
    <col min="15659" max="15660" width="18.5703125" style="216" customWidth="1"/>
    <col min="15661" max="15661" width="21.7109375" style="216" customWidth="1"/>
    <col min="15662" max="15872" width="9.140625" style="216"/>
    <col min="15873" max="15873" width="61.7109375" style="216" customWidth="1"/>
    <col min="15874" max="15874" width="18.5703125" style="216" customWidth="1"/>
    <col min="15875" max="15914" width="16.85546875" style="216" customWidth="1"/>
    <col min="15915" max="15916" width="18.5703125" style="216" customWidth="1"/>
    <col min="15917" max="15917" width="21.7109375" style="216" customWidth="1"/>
    <col min="15918" max="16128" width="9.140625" style="216"/>
    <col min="16129" max="16129" width="61.7109375" style="216" customWidth="1"/>
    <col min="16130" max="16130" width="18.5703125" style="216" customWidth="1"/>
    <col min="16131" max="16170" width="16.85546875" style="216" customWidth="1"/>
    <col min="16171" max="16172" width="18.5703125" style="216" customWidth="1"/>
    <col min="16173" max="16173" width="21.7109375" style="216" customWidth="1"/>
    <col min="16174" max="16384" width="9.140625" style="216"/>
  </cols>
  <sheetData>
    <row r="1" spans="1:44" ht="18.75" x14ac:dyDescent="0.2">
      <c r="A1" s="2"/>
      <c r="B1" s="212"/>
      <c r="C1" s="212"/>
      <c r="D1" s="212"/>
      <c r="G1" s="212"/>
      <c r="H1" s="4" t="s">
        <v>66</v>
      </c>
      <c r="I1" s="214"/>
      <c r="J1" s="214"/>
      <c r="K1" s="4"/>
      <c r="L1" s="212"/>
      <c r="M1" s="212"/>
      <c r="N1" s="212"/>
      <c r="O1" s="212"/>
      <c r="P1" s="212"/>
      <c r="Q1" s="212"/>
      <c r="R1" s="212"/>
      <c r="S1" s="212"/>
      <c r="T1" s="212"/>
      <c r="U1" s="212"/>
      <c r="V1" s="212"/>
      <c r="W1" s="212"/>
      <c r="X1" s="212"/>
      <c r="Y1" s="212"/>
      <c r="Z1" s="212"/>
      <c r="AA1" s="212"/>
      <c r="AB1" s="212"/>
      <c r="AC1" s="212"/>
      <c r="AD1" s="212"/>
      <c r="AE1" s="212"/>
      <c r="AF1" s="212"/>
      <c r="AG1" s="212"/>
      <c r="AH1" s="212"/>
      <c r="AI1" s="212"/>
      <c r="AJ1" s="212"/>
      <c r="AK1" s="212"/>
      <c r="AL1" s="212"/>
      <c r="AM1" s="212"/>
      <c r="AN1" s="212"/>
      <c r="AO1" s="212"/>
      <c r="AP1" s="212"/>
    </row>
    <row r="2" spans="1:44" ht="18.75" x14ac:dyDescent="0.3">
      <c r="A2" s="2"/>
      <c r="B2" s="212"/>
      <c r="C2" s="212"/>
      <c r="D2" s="212"/>
      <c r="E2" s="216"/>
      <c r="F2" s="216"/>
      <c r="G2" s="212"/>
      <c r="H2" s="1" t="s">
        <v>8</v>
      </c>
      <c r="I2" s="214"/>
      <c r="J2" s="214"/>
      <c r="K2" s="1"/>
      <c r="L2" s="212"/>
      <c r="M2" s="212"/>
      <c r="N2" s="212"/>
      <c r="O2" s="212"/>
      <c r="P2" s="212"/>
      <c r="Q2" s="212"/>
      <c r="R2" s="212"/>
      <c r="S2" s="212"/>
      <c r="T2" s="212"/>
      <c r="U2" s="212"/>
      <c r="V2" s="212"/>
      <c r="W2" s="212"/>
      <c r="X2" s="212"/>
      <c r="Y2" s="212"/>
      <c r="Z2" s="212"/>
      <c r="AA2" s="212"/>
      <c r="AB2" s="212"/>
      <c r="AC2" s="212"/>
      <c r="AD2" s="212"/>
      <c r="AE2" s="212"/>
      <c r="AF2" s="212"/>
      <c r="AG2" s="212"/>
      <c r="AH2" s="212"/>
      <c r="AI2" s="212"/>
      <c r="AJ2" s="212"/>
      <c r="AK2" s="212"/>
      <c r="AL2" s="212"/>
      <c r="AM2" s="212"/>
      <c r="AN2" s="212"/>
      <c r="AO2" s="212"/>
      <c r="AP2" s="212"/>
      <c r="AQ2" s="217"/>
      <c r="AR2" s="217"/>
    </row>
    <row r="3" spans="1:44" ht="18.75" x14ac:dyDescent="0.3">
      <c r="A3" s="218"/>
      <c r="B3" s="212"/>
      <c r="C3" s="212"/>
      <c r="D3" s="212"/>
      <c r="E3" s="216"/>
      <c r="F3" s="216"/>
      <c r="G3" s="212"/>
      <c r="H3" s="1" t="s">
        <v>256</v>
      </c>
      <c r="I3" s="214"/>
      <c r="J3" s="214"/>
      <c r="K3" s="1"/>
      <c r="L3" s="212"/>
      <c r="M3" s="212"/>
      <c r="N3" s="212"/>
      <c r="O3" s="212"/>
      <c r="P3" s="212"/>
      <c r="Q3" s="212"/>
      <c r="R3" s="212"/>
      <c r="S3" s="212"/>
      <c r="T3" s="212"/>
      <c r="U3" s="212"/>
      <c r="V3" s="212"/>
      <c r="W3" s="212"/>
      <c r="X3" s="212"/>
      <c r="Y3" s="212"/>
      <c r="Z3" s="212"/>
      <c r="AA3" s="212"/>
      <c r="AB3" s="212"/>
      <c r="AC3" s="212"/>
      <c r="AD3" s="212"/>
      <c r="AE3" s="212"/>
      <c r="AF3" s="212"/>
      <c r="AG3" s="212"/>
      <c r="AH3" s="212"/>
      <c r="AI3" s="212"/>
      <c r="AJ3" s="212"/>
      <c r="AK3" s="212"/>
      <c r="AL3" s="212"/>
      <c r="AM3" s="212"/>
      <c r="AN3" s="212"/>
      <c r="AO3" s="212"/>
      <c r="AP3" s="212"/>
      <c r="AQ3" s="217"/>
      <c r="AR3" s="217"/>
    </row>
    <row r="4" spans="1:44" ht="18.75" x14ac:dyDescent="0.3">
      <c r="A4" s="218"/>
      <c r="B4" s="212"/>
      <c r="C4" s="212"/>
      <c r="D4" s="212"/>
      <c r="E4" s="212"/>
      <c r="F4" s="212"/>
      <c r="G4" s="212"/>
      <c r="H4" s="212"/>
      <c r="I4" s="214"/>
      <c r="J4" s="214"/>
      <c r="K4" s="1"/>
      <c r="L4" s="212"/>
      <c r="M4" s="212"/>
      <c r="N4" s="212"/>
      <c r="O4" s="212"/>
      <c r="P4" s="212"/>
      <c r="Q4" s="212"/>
      <c r="R4" s="212"/>
      <c r="S4" s="212"/>
      <c r="T4" s="212"/>
      <c r="U4" s="212"/>
      <c r="V4" s="212"/>
      <c r="W4" s="212"/>
      <c r="X4" s="212"/>
      <c r="Y4" s="212"/>
      <c r="Z4" s="212"/>
      <c r="AA4" s="212"/>
      <c r="AB4" s="212"/>
      <c r="AC4" s="212"/>
      <c r="AD4" s="212"/>
      <c r="AE4" s="212"/>
      <c r="AF4" s="212"/>
      <c r="AG4" s="212"/>
      <c r="AH4" s="212"/>
      <c r="AI4" s="212"/>
      <c r="AJ4" s="212"/>
      <c r="AK4" s="212"/>
      <c r="AL4" s="212"/>
      <c r="AM4" s="212"/>
      <c r="AN4" s="212"/>
      <c r="AO4" s="212"/>
      <c r="AP4" s="212"/>
      <c r="AQ4" s="219"/>
      <c r="AR4" s="219"/>
    </row>
    <row r="5" spans="1:44" x14ac:dyDescent="0.2">
      <c r="A5" s="511" t="str">
        <f>'1. паспорт местоположение'!A5:C5</f>
        <v>Год раскрытия информации: 2026 год</v>
      </c>
      <c r="B5" s="511"/>
      <c r="C5" s="511"/>
      <c r="D5" s="511"/>
      <c r="E5" s="511"/>
      <c r="F5" s="511"/>
      <c r="G5" s="511"/>
      <c r="H5" s="511"/>
      <c r="I5" s="220"/>
      <c r="J5" s="220"/>
      <c r="K5" s="220"/>
      <c r="L5" s="220"/>
      <c r="M5" s="220"/>
      <c r="N5" s="220"/>
      <c r="O5" s="220"/>
      <c r="P5" s="220"/>
      <c r="Q5" s="220"/>
      <c r="R5" s="220"/>
      <c r="S5" s="220"/>
      <c r="T5" s="220"/>
      <c r="U5" s="220"/>
      <c r="V5" s="220"/>
      <c r="W5" s="220"/>
      <c r="X5" s="220"/>
      <c r="Y5" s="220"/>
      <c r="Z5" s="220"/>
      <c r="AA5" s="220"/>
      <c r="AB5" s="220"/>
      <c r="AC5" s="220"/>
      <c r="AD5" s="220"/>
      <c r="AE5" s="220"/>
      <c r="AF5" s="220"/>
      <c r="AG5" s="220"/>
      <c r="AH5" s="220"/>
      <c r="AI5" s="220"/>
      <c r="AJ5" s="220"/>
      <c r="AK5" s="220"/>
      <c r="AL5" s="220"/>
      <c r="AM5" s="220"/>
      <c r="AN5" s="220"/>
      <c r="AO5" s="220"/>
      <c r="AP5" s="220"/>
      <c r="AQ5" s="221"/>
      <c r="AR5" s="221"/>
    </row>
    <row r="6" spans="1:44" ht="18.75" x14ac:dyDescent="0.3">
      <c r="A6" s="218"/>
      <c r="B6" s="212"/>
      <c r="C6" s="212"/>
      <c r="D6" s="212"/>
      <c r="E6" s="212"/>
      <c r="F6" s="212"/>
      <c r="G6" s="212"/>
      <c r="H6" s="212"/>
      <c r="I6" s="214"/>
      <c r="J6" s="214"/>
      <c r="K6" s="1"/>
      <c r="L6" s="212"/>
      <c r="M6" s="212"/>
      <c r="N6" s="212"/>
      <c r="O6" s="212"/>
      <c r="P6" s="212"/>
      <c r="Q6" s="212"/>
      <c r="R6" s="212"/>
      <c r="S6" s="212"/>
      <c r="T6" s="212"/>
      <c r="U6" s="212"/>
      <c r="V6" s="212"/>
      <c r="W6" s="212"/>
      <c r="X6" s="212"/>
      <c r="Y6" s="212"/>
      <c r="Z6" s="212"/>
      <c r="AA6" s="212"/>
      <c r="AB6" s="212"/>
      <c r="AC6" s="212"/>
      <c r="AD6" s="212"/>
      <c r="AE6" s="212"/>
      <c r="AF6" s="212"/>
      <c r="AG6" s="212"/>
      <c r="AH6" s="212"/>
      <c r="AI6" s="212"/>
      <c r="AJ6" s="212"/>
      <c r="AK6" s="212"/>
      <c r="AL6" s="212"/>
      <c r="AM6" s="212"/>
      <c r="AN6" s="212"/>
      <c r="AO6" s="212"/>
      <c r="AP6" s="212"/>
      <c r="AQ6" s="219"/>
      <c r="AR6" s="219"/>
    </row>
    <row r="7" spans="1:44" ht="18.75" x14ac:dyDescent="0.2">
      <c r="A7" s="512" t="s">
        <v>7</v>
      </c>
      <c r="B7" s="512"/>
      <c r="C7" s="512"/>
      <c r="D7" s="512"/>
      <c r="E7" s="512"/>
      <c r="F7" s="512"/>
      <c r="G7" s="512"/>
      <c r="H7" s="512"/>
      <c r="I7" s="222"/>
      <c r="J7" s="222"/>
      <c r="K7" s="222"/>
      <c r="L7" s="222"/>
      <c r="M7" s="222"/>
      <c r="N7" s="222"/>
      <c r="O7" s="222"/>
      <c r="P7" s="222"/>
      <c r="Q7" s="222"/>
      <c r="R7" s="222"/>
      <c r="S7" s="222"/>
      <c r="T7" s="222"/>
      <c r="U7" s="222"/>
      <c r="V7" s="222"/>
      <c r="W7" s="222"/>
      <c r="X7" s="222"/>
      <c r="Y7" s="222"/>
      <c r="Z7" s="222"/>
      <c r="AA7" s="222"/>
      <c r="AB7" s="222"/>
      <c r="AC7" s="222"/>
      <c r="AD7" s="222"/>
      <c r="AE7" s="222"/>
      <c r="AF7" s="222"/>
      <c r="AG7" s="222"/>
      <c r="AH7" s="222"/>
      <c r="AI7" s="222"/>
      <c r="AJ7" s="222"/>
      <c r="AK7" s="222"/>
      <c r="AL7" s="222"/>
      <c r="AM7" s="222"/>
      <c r="AN7" s="222"/>
      <c r="AO7" s="222"/>
      <c r="AP7" s="222"/>
      <c r="AQ7" s="223"/>
      <c r="AR7" s="223"/>
    </row>
    <row r="8" spans="1:44" ht="18.75" x14ac:dyDescent="0.2">
      <c r="A8" s="391"/>
      <c r="B8" s="391"/>
      <c r="C8" s="391"/>
      <c r="D8" s="391"/>
      <c r="E8" s="391"/>
      <c r="F8" s="391"/>
      <c r="G8" s="391"/>
      <c r="H8" s="391"/>
      <c r="I8" s="391"/>
      <c r="J8" s="391"/>
      <c r="K8" s="391"/>
      <c r="L8" s="222"/>
      <c r="M8" s="222"/>
      <c r="N8" s="222"/>
      <c r="O8" s="222"/>
      <c r="P8" s="222"/>
      <c r="Q8" s="222"/>
      <c r="R8" s="222"/>
      <c r="S8" s="222"/>
      <c r="T8" s="222"/>
      <c r="U8" s="222"/>
      <c r="V8" s="222"/>
      <c r="W8" s="222"/>
      <c r="X8" s="222"/>
      <c r="Y8" s="222"/>
      <c r="Z8" s="212"/>
      <c r="AA8" s="212"/>
      <c r="AB8" s="212"/>
      <c r="AC8" s="212"/>
      <c r="AD8" s="212"/>
      <c r="AE8" s="212"/>
      <c r="AF8" s="212"/>
      <c r="AG8" s="212"/>
      <c r="AH8" s="212"/>
      <c r="AI8" s="212"/>
      <c r="AJ8" s="212"/>
      <c r="AK8" s="212"/>
      <c r="AL8" s="212"/>
      <c r="AM8" s="212"/>
      <c r="AN8" s="212"/>
      <c r="AO8" s="212"/>
      <c r="AP8" s="212"/>
      <c r="AQ8" s="219"/>
      <c r="AR8" s="219"/>
    </row>
    <row r="9" spans="1:44" ht="18.75" x14ac:dyDescent="0.2">
      <c r="A9" s="505" t="str">
        <f>'1. паспорт местоположение'!A9:C9</f>
        <v>Акционерное общество "Россети Янтарь" ДЗО  ПАО "Россети"</v>
      </c>
      <c r="B9" s="505"/>
      <c r="C9" s="505"/>
      <c r="D9" s="505"/>
      <c r="E9" s="505"/>
      <c r="F9" s="505"/>
      <c r="G9" s="505"/>
      <c r="H9" s="505"/>
      <c r="I9" s="224"/>
      <c r="J9" s="224"/>
      <c r="K9" s="224"/>
      <c r="L9" s="224"/>
      <c r="M9" s="224"/>
      <c r="N9" s="224"/>
      <c r="O9" s="224"/>
      <c r="P9" s="224"/>
      <c r="Q9" s="224"/>
      <c r="R9" s="224"/>
      <c r="S9" s="224"/>
      <c r="T9" s="224"/>
      <c r="U9" s="224"/>
      <c r="V9" s="224"/>
      <c r="W9" s="224"/>
      <c r="X9" s="224"/>
      <c r="Y9" s="224"/>
      <c r="Z9" s="224"/>
      <c r="AA9" s="224"/>
      <c r="AB9" s="224"/>
      <c r="AC9" s="224"/>
      <c r="AD9" s="224"/>
      <c r="AE9" s="224"/>
      <c r="AF9" s="224"/>
      <c r="AG9" s="224"/>
      <c r="AH9" s="224"/>
      <c r="AI9" s="224"/>
      <c r="AJ9" s="224"/>
      <c r="AK9" s="224"/>
      <c r="AL9" s="224"/>
      <c r="AM9" s="224"/>
      <c r="AN9" s="224"/>
      <c r="AO9" s="224"/>
      <c r="AP9" s="224"/>
      <c r="AQ9" s="225"/>
      <c r="AR9" s="225"/>
    </row>
    <row r="10" spans="1:44" x14ac:dyDescent="0.2">
      <c r="A10" s="502" t="s">
        <v>6</v>
      </c>
      <c r="B10" s="502"/>
      <c r="C10" s="502"/>
      <c r="D10" s="502"/>
      <c r="E10" s="502"/>
      <c r="F10" s="502"/>
      <c r="G10" s="502"/>
      <c r="H10" s="502"/>
      <c r="I10" s="226"/>
      <c r="J10" s="226"/>
      <c r="K10" s="226"/>
      <c r="L10" s="226"/>
      <c r="M10" s="226"/>
      <c r="N10" s="226"/>
      <c r="O10" s="226"/>
      <c r="P10" s="226"/>
      <c r="Q10" s="226"/>
      <c r="R10" s="226"/>
      <c r="S10" s="226"/>
      <c r="T10" s="226"/>
      <c r="U10" s="226"/>
      <c r="V10" s="226"/>
      <c r="W10" s="226"/>
      <c r="X10" s="226"/>
      <c r="Y10" s="226"/>
      <c r="Z10" s="226"/>
      <c r="AA10" s="226"/>
      <c r="AB10" s="226"/>
      <c r="AC10" s="226"/>
      <c r="AD10" s="226"/>
      <c r="AE10" s="226"/>
      <c r="AF10" s="226"/>
      <c r="AG10" s="226"/>
      <c r="AH10" s="226"/>
      <c r="AI10" s="226"/>
      <c r="AJ10" s="226"/>
      <c r="AK10" s="226"/>
      <c r="AL10" s="226"/>
      <c r="AM10" s="226"/>
      <c r="AN10" s="226"/>
      <c r="AO10" s="226"/>
      <c r="AP10" s="226"/>
      <c r="AQ10" s="227"/>
      <c r="AR10" s="227"/>
    </row>
    <row r="11" spans="1:44" ht="18.75" x14ac:dyDescent="0.2">
      <c r="A11" s="391"/>
      <c r="B11" s="391"/>
      <c r="C11" s="391"/>
      <c r="D11" s="391"/>
      <c r="E11" s="391"/>
      <c r="F11" s="391"/>
      <c r="G11" s="391"/>
      <c r="H11" s="391"/>
      <c r="I11" s="391"/>
      <c r="J11" s="391"/>
      <c r="K11" s="391"/>
      <c r="L11" s="222"/>
      <c r="M11" s="222"/>
      <c r="N11" s="222"/>
      <c r="O11" s="222"/>
      <c r="P11" s="222"/>
      <c r="Q11" s="222"/>
      <c r="R11" s="222"/>
      <c r="S11" s="222"/>
      <c r="T11" s="222"/>
      <c r="U11" s="222"/>
      <c r="V11" s="222"/>
      <c r="W11" s="222"/>
      <c r="X11" s="222"/>
      <c r="Y11" s="222"/>
      <c r="Z11" s="212"/>
      <c r="AA11" s="212"/>
      <c r="AB11" s="212"/>
      <c r="AC11" s="212"/>
      <c r="AD11" s="212"/>
      <c r="AE11" s="212"/>
      <c r="AF11" s="212"/>
      <c r="AG11" s="212"/>
      <c r="AH11" s="212"/>
      <c r="AI11" s="212"/>
      <c r="AJ11" s="212"/>
      <c r="AK11" s="212"/>
      <c r="AL11" s="212"/>
      <c r="AM11" s="212"/>
      <c r="AN11" s="212"/>
      <c r="AO11" s="212"/>
      <c r="AP11" s="212"/>
      <c r="AQ11" s="219"/>
      <c r="AR11" s="219"/>
    </row>
    <row r="12" spans="1:44" ht="18.75" x14ac:dyDescent="0.2">
      <c r="A12" s="505" t="str">
        <f>'1. паспорт местоположение'!A12:C12</f>
        <v>P_24-1245</v>
      </c>
      <c r="B12" s="505"/>
      <c r="C12" s="505"/>
      <c r="D12" s="505"/>
      <c r="E12" s="505"/>
      <c r="F12" s="505"/>
      <c r="G12" s="505"/>
      <c r="H12" s="505"/>
      <c r="I12" s="224"/>
      <c r="J12" s="224"/>
      <c r="K12" s="224"/>
      <c r="L12" s="224"/>
      <c r="M12" s="224"/>
      <c r="N12" s="224"/>
      <c r="O12" s="224"/>
      <c r="P12" s="224"/>
      <c r="Q12" s="224"/>
      <c r="R12" s="224"/>
      <c r="S12" s="224"/>
      <c r="T12" s="224"/>
      <c r="U12" s="224"/>
      <c r="V12" s="224"/>
      <c r="W12" s="224"/>
      <c r="X12" s="224"/>
      <c r="Y12" s="224"/>
      <c r="Z12" s="224"/>
      <c r="AA12" s="224"/>
      <c r="AB12" s="224"/>
      <c r="AC12" s="224"/>
      <c r="AD12" s="224"/>
      <c r="AE12" s="224"/>
      <c r="AF12" s="224"/>
      <c r="AG12" s="224"/>
      <c r="AH12" s="224"/>
      <c r="AI12" s="224"/>
      <c r="AJ12" s="224"/>
      <c r="AK12" s="224"/>
      <c r="AL12" s="224"/>
      <c r="AM12" s="224"/>
      <c r="AN12" s="224"/>
      <c r="AO12" s="224"/>
      <c r="AP12" s="224"/>
      <c r="AQ12" s="225"/>
      <c r="AR12" s="225"/>
    </row>
    <row r="13" spans="1:44" x14ac:dyDescent="0.2">
      <c r="A13" s="502" t="s">
        <v>5</v>
      </c>
      <c r="B13" s="502"/>
      <c r="C13" s="502"/>
      <c r="D13" s="502"/>
      <c r="E13" s="502"/>
      <c r="F13" s="502"/>
      <c r="G13" s="502"/>
      <c r="H13" s="502"/>
      <c r="I13" s="226"/>
      <c r="J13" s="226"/>
      <c r="K13" s="226"/>
      <c r="L13" s="226"/>
      <c r="M13" s="226"/>
      <c r="N13" s="226"/>
      <c r="O13" s="226"/>
      <c r="P13" s="226"/>
      <c r="Q13" s="226"/>
      <c r="R13" s="226"/>
      <c r="S13" s="226"/>
      <c r="T13" s="226"/>
      <c r="U13" s="226"/>
      <c r="V13" s="226"/>
      <c r="W13" s="226"/>
      <c r="X13" s="226"/>
      <c r="Y13" s="226"/>
      <c r="Z13" s="226"/>
      <c r="AA13" s="226"/>
      <c r="AB13" s="226"/>
      <c r="AC13" s="226"/>
      <c r="AD13" s="226"/>
      <c r="AE13" s="226"/>
      <c r="AF13" s="226"/>
      <c r="AG13" s="226"/>
      <c r="AH13" s="226"/>
      <c r="AI13" s="226"/>
      <c r="AJ13" s="226"/>
      <c r="AK13" s="226"/>
      <c r="AL13" s="226"/>
      <c r="AM13" s="226"/>
      <c r="AN13" s="226"/>
      <c r="AO13" s="226"/>
      <c r="AP13" s="226"/>
      <c r="AQ13" s="227"/>
      <c r="AR13" s="227"/>
    </row>
    <row r="14" spans="1:44" ht="18.75" x14ac:dyDescent="0.2">
      <c r="A14" s="392"/>
      <c r="B14" s="392"/>
      <c r="C14" s="392"/>
      <c r="D14" s="392"/>
      <c r="E14" s="392"/>
      <c r="F14" s="392"/>
      <c r="G14" s="392"/>
      <c r="H14" s="392"/>
      <c r="I14" s="392"/>
      <c r="J14" s="392"/>
      <c r="K14" s="392"/>
      <c r="L14" s="392"/>
      <c r="M14" s="392"/>
      <c r="N14" s="392"/>
      <c r="O14" s="392"/>
      <c r="P14" s="392"/>
      <c r="Q14" s="392"/>
      <c r="R14" s="392"/>
      <c r="S14" s="392"/>
      <c r="T14" s="392"/>
      <c r="U14" s="392"/>
      <c r="V14" s="392"/>
      <c r="W14" s="392"/>
      <c r="X14" s="392"/>
      <c r="Y14" s="392"/>
      <c r="Z14" s="228"/>
      <c r="AA14" s="228"/>
      <c r="AB14" s="228"/>
      <c r="AC14" s="228"/>
      <c r="AD14" s="228"/>
      <c r="AE14" s="228"/>
      <c r="AF14" s="228"/>
      <c r="AG14" s="228"/>
      <c r="AH14" s="228"/>
      <c r="AI14" s="228"/>
      <c r="AJ14" s="228"/>
      <c r="AK14" s="228"/>
      <c r="AL14" s="228"/>
      <c r="AM14" s="228"/>
      <c r="AN14" s="228"/>
      <c r="AO14" s="228"/>
      <c r="AP14" s="228"/>
      <c r="AQ14" s="229"/>
      <c r="AR14" s="229"/>
    </row>
    <row r="15" spans="1:44" ht="18.75" x14ac:dyDescent="0.2">
      <c r="A15" s="503" t="str">
        <f>'1. паспорт местоположение'!A15:C15</f>
        <v>Строительство ТП 15/0,4 кВ, ЛЭП 15 кВ от ВЛ 15 кВ № 15-188 (инв.5115269), ЛЭП 15 кВ от ВЛ 15 кВ № 15-205 (инв. 5115271), ЛЭП 0,4 кВ, организация системы учета электроэнергии в г. Багратионовск, ул. Ф. Карима</v>
      </c>
      <c r="B15" s="504"/>
      <c r="C15" s="504"/>
      <c r="D15" s="504"/>
      <c r="E15" s="504"/>
      <c r="F15" s="504"/>
      <c r="G15" s="504"/>
      <c r="H15" s="504"/>
      <c r="I15" s="224"/>
      <c r="J15" s="224"/>
      <c r="K15" s="224"/>
      <c r="L15" s="224"/>
      <c r="M15" s="224"/>
      <c r="N15" s="224"/>
      <c r="O15" s="224"/>
      <c r="P15" s="224"/>
      <c r="Q15" s="224"/>
      <c r="R15" s="224"/>
      <c r="S15" s="224"/>
      <c r="T15" s="224"/>
      <c r="U15" s="224"/>
      <c r="V15" s="224"/>
      <c r="W15" s="224"/>
      <c r="X15" s="224"/>
      <c r="Y15" s="224"/>
      <c r="Z15" s="224"/>
      <c r="AA15" s="224"/>
      <c r="AB15" s="224"/>
      <c r="AC15" s="224"/>
      <c r="AD15" s="224"/>
      <c r="AE15" s="224"/>
      <c r="AF15" s="224"/>
      <c r="AG15" s="224"/>
      <c r="AH15" s="224"/>
      <c r="AI15" s="224"/>
      <c r="AJ15" s="224"/>
      <c r="AK15" s="224"/>
      <c r="AL15" s="224"/>
      <c r="AM15" s="224"/>
      <c r="AN15" s="224"/>
      <c r="AO15" s="224"/>
      <c r="AP15" s="224"/>
      <c r="AQ15" s="225"/>
      <c r="AR15" s="225"/>
    </row>
    <row r="16" spans="1:44" x14ac:dyDescent="0.2">
      <c r="A16" s="502" t="s">
        <v>4</v>
      </c>
      <c r="B16" s="502"/>
      <c r="C16" s="502"/>
      <c r="D16" s="502"/>
      <c r="E16" s="502"/>
      <c r="F16" s="502"/>
      <c r="G16" s="502"/>
      <c r="H16" s="502"/>
      <c r="I16" s="226"/>
      <c r="J16" s="226"/>
      <c r="K16" s="226"/>
      <c r="L16" s="226"/>
      <c r="M16" s="226"/>
      <c r="N16" s="226"/>
      <c r="O16" s="226"/>
      <c r="P16" s="226"/>
      <c r="Q16" s="226"/>
      <c r="R16" s="226"/>
      <c r="S16" s="226"/>
      <c r="T16" s="226"/>
      <c r="U16" s="226"/>
      <c r="V16" s="226"/>
      <c r="W16" s="226"/>
      <c r="X16" s="226"/>
      <c r="Y16" s="226"/>
      <c r="Z16" s="226"/>
      <c r="AA16" s="226"/>
      <c r="AB16" s="226"/>
      <c r="AC16" s="226"/>
      <c r="AD16" s="226"/>
      <c r="AE16" s="226"/>
      <c r="AF16" s="226"/>
      <c r="AG16" s="226"/>
      <c r="AH16" s="226"/>
      <c r="AI16" s="226"/>
      <c r="AJ16" s="226"/>
      <c r="AK16" s="226"/>
      <c r="AL16" s="226"/>
      <c r="AM16" s="226"/>
      <c r="AN16" s="226"/>
      <c r="AO16" s="226"/>
      <c r="AP16" s="226"/>
      <c r="AQ16" s="227"/>
      <c r="AR16" s="227"/>
    </row>
    <row r="17" spans="1:44" ht="18.75" x14ac:dyDescent="0.2">
      <c r="A17" s="230"/>
      <c r="B17" s="230"/>
      <c r="C17" s="230"/>
      <c r="D17" s="230"/>
      <c r="E17" s="230"/>
      <c r="F17" s="230"/>
      <c r="G17" s="230"/>
      <c r="H17" s="230"/>
      <c r="I17" s="230"/>
      <c r="J17" s="230"/>
      <c r="K17" s="230"/>
      <c r="L17" s="230"/>
      <c r="M17" s="230"/>
      <c r="N17" s="230"/>
      <c r="O17" s="230"/>
      <c r="P17" s="230"/>
      <c r="Q17" s="230"/>
      <c r="R17" s="230"/>
      <c r="S17" s="230"/>
      <c r="T17" s="230"/>
      <c r="U17" s="230"/>
      <c r="V17" s="230"/>
      <c r="W17" s="231"/>
      <c r="X17" s="231"/>
      <c r="Y17" s="231"/>
      <c r="Z17" s="231"/>
      <c r="AA17" s="231"/>
      <c r="AB17" s="231"/>
      <c r="AC17" s="231"/>
      <c r="AD17" s="231"/>
      <c r="AE17" s="231"/>
      <c r="AF17" s="231"/>
      <c r="AG17" s="231"/>
      <c r="AH17" s="231"/>
      <c r="AI17" s="231"/>
      <c r="AJ17" s="231"/>
      <c r="AK17" s="231"/>
      <c r="AL17" s="231"/>
      <c r="AM17" s="231"/>
      <c r="AN17" s="231"/>
      <c r="AO17" s="231"/>
      <c r="AP17" s="231"/>
      <c r="AQ17" s="232"/>
      <c r="AR17" s="232"/>
    </row>
    <row r="18" spans="1:44" ht="18.75" x14ac:dyDescent="0.2">
      <c r="A18" s="505" t="s">
        <v>357</v>
      </c>
      <c r="B18" s="505"/>
      <c r="C18" s="505"/>
      <c r="D18" s="505"/>
      <c r="E18" s="505"/>
      <c r="F18" s="505"/>
      <c r="G18" s="505"/>
      <c r="H18" s="505"/>
      <c r="I18" s="233"/>
      <c r="J18" s="233"/>
      <c r="K18" s="233"/>
      <c r="L18" s="233"/>
      <c r="M18" s="233"/>
      <c r="N18" s="233"/>
      <c r="O18" s="233"/>
      <c r="P18" s="233"/>
      <c r="Q18" s="233"/>
      <c r="R18" s="233"/>
      <c r="S18" s="233"/>
      <c r="T18" s="233"/>
      <c r="U18" s="233"/>
      <c r="V18" s="233"/>
      <c r="W18" s="233"/>
      <c r="X18" s="233"/>
      <c r="Y18" s="233"/>
      <c r="Z18" s="233"/>
      <c r="AA18" s="233"/>
      <c r="AB18" s="233"/>
      <c r="AC18" s="233"/>
      <c r="AD18" s="233"/>
      <c r="AE18" s="233"/>
      <c r="AF18" s="233"/>
      <c r="AG18" s="233"/>
      <c r="AH18" s="233"/>
      <c r="AI18" s="233"/>
      <c r="AJ18" s="233"/>
      <c r="AK18" s="233"/>
      <c r="AL18" s="233"/>
      <c r="AM18" s="233"/>
      <c r="AN18" s="233"/>
      <c r="AO18" s="233"/>
      <c r="AP18" s="233"/>
      <c r="AQ18" s="234"/>
      <c r="AR18" s="234"/>
    </row>
    <row r="19" spans="1:44" x14ac:dyDescent="0.2">
      <c r="A19" s="235"/>
      <c r="Q19" s="236"/>
    </row>
    <row r="20" spans="1:44" x14ac:dyDescent="0.2">
      <c r="A20" s="235"/>
      <c r="Q20" s="236"/>
    </row>
    <row r="21" spans="1:44" x14ac:dyDescent="0.2">
      <c r="A21" s="235"/>
      <c r="Q21" s="236"/>
    </row>
    <row r="22" spans="1:44" x14ac:dyDescent="0.2">
      <c r="A22" s="235"/>
      <c r="Q22" s="236"/>
    </row>
    <row r="23" spans="1:44" x14ac:dyDescent="0.2">
      <c r="D23" s="238"/>
      <c r="Q23" s="236"/>
    </row>
    <row r="24" spans="1:44" ht="16.5" thickBot="1" x14ac:dyDescent="0.25">
      <c r="A24" s="239" t="s">
        <v>255</v>
      </c>
      <c r="B24" s="240" t="s">
        <v>1</v>
      </c>
      <c r="D24" s="241"/>
      <c r="E24" s="242"/>
      <c r="F24" s="242"/>
      <c r="G24" s="242"/>
      <c r="H24" s="242"/>
    </row>
    <row r="25" spans="1:44" x14ac:dyDescent="0.2">
      <c r="A25" s="243" t="s">
        <v>390</v>
      </c>
      <c r="B25" s="244">
        <f>B126/1.2</f>
        <v>23667454.075000003</v>
      </c>
    </row>
    <row r="26" spans="1:44" x14ac:dyDescent="0.2">
      <c r="A26" s="245" t="s">
        <v>253</v>
      </c>
      <c r="B26" s="322">
        <v>0</v>
      </c>
    </row>
    <row r="27" spans="1:44" x14ac:dyDescent="0.2">
      <c r="A27" s="245" t="s">
        <v>251</v>
      </c>
      <c r="B27" s="322">
        <f>$B$123</f>
        <v>30</v>
      </c>
      <c r="D27" s="238" t="s">
        <v>254</v>
      </c>
    </row>
    <row r="28" spans="1:44" ht="16.149999999999999" customHeight="1" thickBot="1" x14ac:dyDescent="0.25">
      <c r="A28" s="246" t="s">
        <v>249</v>
      </c>
      <c r="B28" s="247">
        <v>1</v>
      </c>
      <c r="D28" s="506" t="s">
        <v>252</v>
      </c>
      <c r="E28" s="507"/>
      <c r="F28" s="508"/>
      <c r="G28" s="509" t="str">
        <f>IF(SUM(B89:L89)=0,"не окупается",SUM(B89:L89))</f>
        <v>не окупается</v>
      </c>
      <c r="H28" s="510"/>
    </row>
    <row r="29" spans="1:44" ht="15.6" customHeight="1" x14ac:dyDescent="0.2">
      <c r="A29" s="243" t="s">
        <v>248</v>
      </c>
      <c r="B29" s="244">
        <f>$B$126*$B$127/1.2</f>
        <v>236674.54075000001</v>
      </c>
      <c r="D29" s="506" t="s">
        <v>250</v>
      </c>
      <c r="E29" s="507"/>
      <c r="F29" s="508"/>
      <c r="G29" s="509" t="str">
        <f>IF(SUM(B90:L90)=0,"не окупается",SUM(B90:L90))</f>
        <v>не окупается</v>
      </c>
      <c r="H29" s="510"/>
    </row>
    <row r="30" spans="1:44" ht="27.6" customHeight="1" x14ac:dyDescent="0.2">
      <c r="A30" s="245" t="s">
        <v>391</v>
      </c>
      <c r="B30" s="322">
        <v>6</v>
      </c>
      <c r="D30" s="506" t="s">
        <v>538</v>
      </c>
      <c r="E30" s="507"/>
      <c r="F30" s="508"/>
      <c r="G30" s="513">
        <f>L87</f>
        <v>39384534.744955011</v>
      </c>
      <c r="H30" s="514"/>
    </row>
    <row r="31" spans="1:44" x14ac:dyDescent="0.2">
      <c r="A31" s="245" t="s">
        <v>247</v>
      </c>
      <c r="B31" s="322">
        <v>6</v>
      </c>
      <c r="D31" s="515"/>
      <c r="E31" s="516"/>
      <c r="F31" s="517"/>
      <c r="G31" s="515"/>
      <c r="H31" s="517"/>
    </row>
    <row r="32" spans="1:44" x14ac:dyDescent="0.2">
      <c r="A32" s="245" t="s">
        <v>226</v>
      </c>
      <c r="B32" s="322"/>
    </row>
    <row r="33" spans="1:42" x14ac:dyDescent="0.2">
      <c r="A33" s="245" t="s">
        <v>246</v>
      </c>
      <c r="B33" s="322"/>
    </row>
    <row r="34" spans="1:42" x14ac:dyDescent="0.2">
      <c r="A34" s="245" t="s">
        <v>245</v>
      </c>
      <c r="B34" s="322"/>
    </row>
    <row r="35" spans="1:42" x14ac:dyDescent="0.2">
      <c r="A35" s="323"/>
      <c r="B35" s="322"/>
    </row>
    <row r="36" spans="1:42" ht="16.5" thickBot="1" x14ac:dyDescent="0.25">
      <c r="A36" s="246" t="s">
        <v>220</v>
      </c>
      <c r="B36" s="248">
        <v>0.2</v>
      </c>
    </row>
    <row r="37" spans="1:42" x14ac:dyDescent="0.2">
      <c r="A37" s="243" t="s">
        <v>389</v>
      </c>
      <c r="B37" s="244">
        <v>0</v>
      </c>
    </row>
    <row r="38" spans="1:42" x14ac:dyDescent="0.2">
      <c r="A38" s="245" t="s">
        <v>244</v>
      </c>
      <c r="B38" s="322"/>
    </row>
    <row r="39" spans="1:42" ht="16.5" thickBot="1" x14ac:dyDescent="0.25">
      <c r="A39" s="324" t="s">
        <v>243</v>
      </c>
      <c r="B39" s="325"/>
    </row>
    <row r="40" spans="1:42" x14ac:dyDescent="0.2">
      <c r="A40" s="249" t="s">
        <v>392</v>
      </c>
      <c r="B40" s="250">
        <v>1</v>
      </c>
    </row>
    <row r="41" spans="1:42" x14ac:dyDescent="0.2">
      <c r="A41" s="251" t="s">
        <v>242</v>
      </c>
      <c r="B41" s="252"/>
    </row>
    <row r="42" spans="1:42" x14ac:dyDescent="0.2">
      <c r="A42" s="251" t="s">
        <v>241</v>
      </c>
      <c r="B42" s="253"/>
    </row>
    <row r="43" spans="1:42" x14ac:dyDescent="0.2">
      <c r="A43" s="251" t="s">
        <v>240</v>
      </c>
      <c r="B43" s="253">
        <v>0</v>
      </c>
    </row>
    <row r="44" spans="1:42" x14ac:dyDescent="0.2">
      <c r="A44" s="251" t="s">
        <v>239</v>
      </c>
      <c r="B44" s="253">
        <f>B129</f>
        <v>0.1371</v>
      </c>
    </row>
    <row r="45" spans="1:42" x14ac:dyDescent="0.2">
      <c r="A45" s="251" t="s">
        <v>238</v>
      </c>
      <c r="B45" s="253">
        <f>1-B43</f>
        <v>1</v>
      </c>
    </row>
    <row r="46" spans="1:42" ht="16.5" thickBot="1" x14ac:dyDescent="0.25">
      <c r="A46" s="326" t="s">
        <v>539</v>
      </c>
      <c r="B46" s="327">
        <f>B45*B44+B43*B42*(1-B36)</f>
        <v>0.1371</v>
      </c>
      <c r="C46" s="254"/>
    </row>
    <row r="47" spans="1:42" s="257" customFormat="1" x14ac:dyDescent="0.2">
      <c r="A47" s="255" t="s">
        <v>237</v>
      </c>
      <c r="B47" s="256">
        <f>B58</f>
        <v>1</v>
      </c>
      <c r="C47" s="256">
        <f t="shared" ref="C47:AO47" si="0">C58</f>
        <v>2</v>
      </c>
      <c r="D47" s="256">
        <f t="shared" si="0"/>
        <v>3</v>
      </c>
      <c r="E47" s="256">
        <f t="shared" si="0"/>
        <v>4</v>
      </c>
      <c r="F47" s="256">
        <f t="shared" si="0"/>
        <v>5</v>
      </c>
      <c r="G47" s="256">
        <f t="shared" si="0"/>
        <v>6</v>
      </c>
      <c r="H47" s="256">
        <f t="shared" si="0"/>
        <v>7</v>
      </c>
      <c r="I47" s="256">
        <f t="shared" si="0"/>
        <v>8</v>
      </c>
      <c r="J47" s="256">
        <f t="shared" si="0"/>
        <v>9</v>
      </c>
      <c r="K47" s="256">
        <f t="shared" si="0"/>
        <v>10</v>
      </c>
      <c r="L47" s="256">
        <f t="shared" si="0"/>
        <v>11</v>
      </c>
      <c r="M47" s="256">
        <f t="shared" si="0"/>
        <v>12</v>
      </c>
      <c r="N47" s="256">
        <f t="shared" si="0"/>
        <v>13</v>
      </c>
      <c r="O47" s="256">
        <f t="shared" si="0"/>
        <v>14</v>
      </c>
      <c r="P47" s="256">
        <f t="shared" si="0"/>
        <v>15</v>
      </c>
      <c r="Q47" s="256">
        <f t="shared" si="0"/>
        <v>16</v>
      </c>
      <c r="R47" s="256">
        <f t="shared" si="0"/>
        <v>17</v>
      </c>
      <c r="S47" s="256">
        <f t="shared" si="0"/>
        <v>18</v>
      </c>
      <c r="T47" s="256">
        <f t="shared" si="0"/>
        <v>19</v>
      </c>
      <c r="U47" s="256">
        <f t="shared" si="0"/>
        <v>20</v>
      </c>
      <c r="V47" s="256">
        <f t="shared" si="0"/>
        <v>21</v>
      </c>
      <c r="W47" s="256">
        <f t="shared" si="0"/>
        <v>22</v>
      </c>
      <c r="X47" s="256">
        <f t="shared" si="0"/>
        <v>23</v>
      </c>
      <c r="Y47" s="256">
        <f t="shared" si="0"/>
        <v>24</v>
      </c>
      <c r="Z47" s="256">
        <f t="shared" si="0"/>
        <v>25</v>
      </c>
      <c r="AA47" s="256">
        <f t="shared" si="0"/>
        <v>26</v>
      </c>
      <c r="AB47" s="256">
        <f t="shared" si="0"/>
        <v>27</v>
      </c>
      <c r="AC47" s="256">
        <f t="shared" si="0"/>
        <v>28</v>
      </c>
      <c r="AD47" s="256">
        <f t="shared" si="0"/>
        <v>29</v>
      </c>
      <c r="AE47" s="256">
        <f t="shared" si="0"/>
        <v>30</v>
      </c>
      <c r="AF47" s="256">
        <f t="shared" si="0"/>
        <v>31</v>
      </c>
      <c r="AG47" s="256">
        <f t="shared" si="0"/>
        <v>32</v>
      </c>
      <c r="AH47" s="256">
        <f t="shared" si="0"/>
        <v>33</v>
      </c>
      <c r="AI47" s="256">
        <f t="shared" si="0"/>
        <v>34</v>
      </c>
      <c r="AJ47" s="256">
        <f t="shared" si="0"/>
        <v>35</v>
      </c>
      <c r="AK47" s="256">
        <f t="shared" si="0"/>
        <v>36</v>
      </c>
      <c r="AL47" s="256">
        <f t="shared" si="0"/>
        <v>37</v>
      </c>
      <c r="AM47" s="256">
        <f t="shared" si="0"/>
        <v>38</v>
      </c>
      <c r="AN47" s="256">
        <f t="shared" si="0"/>
        <v>39</v>
      </c>
      <c r="AO47" s="256">
        <f t="shared" si="0"/>
        <v>40</v>
      </c>
      <c r="AP47" s="256">
        <f>AP58</f>
        <v>41</v>
      </c>
    </row>
    <row r="48" spans="1:42" s="257" customFormat="1" x14ac:dyDescent="0.2">
      <c r="A48" s="258" t="s">
        <v>236</v>
      </c>
      <c r="B48" s="328">
        <f>C136</f>
        <v>7.3999999999999996E-2</v>
      </c>
      <c r="C48" s="328">
        <f t="shared" ref="C48:AP48" si="1">D136</f>
        <v>5.5E-2</v>
      </c>
      <c r="D48" s="328">
        <f t="shared" si="1"/>
        <v>4.1000000000000002E-2</v>
      </c>
      <c r="E48" s="328">
        <f t="shared" si="1"/>
        <v>4.1000000000000002E-2</v>
      </c>
      <c r="F48" s="328">
        <f t="shared" si="1"/>
        <v>4.1000000000000002E-2</v>
      </c>
      <c r="G48" s="328">
        <f t="shared" si="1"/>
        <v>4.1000000000000002E-2</v>
      </c>
      <c r="H48" s="328">
        <f t="shared" si="1"/>
        <v>4.1000000000000002E-2</v>
      </c>
      <c r="I48" s="328">
        <f t="shared" si="1"/>
        <v>4.1000000000000002E-2</v>
      </c>
      <c r="J48" s="328">
        <f t="shared" si="1"/>
        <v>4.1000000000000002E-2</v>
      </c>
      <c r="K48" s="328">
        <f t="shared" si="1"/>
        <v>4.1000000000000002E-2</v>
      </c>
      <c r="L48" s="328">
        <f t="shared" si="1"/>
        <v>4.1000000000000002E-2</v>
      </c>
      <c r="M48" s="328">
        <f t="shared" si="1"/>
        <v>4.1000000000000002E-2</v>
      </c>
      <c r="N48" s="328">
        <f t="shared" si="1"/>
        <v>4.1000000000000002E-2</v>
      </c>
      <c r="O48" s="328">
        <f t="shared" si="1"/>
        <v>4.1000000000000002E-2</v>
      </c>
      <c r="P48" s="328">
        <f t="shared" si="1"/>
        <v>4.1000000000000002E-2</v>
      </c>
      <c r="Q48" s="328">
        <f t="shared" si="1"/>
        <v>4.1000000000000002E-2</v>
      </c>
      <c r="R48" s="328">
        <f t="shared" si="1"/>
        <v>4.1000000000000002E-2</v>
      </c>
      <c r="S48" s="328">
        <f t="shared" si="1"/>
        <v>4.1000000000000002E-2</v>
      </c>
      <c r="T48" s="328">
        <f t="shared" si="1"/>
        <v>4.1000000000000002E-2</v>
      </c>
      <c r="U48" s="328">
        <f t="shared" si="1"/>
        <v>4.1000000000000002E-2</v>
      </c>
      <c r="V48" s="328">
        <f t="shared" si="1"/>
        <v>4.1000000000000002E-2</v>
      </c>
      <c r="W48" s="328">
        <f t="shared" si="1"/>
        <v>4.1000000000000002E-2</v>
      </c>
      <c r="X48" s="328">
        <f t="shared" si="1"/>
        <v>4.1000000000000002E-2</v>
      </c>
      <c r="Y48" s="328">
        <f t="shared" si="1"/>
        <v>4.1000000000000002E-2</v>
      </c>
      <c r="Z48" s="328">
        <f t="shared" si="1"/>
        <v>4.1000000000000002E-2</v>
      </c>
      <c r="AA48" s="328">
        <f t="shared" si="1"/>
        <v>4.1000000000000002E-2</v>
      </c>
      <c r="AB48" s="328">
        <f t="shared" si="1"/>
        <v>4.1000000000000002E-2</v>
      </c>
      <c r="AC48" s="328">
        <f t="shared" si="1"/>
        <v>4.1000000000000002E-2</v>
      </c>
      <c r="AD48" s="328">
        <f t="shared" si="1"/>
        <v>4.1000000000000002E-2</v>
      </c>
      <c r="AE48" s="328">
        <f t="shared" si="1"/>
        <v>4.1000000000000002E-2</v>
      </c>
      <c r="AF48" s="328">
        <f t="shared" si="1"/>
        <v>4.1000000000000002E-2</v>
      </c>
      <c r="AG48" s="328">
        <f t="shared" si="1"/>
        <v>4.1000000000000002E-2</v>
      </c>
      <c r="AH48" s="328">
        <f t="shared" si="1"/>
        <v>4.1000000000000002E-2</v>
      </c>
      <c r="AI48" s="328">
        <f t="shared" si="1"/>
        <v>4.1000000000000002E-2</v>
      </c>
      <c r="AJ48" s="328">
        <f t="shared" si="1"/>
        <v>4.1000000000000002E-2</v>
      </c>
      <c r="AK48" s="328">
        <f t="shared" si="1"/>
        <v>4.1000000000000002E-2</v>
      </c>
      <c r="AL48" s="328">
        <f t="shared" si="1"/>
        <v>4.1000000000000002E-2</v>
      </c>
      <c r="AM48" s="328">
        <f t="shared" si="1"/>
        <v>4.1000000000000002E-2</v>
      </c>
      <c r="AN48" s="328">
        <f t="shared" si="1"/>
        <v>4.1000000000000002E-2</v>
      </c>
      <c r="AO48" s="328">
        <f t="shared" si="1"/>
        <v>4.1000000000000002E-2</v>
      </c>
      <c r="AP48" s="328">
        <f t="shared" si="1"/>
        <v>4.1000000000000002E-2</v>
      </c>
    </row>
    <row r="49" spans="1:45" s="257" customFormat="1" x14ac:dyDescent="0.2">
      <c r="A49" s="258" t="s">
        <v>235</v>
      </c>
      <c r="B49" s="328">
        <f>C137</f>
        <v>7.3999999999999996E-2</v>
      </c>
      <c r="C49" s="328">
        <f t="shared" ref="C49:AP49" si="2">D137</f>
        <v>0.13307000000000002</v>
      </c>
      <c r="D49" s="328">
        <f t="shared" si="2"/>
        <v>0.17952586999999998</v>
      </c>
      <c r="E49" s="328">
        <f t="shared" si="2"/>
        <v>0.22788643066999992</v>
      </c>
      <c r="F49" s="328">
        <f t="shared" si="2"/>
        <v>0.27822977432746976</v>
      </c>
      <c r="G49" s="328">
        <f t="shared" si="2"/>
        <v>0.33063719507489586</v>
      </c>
      <c r="H49" s="328">
        <f t="shared" si="2"/>
        <v>0.38519332007296647</v>
      </c>
      <c r="I49" s="328">
        <f t="shared" si="2"/>
        <v>0.44198624619595805</v>
      </c>
      <c r="J49" s="328">
        <f t="shared" si="2"/>
        <v>0.50110768228999225</v>
      </c>
      <c r="K49" s="328">
        <f t="shared" si="2"/>
        <v>0.56265309726388191</v>
      </c>
      <c r="L49" s="328">
        <f t="shared" si="2"/>
        <v>0.62672187425170089</v>
      </c>
      <c r="M49" s="328">
        <f t="shared" si="2"/>
        <v>0.69341747109602059</v>
      </c>
      <c r="N49" s="328">
        <f t="shared" si="2"/>
        <v>0.76284758741095726</v>
      </c>
      <c r="O49" s="328">
        <f t="shared" si="2"/>
        <v>0.83512433849480638</v>
      </c>
      <c r="P49" s="328">
        <f t="shared" si="2"/>
        <v>0.91036443637309339</v>
      </c>
      <c r="Q49" s="328">
        <f t="shared" si="2"/>
        <v>0.98868937826439018</v>
      </c>
      <c r="R49" s="328">
        <f t="shared" si="2"/>
        <v>1.07022564277323</v>
      </c>
      <c r="S49" s="328">
        <f t="shared" si="2"/>
        <v>1.1551048941269322</v>
      </c>
      <c r="T49" s="328">
        <f t="shared" si="2"/>
        <v>1.2434641947861365</v>
      </c>
      <c r="U49" s="328">
        <f t="shared" si="2"/>
        <v>1.3354462267723677</v>
      </c>
      <c r="V49" s="328">
        <f t="shared" si="2"/>
        <v>1.4311995220700346</v>
      </c>
      <c r="W49" s="328">
        <f t="shared" si="2"/>
        <v>1.5308787024749058</v>
      </c>
      <c r="X49" s="328">
        <f t="shared" si="2"/>
        <v>1.6346447292763768</v>
      </c>
      <c r="Y49" s="328">
        <f t="shared" si="2"/>
        <v>1.7426651631767083</v>
      </c>
      <c r="Z49" s="328">
        <f t="shared" si="2"/>
        <v>1.855114434866953</v>
      </c>
      <c r="AA49" s="328">
        <f t="shared" si="2"/>
        <v>1.9721741266964981</v>
      </c>
      <c r="AB49" s="328">
        <f t="shared" si="2"/>
        <v>2.0940332658910541</v>
      </c>
      <c r="AC49" s="328">
        <f t="shared" si="2"/>
        <v>2.2208886297925869</v>
      </c>
      <c r="AD49" s="328">
        <f t="shared" si="2"/>
        <v>2.352945063614083</v>
      </c>
      <c r="AE49" s="328">
        <f t="shared" si="2"/>
        <v>2.4904158112222601</v>
      </c>
      <c r="AF49" s="328">
        <f t="shared" si="2"/>
        <v>2.6335228594823725</v>
      </c>
      <c r="AG49" s="328">
        <f t="shared" si="2"/>
        <v>2.7824972967211496</v>
      </c>
      <c r="AH49" s="328">
        <f t="shared" si="2"/>
        <v>2.9375796858867167</v>
      </c>
      <c r="AI49" s="328">
        <f t="shared" si="2"/>
        <v>3.0990204530080714</v>
      </c>
      <c r="AJ49" s="328">
        <f t="shared" si="2"/>
        <v>3.2670802915814017</v>
      </c>
      <c r="AK49" s="328">
        <f t="shared" si="2"/>
        <v>3.4420305835362388</v>
      </c>
      <c r="AL49" s="328">
        <f t="shared" si="2"/>
        <v>3.6241538374612245</v>
      </c>
      <c r="AM49" s="328">
        <f t="shared" si="2"/>
        <v>3.8137441447971341</v>
      </c>
      <c r="AN49" s="328">
        <f t="shared" si="2"/>
        <v>4.0111076547338165</v>
      </c>
      <c r="AO49" s="328">
        <f t="shared" si="2"/>
        <v>4.2165630685779023</v>
      </c>
      <c r="AP49" s="328">
        <f t="shared" si="2"/>
        <v>4.4304421543895955</v>
      </c>
    </row>
    <row r="50" spans="1:45" s="257" customFormat="1" ht="16.5" thickBot="1" x14ac:dyDescent="0.25">
      <c r="A50" s="259" t="s">
        <v>393</v>
      </c>
      <c r="B50" s="260">
        <f>'2. паспорт  ТП'!S22*1000000/1.2</f>
        <v>30785280.550000004</v>
      </c>
      <c r="C50" s="260">
        <f>D108*(1+C49)</f>
        <v>0</v>
      </c>
      <c r="D50" s="260">
        <f t="shared" ref="D50:AR50" si="3">E108*(1+D49)</f>
        <v>3052978.9211731721</v>
      </c>
      <c r="E50" s="260">
        <f t="shared" si="3"/>
        <v>7066607.5438623875</v>
      </c>
      <c r="F50" s="260">
        <f t="shared" si="3"/>
        <v>11808639.787885152</v>
      </c>
      <c r="G50" s="260">
        <f t="shared" si="3"/>
        <v>12840171.068204895</v>
      </c>
      <c r="H50" s="260">
        <f t="shared" si="3"/>
        <v>13366618.082001295</v>
      </c>
      <c r="I50" s="260">
        <f t="shared" si="3"/>
        <v>13914649.423363347</v>
      </c>
      <c r="J50" s="260">
        <f t="shared" si="3"/>
        <v>14485150.049721243</v>
      </c>
      <c r="K50" s="260">
        <f t="shared" si="3"/>
        <v>15079041.201759813</v>
      </c>
      <c r="L50" s="260">
        <f t="shared" si="3"/>
        <v>15697281.891031964</v>
      </c>
      <c r="M50" s="260">
        <f t="shared" si="3"/>
        <v>16340870.448564274</v>
      </c>
      <c r="N50" s="260">
        <f t="shared" si="3"/>
        <v>17010846.136955407</v>
      </c>
      <c r="O50" s="260">
        <f t="shared" si="3"/>
        <v>17708290.828570578</v>
      </c>
      <c r="P50" s="260">
        <f t="shared" si="3"/>
        <v>18434330.75254197</v>
      </c>
      <c r="Q50" s="260">
        <f t="shared" si="3"/>
        <v>19190138.313396193</v>
      </c>
      <c r="R50" s="260">
        <f t="shared" si="3"/>
        <v>19976933.984245434</v>
      </c>
      <c r="S50" s="260">
        <f t="shared" si="3"/>
        <v>20795988.277599495</v>
      </c>
      <c r="T50" s="260">
        <f t="shared" si="3"/>
        <v>21648623.796981074</v>
      </c>
      <c r="U50" s="260">
        <f t="shared" si="3"/>
        <v>22536217.372657295</v>
      </c>
      <c r="V50" s="260">
        <f t="shared" si="3"/>
        <v>23460202.284936242</v>
      </c>
      <c r="W50" s="260">
        <f t="shared" si="3"/>
        <v>24422070.578618627</v>
      </c>
      <c r="X50" s="260">
        <f t="shared" si="3"/>
        <v>25423375.472341988</v>
      </c>
      <c r="Y50" s="260">
        <f t="shared" si="3"/>
        <v>26465733.86670801</v>
      </c>
      <c r="Z50" s="260">
        <f t="shared" si="3"/>
        <v>27550828.955243036</v>
      </c>
      <c r="AA50" s="260">
        <f t="shared" si="3"/>
        <v>28680412.942407999</v>
      </c>
      <c r="AB50" s="260">
        <f t="shared" si="3"/>
        <v>29856309.873046726</v>
      </c>
      <c r="AC50" s="260">
        <f t="shared" si="3"/>
        <v>31080418.577841636</v>
      </c>
      <c r="AD50" s="260">
        <f t="shared" si="3"/>
        <v>32354715.739533145</v>
      </c>
      <c r="AE50" s="260">
        <f t="shared" si="3"/>
        <v>33681259.084853999</v>
      </c>
      <c r="AF50" s="260">
        <f t="shared" si="3"/>
        <v>35062190.707333013</v>
      </c>
      <c r="AG50" s="260">
        <f t="shared" si="3"/>
        <v>36499740.526333667</v>
      </c>
      <c r="AH50" s="260">
        <f t="shared" si="3"/>
        <v>37996229.887913346</v>
      </c>
      <c r="AI50" s="260">
        <f t="shared" si="3"/>
        <v>39554075.313317783</v>
      </c>
      <c r="AJ50" s="260">
        <f t="shared" si="3"/>
        <v>41175792.401163809</v>
      </c>
      <c r="AK50" s="260">
        <f t="shared" si="3"/>
        <v>42863999.88961152</v>
      </c>
      <c r="AL50" s="260">
        <f t="shared" si="3"/>
        <v>44621423.88508559</v>
      </c>
      <c r="AM50" s="260">
        <f t="shared" si="3"/>
        <v>46450902.264374092</v>
      </c>
      <c r="AN50" s="260">
        <f t="shared" si="3"/>
        <v>48355389.257213429</v>
      </c>
      <c r="AO50" s="260">
        <f t="shared" si="3"/>
        <v>50337960.216759175</v>
      </c>
      <c r="AP50" s="260">
        <f t="shared" si="3"/>
        <v>0</v>
      </c>
      <c r="AQ50" s="260">
        <f t="shared" si="3"/>
        <v>0</v>
      </c>
      <c r="AR50" s="260">
        <f t="shared" si="3"/>
        <v>0</v>
      </c>
    </row>
    <row r="51" spans="1:45" ht="16.5" thickBot="1" x14ac:dyDescent="0.25">
      <c r="AS51" s="257"/>
    </row>
    <row r="52" spans="1:45" x14ac:dyDescent="0.2">
      <c r="A52" s="261" t="s">
        <v>234</v>
      </c>
      <c r="B52" s="113">
        <f>B58</f>
        <v>1</v>
      </c>
      <c r="C52" s="113">
        <f t="shared" ref="C52:AO52" si="4">C58</f>
        <v>2</v>
      </c>
      <c r="D52" s="113">
        <f t="shared" si="4"/>
        <v>3</v>
      </c>
      <c r="E52" s="113">
        <f t="shared" si="4"/>
        <v>4</v>
      </c>
      <c r="F52" s="113">
        <f t="shared" si="4"/>
        <v>5</v>
      </c>
      <c r="G52" s="113">
        <f t="shared" si="4"/>
        <v>6</v>
      </c>
      <c r="H52" s="113">
        <f t="shared" si="4"/>
        <v>7</v>
      </c>
      <c r="I52" s="113">
        <f t="shared" si="4"/>
        <v>8</v>
      </c>
      <c r="J52" s="113">
        <f t="shared" si="4"/>
        <v>9</v>
      </c>
      <c r="K52" s="113">
        <f t="shared" si="4"/>
        <v>10</v>
      </c>
      <c r="L52" s="113">
        <f t="shared" si="4"/>
        <v>11</v>
      </c>
      <c r="M52" s="113">
        <f t="shared" si="4"/>
        <v>12</v>
      </c>
      <c r="N52" s="113">
        <f t="shared" si="4"/>
        <v>13</v>
      </c>
      <c r="O52" s="113">
        <f t="shared" si="4"/>
        <v>14</v>
      </c>
      <c r="P52" s="113">
        <f t="shared" si="4"/>
        <v>15</v>
      </c>
      <c r="Q52" s="113">
        <f t="shared" si="4"/>
        <v>16</v>
      </c>
      <c r="R52" s="113">
        <f t="shared" si="4"/>
        <v>17</v>
      </c>
      <c r="S52" s="113">
        <f t="shared" si="4"/>
        <v>18</v>
      </c>
      <c r="T52" s="113">
        <f t="shared" si="4"/>
        <v>19</v>
      </c>
      <c r="U52" s="113">
        <f t="shared" si="4"/>
        <v>20</v>
      </c>
      <c r="V52" s="113">
        <f t="shared" si="4"/>
        <v>21</v>
      </c>
      <c r="W52" s="113">
        <f t="shared" si="4"/>
        <v>22</v>
      </c>
      <c r="X52" s="113">
        <f t="shared" si="4"/>
        <v>23</v>
      </c>
      <c r="Y52" s="113">
        <f t="shared" si="4"/>
        <v>24</v>
      </c>
      <c r="Z52" s="113">
        <f t="shared" si="4"/>
        <v>25</v>
      </c>
      <c r="AA52" s="113">
        <f t="shared" si="4"/>
        <v>26</v>
      </c>
      <c r="AB52" s="113">
        <f t="shared" si="4"/>
        <v>27</v>
      </c>
      <c r="AC52" s="113">
        <f t="shared" si="4"/>
        <v>28</v>
      </c>
      <c r="AD52" s="113">
        <f t="shared" si="4"/>
        <v>29</v>
      </c>
      <c r="AE52" s="113">
        <f t="shared" si="4"/>
        <v>30</v>
      </c>
      <c r="AF52" s="113">
        <f t="shared" si="4"/>
        <v>31</v>
      </c>
      <c r="AG52" s="113">
        <f t="shared" si="4"/>
        <v>32</v>
      </c>
      <c r="AH52" s="113">
        <f t="shared" si="4"/>
        <v>33</v>
      </c>
      <c r="AI52" s="113">
        <f t="shared" si="4"/>
        <v>34</v>
      </c>
      <c r="AJ52" s="113">
        <f t="shared" si="4"/>
        <v>35</v>
      </c>
      <c r="AK52" s="113">
        <f t="shared" si="4"/>
        <v>36</v>
      </c>
      <c r="AL52" s="113">
        <f t="shared" si="4"/>
        <v>37</v>
      </c>
      <c r="AM52" s="113">
        <f t="shared" si="4"/>
        <v>38</v>
      </c>
      <c r="AN52" s="113">
        <f t="shared" si="4"/>
        <v>39</v>
      </c>
      <c r="AO52" s="113">
        <f t="shared" si="4"/>
        <v>40</v>
      </c>
      <c r="AP52" s="113">
        <f>AP58</f>
        <v>41</v>
      </c>
      <c r="AS52" s="257"/>
    </row>
    <row r="53" spans="1:45" x14ac:dyDescent="0.2">
      <c r="A53" s="262" t="s">
        <v>233</v>
      </c>
      <c r="B53" s="329">
        <v>0</v>
      </c>
      <c r="C53" s="329">
        <f t="shared" ref="C53:AP53" si="5">B53+B54-B55</f>
        <v>0</v>
      </c>
      <c r="D53" s="329">
        <f t="shared" si="5"/>
        <v>0</v>
      </c>
      <c r="E53" s="329">
        <f t="shared" si="5"/>
        <v>0</v>
      </c>
      <c r="F53" s="329">
        <f t="shared" si="5"/>
        <v>0</v>
      </c>
      <c r="G53" s="329">
        <f t="shared" si="5"/>
        <v>0</v>
      </c>
      <c r="H53" s="329">
        <f t="shared" si="5"/>
        <v>0</v>
      </c>
      <c r="I53" s="329">
        <f t="shared" si="5"/>
        <v>0</v>
      </c>
      <c r="J53" s="329">
        <f t="shared" si="5"/>
        <v>0</v>
      </c>
      <c r="K53" s="329">
        <f t="shared" si="5"/>
        <v>0</v>
      </c>
      <c r="L53" s="329">
        <f t="shared" si="5"/>
        <v>0</v>
      </c>
      <c r="M53" s="329">
        <f t="shared" si="5"/>
        <v>0</v>
      </c>
      <c r="N53" s="329">
        <f t="shared" si="5"/>
        <v>0</v>
      </c>
      <c r="O53" s="329">
        <f t="shared" si="5"/>
        <v>0</v>
      </c>
      <c r="P53" s="329">
        <f t="shared" si="5"/>
        <v>0</v>
      </c>
      <c r="Q53" s="329">
        <f t="shared" si="5"/>
        <v>0</v>
      </c>
      <c r="R53" s="329">
        <f t="shared" si="5"/>
        <v>0</v>
      </c>
      <c r="S53" s="329">
        <f t="shared" si="5"/>
        <v>0</v>
      </c>
      <c r="T53" s="329">
        <f t="shared" si="5"/>
        <v>0</v>
      </c>
      <c r="U53" s="329">
        <f t="shared" si="5"/>
        <v>0</v>
      </c>
      <c r="V53" s="329">
        <f t="shared" si="5"/>
        <v>0</v>
      </c>
      <c r="W53" s="329">
        <f t="shared" si="5"/>
        <v>0</v>
      </c>
      <c r="X53" s="329">
        <f t="shared" si="5"/>
        <v>0</v>
      </c>
      <c r="Y53" s="329">
        <f t="shared" si="5"/>
        <v>0</v>
      </c>
      <c r="Z53" s="329">
        <f t="shared" si="5"/>
        <v>0</v>
      </c>
      <c r="AA53" s="329">
        <f t="shared" si="5"/>
        <v>0</v>
      </c>
      <c r="AB53" s="329">
        <f t="shared" si="5"/>
        <v>0</v>
      </c>
      <c r="AC53" s="329">
        <f t="shared" si="5"/>
        <v>0</v>
      </c>
      <c r="AD53" s="329">
        <f t="shared" si="5"/>
        <v>0</v>
      </c>
      <c r="AE53" s="329">
        <f t="shared" si="5"/>
        <v>0</v>
      </c>
      <c r="AF53" s="329">
        <f t="shared" si="5"/>
        <v>0</v>
      </c>
      <c r="AG53" s="329">
        <f t="shared" si="5"/>
        <v>0</v>
      </c>
      <c r="AH53" s="329">
        <f t="shared" si="5"/>
        <v>0</v>
      </c>
      <c r="AI53" s="329">
        <f t="shared" si="5"/>
        <v>0</v>
      </c>
      <c r="AJ53" s="329">
        <f t="shared" si="5"/>
        <v>0</v>
      </c>
      <c r="AK53" s="329">
        <f t="shared" si="5"/>
        <v>0</v>
      </c>
      <c r="AL53" s="329">
        <f t="shared" si="5"/>
        <v>0</v>
      </c>
      <c r="AM53" s="329">
        <f t="shared" si="5"/>
        <v>0</v>
      </c>
      <c r="AN53" s="329">
        <f t="shared" si="5"/>
        <v>0</v>
      </c>
      <c r="AO53" s="329">
        <f t="shared" si="5"/>
        <v>0</v>
      </c>
      <c r="AP53" s="329">
        <f t="shared" si="5"/>
        <v>0</v>
      </c>
      <c r="AS53" s="257"/>
    </row>
    <row r="54" spans="1:45" x14ac:dyDescent="0.2">
      <c r="A54" s="262" t="s">
        <v>232</v>
      </c>
      <c r="B54" s="329">
        <f>B25*B28*B43*1.18</f>
        <v>0</v>
      </c>
      <c r="C54" s="329">
        <v>0</v>
      </c>
      <c r="D54" s="329">
        <v>0</v>
      </c>
      <c r="E54" s="329">
        <v>0</v>
      </c>
      <c r="F54" s="329">
        <v>0</v>
      </c>
      <c r="G54" s="329">
        <v>0</v>
      </c>
      <c r="H54" s="329">
        <v>0</v>
      </c>
      <c r="I54" s="329">
        <v>0</v>
      </c>
      <c r="J54" s="329">
        <v>0</v>
      </c>
      <c r="K54" s="329">
        <v>0</v>
      </c>
      <c r="L54" s="329">
        <v>0</v>
      </c>
      <c r="M54" s="329">
        <v>0</v>
      </c>
      <c r="N54" s="329">
        <v>0</v>
      </c>
      <c r="O54" s="329">
        <v>0</v>
      </c>
      <c r="P54" s="329">
        <v>0</v>
      </c>
      <c r="Q54" s="329">
        <v>0</v>
      </c>
      <c r="R54" s="329">
        <v>0</v>
      </c>
      <c r="S54" s="329">
        <v>0</v>
      </c>
      <c r="T54" s="329">
        <v>0</v>
      </c>
      <c r="U54" s="329">
        <v>0</v>
      </c>
      <c r="V54" s="329">
        <v>0</v>
      </c>
      <c r="W54" s="329">
        <v>0</v>
      </c>
      <c r="X54" s="329">
        <v>0</v>
      </c>
      <c r="Y54" s="329">
        <v>0</v>
      </c>
      <c r="Z54" s="329">
        <v>0</v>
      </c>
      <c r="AA54" s="329">
        <v>0</v>
      </c>
      <c r="AB54" s="329">
        <v>0</v>
      </c>
      <c r="AC54" s="329">
        <v>0</v>
      </c>
      <c r="AD54" s="329">
        <v>0</v>
      </c>
      <c r="AE54" s="329">
        <v>0</v>
      </c>
      <c r="AF54" s="329">
        <v>0</v>
      </c>
      <c r="AG54" s="329">
        <v>0</v>
      </c>
      <c r="AH54" s="329">
        <v>0</v>
      </c>
      <c r="AI54" s="329">
        <v>0</v>
      </c>
      <c r="AJ54" s="329">
        <v>0</v>
      </c>
      <c r="AK54" s="329">
        <v>0</v>
      </c>
      <c r="AL54" s="329">
        <v>0</v>
      </c>
      <c r="AM54" s="329">
        <v>0</v>
      </c>
      <c r="AN54" s="329">
        <v>0</v>
      </c>
      <c r="AO54" s="329">
        <v>0</v>
      </c>
      <c r="AP54" s="329">
        <v>0</v>
      </c>
      <c r="AS54" s="257"/>
    </row>
    <row r="55" spans="1:45" x14ac:dyDescent="0.2">
      <c r="A55" s="262" t="s">
        <v>231</v>
      </c>
      <c r="B55" s="329">
        <f>$B$54/$B$40</f>
        <v>0</v>
      </c>
      <c r="C55" s="329">
        <f t="shared" ref="C55:AP55" si="6">IF(ROUND(C53,1)=0,0,B55+C54/$B$40)</f>
        <v>0</v>
      </c>
      <c r="D55" s="329">
        <f t="shared" si="6"/>
        <v>0</v>
      </c>
      <c r="E55" s="329">
        <f t="shared" si="6"/>
        <v>0</v>
      </c>
      <c r="F55" s="329">
        <f t="shared" si="6"/>
        <v>0</v>
      </c>
      <c r="G55" s="329">
        <f t="shared" si="6"/>
        <v>0</v>
      </c>
      <c r="H55" s="329">
        <f t="shared" si="6"/>
        <v>0</v>
      </c>
      <c r="I55" s="329">
        <f t="shared" si="6"/>
        <v>0</v>
      </c>
      <c r="J55" s="329">
        <f t="shared" si="6"/>
        <v>0</v>
      </c>
      <c r="K55" s="329">
        <f t="shared" si="6"/>
        <v>0</v>
      </c>
      <c r="L55" s="329">
        <f t="shared" si="6"/>
        <v>0</v>
      </c>
      <c r="M55" s="329">
        <f t="shared" si="6"/>
        <v>0</v>
      </c>
      <c r="N55" s="329">
        <f t="shared" si="6"/>
        <v>0</v>
      </c>
      <c r="O55" s="329">
        <f t="shared" si="6"/>
        <v>0</v>
      </c>
      <c r="P55" s="329">
        <f t="shared" si="6"/>
        <v>0</v>
      </c>
      <c r="Q55" s="329">
        <f t="shared" si="6"/>
        <v>0</v>
      </c>
      <c r="R55" s="329">
        <f t="shared" si="6"/>
        <v>0</v>
      </c>
      <c r="S55" s="329">
        <f t="shared" si="6"/>
        <v>0</v>
      </c>
      <c r="T55" s="329">
        <f t="shared" si="6"/>
        <v>0</v>
      </c>
      <c r="U55" s="329">
        <f t="shared" si="6"/>
        <v>0</v>
      </c>
      <c r="V55" s="329">
        <f t="shared" si="6"/>
        <v>0</v>
      </c>
      <c r="W55" s="329">
        <f t="shared" si="6"/>
        <v>0</v>
      </c>
      <c r="X55" s="329">
        <f t="shared" si="6"/>
        <v>0</v>
      </c>
      <c r="Y55" s="329">
        <f t="shared" si="6"/>
        <v>0</v>
      </c>
      <c r="Z55" s="329">
        <f t="shared" si="6"/>
        <v>0</v>
      </c>
      <c r="AA55" s="329">
        <f t="shared" si="6"/>
        <v>0</v>
      </c>
      <c r="AB55" s="329">
        <f t="shared" si="6"/>
        <v>0</v>
      </c>
      <c r="AC55" s="329">
        <f t="shared" si="6"/>
        <v>0</v>
      </c>
      <c r="AD55" s="329">
        <f t="shared" si="6"/>
        <v>0</v>
      </c>
      <c r="AE55" s="329">
        <f t="shared" si="6"/>
        <v>0</v>
      </c>
      <c r="AF55" s="329">
        <f t="shared" si="6"/>
        <v>0</v>
      </c>
      <c r="AG55" s="329">
        <f t="shared" si="6"/>
        <v>0</v>
      </c>
      <c r="AH55" s="329">
        <f t="shared" si="6"/>
        <v>0</v>
      </c>
      <c r="AI55" s="329">
        <f t="shared" si="6"/>
        <v>0</v>
      </c>
      <c r="AJ55" s="329">
        <f t="shared" si="6"/>
        <v>0</v>
      </c>
      <c r="AK55" s="329">
        <f t="shared" si="6"/>
        <v>0</v>
      </c>
      <c r="AL55" s="329">
        <f t="shared" si="6"/>
        <v>0</v>
      </c>
      <c r="AM55" s="329">
        <f t="shared" si="6"/>
        <v>0</v>
      </c>
      <c r="AN55" s="329">
        <f t="shared" si="6"/>
        <v>0</v>
      </c>
      <c r="AO55" s="329">
        <f t="shared" si="6"/>
        <v>0</v>
      </c>
      <c r="AP55" s="329">
        <f t="shared" si="6"/>
        <v>0</v>
      </c>
      <c r="AS55" s="257"/>
    </row>
    <row r="56" spans="1:45" ht="16.5" thickBot="1" x14ac:dyDescent="0.25">
      <c r="A56" s="263" t="s">
        <v>230</v>
      </c>
      <c r="B56" s="114">
        <f t="shared" ref="B56:AP56" si="7">AVERAGE(SUM(B53:B54),(SUM(B53:B54)-B55))*$B$42</f>
        <v>0</v>
      </c>
      <c r="C56" s="114">
        <f t="shared" si="7"/>
        <v>0</v>
      </c>
      <c r="D56" s="114">
        <f t="shared" si="7"/>
        <v>0</v>
      </c>
      <c r="E56" s="114">
        <f t="shared" si="7"/>
        <v>0</v>
      </c>
      <c r="F56" s="114">
        <f t="shared" si="7"/>
        <v>0</v>
      </c>
      <c r="G56" s="114">
        <f t="shared" si="7"/>
        <v>0</v>
      </c>
      <c r="H56" s="114">
        <f t="shared" si="7"/>
        <v>0</v>
      </c>
      <c r="I56" s="114">
        <f t="shared" si="7"/>
        <v>0</v>
      </c>
      <c r="J56" s="114">
        <f t="shared" si="7"/>
        <v>0</v>
      </c>
      <c r="K56" s="114">
        <f t="shared" si="7"/>
        <v>0</v>
      </c>
      <c r="L56" s="114">
        <f t="shared" si="7"/>
        <v>0</v>
      </c>
      <c r="M56" s="114">
        <f t="shared" si="7"/>
        <v>0</v>
      </c>
      <c r="N56" s="114">
        <f t="shared" si="7"/>
        <v>0</v>
      </c>
      <c r="O56" s="114">
        <f t="shared" si="7"/>
        <v>0</v>
      </c>
      <c r="P56" s="114">
        <f t="shared" si="7"/>
        <v>0</v>
      </c>
      <c r="Q56" s="114">
        <f t="shared" si="7"/>
        <v>0</v>
      </c>
      <c r="R56" s="114">
        <f t="shared" si="7"/>
        <v>0</v>
      </c>
      <c r="S56" s="114">
        <f t="shared" si="7"/>
        <v>0</v>
      </c>
      <c r="T56" s="114">
        <f t="shared" si="7"/>
        <v>0</v>
      </c>
      <c r="U56" s="114">
        <f t="shared" si="7"/>
        <v>0</v>
      </c>
      <c r="V56" s="114">
        <f t="shared" si="7"/>
        <v>0</v>
      </c>
      <c r="W56" s="114">
        <f t="shared" si="7"/>
        <v>0</v>
      </c>
      <c r="X56" s="114">
        <f t="shared" si="7"/>
        <v>0</v>
      </c>
      <c r="Y56" s="114">
        <f t="shared" si="7"/>
        <v>0</v>
      </c>
      <c r="Z56" s="114">
        <f t="shared" si="7"/>
        <v>0</v>
      </c>
      <c r="AA56" s="114">
        <f t="shared" si="7"/>
        <v>0</v>
      </c>
      <c r="AB56" s="114">
        <f t="shared" si="7"/>
        <v>0</v>
      </c>
      <c r="AC56" s="114">
        <f t="shared" si="7"/>
        <v>0</v>
      </c>
      <c r="AD56" s="114">
        <f t="shared" si="7"/>
        <v>0</v>
      </c>
      <c r="AE56" s="114">
        <f t="shared" si="7"/>
        <v>0</v>
      </c>
      <c r="AF56" s="114">
        <f t="shared" si="7"/>
        <v>0</v>
      </c>
      <c r="AG56" s="114">
        <f t="shared" si="7"/>
        <v>0</v>
      </c>
      <c r="AH56" s="114">
        <f t="shared" si="7"/>
        <v>0</v>
      </c>
      <c r="AI56" s="114">
        <f t="shared" si="7"/>
        <v>0</v>
      </c>
      <c r="AJ56" s="114">
        <f t="shared" si="7"/>
        <v>0</v>
      </c>
      <c r="AK56" s="114">
        <f t="shared" si="7"/>
        <v>0</v>
      </c>
      <c r="AL56" s="114">
        <f t="shared" si="7"/>
        <v>0</v>
      </c>
      <c r="AM56" s="114">
        <f t="shared" si="7"/>
        <v>0</v>
      </c>
      <c r="AN56" s="114">
        <f t="shared" si="7"/>
        <v>0</v>
      </c>
      <c r="AO56" s="114">
        <f t="shared" si="7"/>
        <v>0</v>
      </c>
      <c r="AP56" s="114">
        <f t="shared" si="7"/>
        <v>0</v>
      </c>
      <c r="AS56" s="257"/>
    </row>
    <row r="57" spans="1:45" s="266" customFormat="1" ht="16.5" thickBot="1" x14ac:dyDescent="0.25">
      <c r="A57" s="264"/>
      <c r="B57" s="265"/>
      <c r="C57" s="265"/>
      <c r="D57" s="265"/>
      <c r="E57" s="265"/>
      <c r="F57" s="265"/>
      <c r="G57" s="265"/>
      <c r="H57" s="265"/>
      <c r="I57" s="265"/>
      <c r="J57" s="265"/>
      <c r="K57" s="265"/>
      <c r="L57" s="265"/>
      <c r="M57" s="265"/>
      <c r="N57" s="265"/>
      <c r="O57" s="265"/>
      <c r="P57" s="265"/>
      <c r="Q57" s="265"/>
      <c r="R57" s="265"/>
      <c r="S57" s="265"/>
      <c r="T57" s="265"/>
      <c r="U57" s="265"/>
      <c r="V57" s="265"/>
      <c r="W57" s="265"/>
      <c r="X57" s="265"/>
      <c r="Y57" s="265"/>
      <c r="Z57" s="265"/>
      <c r="AA57" s="265"/>
      <c r="AB57" s="265"/>
      <c r="AC57" s="265"/>
      <c r="AD57" s="265"/>
      <c r="AE57" s="265"/>
      <c r="AF57" s="265"/>
      <c r="AG57" s="265"/>
      <c r="AH57" s="265"/>
      <c r="AI57" s="265"/>
      <c r="AJ57" s="265"/>
      <c r="AK57" s="265"/>
      <c r="AL57" s="265"/>
      <c r="AM57" s="265"/>
      <c r="AN57" s="265"/>
      <c r="AO57" s="265"/>
      <c r="AP57" s="265"/>
      <c r="AQ57" s="215"/>
      <c r="AR57" s="215"/>
      <c r="AS57" s="257"/>
    </row>
    <row r="58" spans="1:45" x14ac:dyDescent="0.2">
      <c r="A58" s="261" t="s">
        <v>394</v>
      </c>
      <c r="B58" s="113">
        <v>1</v>
      </c>
      <c r="C58" s="113">
        <f>B58+1</f>
        <v>2</v>
      </c>
      <c r="D58" s="113">
        <f t="shared" ref="D58:AP58" si="8">C58+1</f>
        <v>3</v>
      </c>
      <c r="E58" s="113">
        <f t="shared" si="8"/>
        <v>4</v>
      </c>
      <c r="F58" s="113">
        <f t="shared" si="8"/>
        <v>5</v>
      </c>
      <c r="G58" s="113">
        <f t="shared" si="8"/>
        <v>6</v>
      </c>
      <c r="H58" s="113">
        <f t="shared" si="8"/>
        <v>7</v>
      </c>
      <c r="I58" s="113">
        <f t="shared" si="8"/>
        <v>8</v>
      </c>
      <c r="J58" s="113">
        <f t="shared" si="8"/>
        <v>9</v>
      </c>
      <c r="K58" s="113">
        <f t="shared" si="8"/>
        <v>10</v>
      </c>
      <c r="L58" s="113">
        <f t="shared" si="8"/>
        <v>11</v>
      </c>
      <c r="M58" s="113">
        <f t="shared" si="8"/>
        <v>12</v>
      </c>
      <c r="N58" s="113">
        <f t="shared" si="8"/>
        <v>13</v>
      </c>
      <c r="O58" s="113">
        <f t="shared" si="8"/>
        <v>14</v>
      </c>
      <c r="P58" s="113">
        <f t="shared" si="8"/>
        <v>15</v>
      </c>
      <c r="Q58" s="113">
        <f t="shared" si="8"/>
        <v>16</v>
      </c>
      <c r="R58" s="113">
        <f t="shared" si="8"/>
        <v>17</v>
      </c>
      <c r="S58" s="113">
        <f t="shared" si="8"/>
        <v>18</v>
      </c>
      <c r="T58" s="113">
        <f t="shared" si="8"/>
        <v>19</v>
      </c>
      <c r="U58" s="113">
        <f t="shared" si="8"/>
        <v>20</v>
      </c>
      <c r="V58" s="113">
        <f t="shared" si="8"/>
        <v>21</v>
      </c>
      <c r="W58" s="113">
        <f t="shared" si="8"/>
        <v>22</v>
      </c>
      <c r="X58" s="113">
        <f t="shared" si="8"/>
        <v>23</v>
      </c>
      <c r="Y58" s="113">
        <f t="shared" si="8"/>
        <v>24</v>
      </c>
      <c r="Z58" s="113">
        <f t="shared" si="8"/>
        <v>25</v>
      </c>
      <c r="AA58" s="113">
        <f t="shared" si="8"/>
        <v>26</v>
      </c>
      <c r="AB58" s="113">
        <f t="shared" si="8"/>
        <v>27</v>
      </c>
      <c r="AC58" s="113">
        <f t="shared" si="8"/>
        <v>28</v>
      </c>
      <c r="AD58" s="113">
        <f t="shared" si="8"/>
        <v>29</v>
      </c>
      <c r="AE58" s="113">
        <f t="shared" si="8"/>
        <v>30</v>
      </c>
      <c r="AF58" s="113">
        <f t="shared" si="8"/>
        <v>31</v>
      </c>
      <c r="AG58" s="113">
        <f t="shared" si="8"/>
        <v>32</v>
      </c>
      <c r="AH58" s="113">
        <f t="shared" si="8"/>
        <v>33</v>
      </c>
      <c r="AI58" s="113">
        <f t="shared" si="8"/>
        <v>34</v>
      </c>
      <c r="AJ58" s="113">
        <f t="shared" si="8"/>
        <v>35</v>
      </c>
      <c r="AK58" s="113">
        <f t="shared" si="8"/>
        <v>36</v>
      </c>
      <c r="AL58" s="113">
        <f t="shared" si="8"/>
        <v>37</v>
      </c>
      <c r="AM58" s="113">
        <f t="shared" si="8"/>
        <v>38</v>
      </c>
      <c r="AN58" s="113">
        <f t="shared" si="8"/>
        <v>39</v>
      </c>
      <c r="AO58" s="113">
        <f t="shared" si="8"/>
        <v>40</v>
      </c>
      <c r="AP58" s="113">
        <f t="shared" si="8"/>
        <v>41</v>
      </c>
      <c r="AS58" s="257"/>
    </row>
    <row r="59" spans="1:45" ht="14.25" x14ac:dyDescent="0.2">
      <c r="A59" s="267" t="s">
        <v>229</v>
      </c>
      <c r="B59" s="330">
        <f t="shared" ref="B59:AP59" si="9">B50*$B$28</f>
        <v>30785280.550000004</v>
      </c>
      <c r="C59" s="330">
        <f t="shared" si="9"/>
        <v>0</v>
      </c>
      <c r="D59" s="330">
        <f t="shared" si="9"/>
        <v>3052978.9211731721</v>
      </c>
      <c r="E59" s="330">
        <f t="shared" si="9"/>
        <v>7066607.5438623875</v>
      </c>
      <c r="F59" s="330">
        <f t="shared" si="9"/>
        <v>11808639.787885152</v>
      </c>
      <c r="G59" s="330">
        <f t="shared" si="9"/>
        <v>12840171.068204895</v>
      </c>
      <c r="H59" s="330">
        <f t="shared" si="9"/>
        <v>13366618.082001295</v>
      </c>
      <c r="I59" s="330">
        <f t="shared" si="9"/>
        <v>13914649.423363347</v>
      </c>
      <c r="J59" s="330">
        <f t="shared" si="9"/>
        <v>14485150.049721243</v>
      </c>
      <c r="K59" s="330">
        <f t="shared" si="9"/>
        <v>15079041.201759813</v>
      </c>
      <c r="L59" s="330">
        <f t="shared" si="9"/>
        <v>15697281.891031964</v>
      </c>
      <c r="M59" s="330">
        <f t="shared" si="9"/>
        <v>16340870.448564274</v>
      </c>
      <c r="N59" s="330">
        <f t="shared" si="9"/>
        <v>17010846.136955407</v>
      </c>
      <c r="O59" s="330">
        <f t="shared" si="9"/>
        <v>17708290.828570578</v>
      </c>
      <c r="P59" s="330">
        <f t="shared" si="9"/>
        <v>18434330.75254197</v>
      </c>
      <c r="Q59" s="330">
        <f t="shared" si="9"/>
        <v>19190138.313396193</v>
      </c>
      <c r="R59" s="330">
        <f t="shared" si="9"/>
        <v>19976933.984245434</v>
      </c>
      <c r="S59" s="330">
        <f t="shared" si="9"/>
        <v>20795988.277599495</v>
      </c>
      <c r="T59" s="330">
        <f t="shared" si="9"/>
        <v>21648623.796981074</v>
      </c>
      <c r="U59" s="330">
        <f t="shared" si="9"/>
        <v>22536217.372657295</v>
      </c>
      <c r="V59" s="330">
        <f t="shared" si="9"/>
        <v>23460202.284936242</v>
      </c>
      <c r="W59" s="330">
        <f t="shared" si="9"/>
        <v>24422070.578618627</v>
      </c>
      <c r="X59" s="330">
        <f t="shared" si="9"/>
        <v>25423375.472341988</v>
      </c>
      <c r="Y59" s="330">
        <f t="shared" si="9"/>
        <v>26465733.86670801</v>
      </c>
      <c r="Z59" s="330">
        <f t="shared" si="9"/>
        <v>27550828.955243036</v>
      </c>
      <c r="AA59" s="330">
        <f t="shared" si="9"/>
        <v>28680412.942407999</v>
      </c>
      <c r="AB59" s="330">
        <f t="shared" si="9"/>
        <v>29856309.873046726</v>
      </c>
      <c r="AC59" s="330">
        <f t="shared" si="9"/>
        <v>31080418.577841636</v>
      </c>
      <c r="AD59" s="330">
        <f t="shared" si="9"/>
        <v>32354715.739533145</v>
      </c>
      <c r="AE59" s="330">
        <f t="shared" si="9"/>
        <v>33681259.084853999</v>
      </c>
      <c r="AF59" s="330">
        <f t="shared" si="9"/>
        <v>35062190.707333013</v>
      </c>
      <c r="AG59" s="330">
        <f t="shared" si="9"/>
        <v>36499740.526333667</v>
      </c>
      <c r="AH59" s="330">
        <f t="shared" si="9"/>
        <v>37996229.887913346</v>
      </c>
      <c r="AI59" s="330">
        <f t="shared" si="9"/>
        <v>39554075.313317783</v>
      </c>
      <c r="AJ59" s="330">
        <f t="shared" si="9"/>
        <v>41175792.401163809</v>
      </c>
      <c r="AK59" s="330">
        <f t="shared" si="9"/>
        <v>42863999.88961152</v>
      </c>
      <c r="AL59" s="330">
        <f t="shared" si="9"/>
        <v>44621423.88508559</v>
      </c>
      <c r="AM59" s="330">
        <f t="shared" si="9"/>
        <v>46450902.264374092</v>
      </c>
      <c r="AN59" s="330">
        <f t="shared" si="9"/>
        <v>48355389.257213429</v>
      </c>
      <c r="AO59" s="330">
        <f t="shared" si="9"/>
        <v>50337960.216759175</v>
      </c>
      <c r="AP59" s="330">
        <f t="shared" si="9"/>
        <v>0</v>
      </c>
      <c r="AS59" s="257"/>
    </row>
    <row r="60" spans="1:45" x14ac:dyDescent="0.2">
      <c r="A60" s="262" t="s">
        <v>228</v>
      </c>
      <c r="B60" s="329">
        <f t="shared" ref="B60:Z60" si="10">SUM(B61:B65)</f>
        <v>0</v>
      </c>
      <c r="C60" s="329">
        <f t="shared" si="10"/>
        <v>0</v>
      </c>
      <c r="D60" s="329">
        <f>SUM(D61:D65)</f>
        <v>0</v>
      </c>
      <c r="E60" s="329">
        <f t="shared" si="10"/>
        <v>0</v>
      </c>
      <c r="F60" s="329">
        <f t="shared" si="10"/>
        <v>0</v>
      </c>
      <c r="G60" s="329">
        <f t="shared" si="10"/>
        <v>0</v>
      </c>
      <c r="H60" s="329">
        <f t="shared" si="10"/>
        <v>-327839.9928782371</v>
      </c>
      <c r="I60" s="329">
        <f t="shared" si="10"/>
        <v>0</v>
      </c>
      <c r="J60" s="329">
        <f t="shared" si="10"/>
        <v>0</v>
      </c>
      <c r="K60" s="329">
        <f t="shared" si="10"/>
        <v>0</v>
      </c>
      <c r="L60" s="329">
        <f t="shared" si="10"/>
        <v>0</v>
      </c>
      <c r="M60" s="329">
        <f t="shared" si="10"/>
        <v>0</v>
      </c>
      <c r="N60" s="329">
        <f t="shared" si="10"/>
        <v>-417221.14316273382</v>
      </c>
      <c r="O60" s="329">
        <f t="shared" si="10"/>
        <v>0</v>
      </c>
      <c r="P60" s="329">
        <f t="shared" si="10"/>
        <v>0</v>
      </c>
      <c r="Q60" s="329">
        <f t="shared" si="10"/>
        <v>0</v>
      </c>
      <c r="R60" s="329">
        <f t="shared" si="10"/>
        <v>0</v>
      </c>
      <c r="S60" s="329">
        <f t="shared" si="10"/>
        <v>0</v>
      </c>
      <c r="T60" s="329">
        <f t="shared" si="10"/>
        <v>-530970.85799007746</v>
      </c>
      <c r="U60" s="329">
        <f t="shared" si="10"/>
        <v>0</v>
      </c>
      <c r="V60" s="329">
        <f t="shared" si="10"/>
        <v>0</v>
      </c>
      <c r="W60" s="329">
        <f t="shared" si="10"/>
        <v>0</v>
      </c>
      <c r="X60" s="329">
        <f t="shared" si="10"/>
        <v>0</v>
      </c>
      <c r="Y60" s="329">
        <f t="shared" si="10"/>
        <v>0</v>
      </c>
      <c r="Z60" s="329">
        <f t="shared" si="10"/>
        <v>-675732.89766083192</v>
      </c>
      <c r="AA60" s="329">
        <f t="shared" ref="AA60:AP60" si="11">SUM(AA61:AA65)</f>
        <v>0</v>
      </c>
      <c r="AB60" s="329">
        <f t="shared" si="11"/>
        <v>0</v>
      </c>
      <c r="AC60" s="329">
        <f t="shared" si="11"/>
        <v>0</v>
      </c>
      <c r="AD60" s="329">
        <f t="shared" si="11"/>
        <v>0</v>
      </c>
      <c r="AE60" s="329">
        <f t="shared" si="11"/>
        <v>0</v>
      </c>
      <c r="AF60" s="329">
        <f t="shared" si="11"/>
        <v>-859962.35407261737</v>
      </c>
      <c r="AG60" s="329">
        <f t="shared" si="11"/>
        <v>0</v>
      </c>
      <c r="AH60" s="329">
        <f t="shared" si="11"/>
        <v>0</v>
      </c>
      <c r="AI60" s="329">
        <f t="shared" si="11"/>
        <v>0</v>
      </c>
      <c r="AJ60" s="329">
        <f t="shared" si="11"/>
        <v>0</v>
      </c>
      <c r="AK60" s="329">
        <f t="shared" si="11"/>
        <v>0</v>
      </c>
      <c r="AL60" s="329">
        <f t="shared" si="11"/>
        <v>-1094419.4858384856</v>
      </c>
      <c r="AM60" s="329">
        <f t="shared" si="11"/>
        <v>0</v>
      </c>
      <c r="AN60" s="329">
        <f t="shared" si="11"/>
        <v>0</v>
      </c>
      <c r="AO60" s="329">
        <f t="shared" si="11"/>
        <v>0</v>
      </c>
      <c r="AP60" s="329">
        <f t="shared" si="11"/>
        <v>0</v>
      </c>
      <c r="AS60" s="257"/>
    </row>
    <row r="61" spans="1:45" x14ac:dyDescent="0.2">
      <c r="A61" s="116" t="s">
        <v>227</v>
      </c>
      <c r="B61" s="329"/>
      <c r="C61" s="329">
        <f>-IF(C$47&lt;=$B$30,0,$B$29*(1+C$49)*$B$28)</f>
        <v>0</v>
      </c>
      <c r="D61" s="329">
        <f>-IF(D$47&lt;=$B$30,0,$B$29*(1+D$49)*$B$28)</f>
        <v>0</v>
      </c>
      <c r="E61" s="329">
        <f t="shared" ref="E61:AL61" si="12">-IF(E$47&lt;=$B$30,0,$B$29*(1+E$49)*$B$28)</f>
        <v>0</v>
      </c>
      <c r="F61" s="329">
        <f t="shared" si="12"/>
        <v>0</v>
      </c>
      <c r="G61" s="329">
        <f t="shared" si="12"/>
        <v>0</v>
      </c>
      <c r="H61" s="329">
        <f t="shared" si="12"/>
        <v>-327839.9928782371</v>
      </c>
      <c r="I61" s="329"/>
      <c r="J61" s="329"/>
      <c r="K61" s="329"/>
      <c r="L61" s="329"/>
      <c r="M61" s="329"/>
      <c r="N61" s="329">
        <f t="shared" si="12"/>
        <v>-417221.14316273382</v>
      </c>
      <c r="O61" s="329"/>
      <c r="P61" s="329"/>
      <c r="Q61" s="329"/>
      <c r="R61" s="329"/>
      <c r="S61" s="329"/>
      <c r="T61" s="329">
        <f t="shared" si="12"/>
        <v>-530970.85799007746</v>
      </c>
      <c r="U61" s="329"/>
      <c r="V61" s="329"/>
      <c r="W61" s="329"/>
      <c r="X61" s="329"/>
      <c r="Y61" s="329"/>
      <c r="Z61" s="329">
        <f t="shared" si="12"/>
        <v>-675732.89766083192</v>
      </c>
      <c r="AA61" s="329"/>
      <c r="AB61" s="329"/>
      <c r="AC61" s="329"/>
      <c r="AD61" s="329"/>
      <c r="AE61" s="329"/>
      <c r="AF61" s="329">
        <f t="shared" si="12"/>
        <v>-859962.35407261737</v>
      </c>
      <c r="AG61" s="329"/>
      <c r="AH61" s="329"/>
      <c r="AI61" s="329"/>
      <c r="AJ61" s="329"/>
      <c r="AK61" s="329"/>
      <c r="AL61" s="329">
        <f t="shared" si="12"/>
        <v>-1094419.4858384856</v>
      </c>
      <c r="AM61" s="329"/>
      <c r="AN61" s="329"/>
      <c r="AO61" s="329"/>
      <c r="AP61" s="329"/>
      <c r="AS61" s="257"/>
    </row>
    <row r="62" spans="1:45" x14ac:dyDescent="0.2">
      <c r="A62" s="116" t="str">
        <f>A32</f>
        <v>Прочие расходы при эксплуатации объекта, руб. без НДС</v>
      </c>
      <c r="B62" s="329"/>
      <c r="C62" s="329"/>
      <c r="D62" s="329"/>
      <c r="E62" s="329"/>
      <c r="F62" s="329"/>
      <c r="G62" s="329"/>
      <c r="H62" s="329"/>
      <c r="I62" s="329"/>
      <c r="J62" s="329"/>
      <c r="K62" s="329"/>
      <c r="L62" s="329"/>
      <c r="M62" s="329"/>
      <c r="N62" s="329"/>
      <c r="O62" s="329"/>
      <c r="P62" s="329"/>
      <c r="Q62" s="329"/>
      <c r="R62" s="329"/>
      <c r="S62" s="329"/>
      <c r="T62" s="329"/>
      <c r="U62" s="329"/>
      <c r="V62" s="329"/>
      <c r="W62" s="329"/>
      <c r="X62" s="329"/>
      <c r="Y62" s="329"/>
      <c r="Z62" s="329"/>
      <c r="AA62" s="329"/>
      <c r="AB62" s="329"/>
      <c r="AC62" s="329"/>
      <c r="AD62" s="329"/>
      <c r="AE62" s="329"/>
      <c r="AF62" s="329"/>
      <c r="AG62" s="329"/>
      <c r="AH62" s="329"/>
      <c r="AI62" s="329"/>
      <c r="AJ62" s="329"/>
      <c r="AK62" s="329"/>
      <c r="AL62" s="329"/>
      <c r="AM62" s="329"/>
      <c r="AN62" s="329"/>
      <c r="AO62" s="329"/>
      <c r="AP62" s="329"/>
      <c r="AS62" s="257"/>
    </row>
    <row r="63" spans="1:45" x14ac:dyDescent="0.2">
      <c r="A63" s="116" t="s">
        <v>389</v>
      </c>
      <c r="B63" s="329"/>
      <c r="C63" s="329"/>
      <c r="D63" s="329"/>
      <c r="E63" s="329"/>
      <c r="F63" s="329"/>
      <c r="G63" s="329"/>
      <c r="H63" s="329"/>
      <c r="I63" s="329"/>
      <c r="J63" s="329"/>
      <c r="K63" s="329"/>
      <c r="L63" s="329"/>
      <c r="M63" s="329"/>
      <c r="N63" s="329"/>
      <c r="O63" s="329"/>
      <c r="P63" s="329"/>
      <c r="Q63" s="329"/>
      <c r="R63" s="329"/>
      <c r="S63" s="329"/>
      <c r="T63" s="329"/>
      <c r="U63" s="329"/>
      <c r="V63" s="329"/>
      <c r="W63" s="329"/>
      <c r="X63" s="329"/>
      <c r="Y63" s="329"/>
      <c r="Z63" s="329"/>
      <c r="AA63" s="329"/>
      <c r="AB63" s="329"/>
      <c r="AC63" s="329"/>
      <c r="AD63" s="329"/>
      <c r="AE63" s="329"/>
      <c r="AF63" s="329"/>
      <c r="AG63" s="329"/>
      <c r="AH63" s="329"/>
      <c r="AI63" s="329"/>
      <c r="AJ63" s="329"/>
      <c r="AK63" s="329"/>
      <c r="AL63" s="329"/>
      <c r="AM63" s="329"/>
      <c r="AN63" s="329"/>
      <c r="AO63" s="329"/>
      <c r="AP63" s="329"/>
      <c r="AS63" s="257"/>
    </row>
    <row r="64" spans="1:45" x14ac:dyDescent="0.2">
      <c r="A64" s="116" t="s">
        <v>389</v>
      </c>
      <c r="B64" s="329"/>
      <c r="C64" s="329"/>
      <c r="D64" s="329"/>
      <c r="E64" s="329"/>
      <c r="F64" s="329"/>
      <c r="G64" s="329"/>
      <c r="H64" s="329"/>
      <c r="I64" s="329"/>
      <c r="J64" s="329"/>
      <c r="K64" s="329"/>
      <c r="L64" s="329"/>
      <c r="M64" s="329"/>
      <c r="N64" s="329"/>
      <c r="O64" s="329"/>
      <c r="P64" s="329"/>
      <c r="Q64" s="329"/>
      <c r="R64" s="329"/>
      <c r="S64" s="329"/>
      <c r="T64" s="329"/>
      <c r="U64" s="329"/>
      <c r="V64" s="329"/>
      <c r="W64" s="329"/>
      <c r="X64" s="329"/>
      <c r="Y64" s="329"/>
      <c r="Z64" s="329"/>
      <c r="AA64" s="329"/>
      <c r="AB64" s="329"/>
      <c r="AC64" s="329"/>
      <c r="AD64" s="329"/>
      <c r="AE64" s="329"/>
      <c r="AF64" s="329"/>
      <c r="AG64" s="329"/>
      <c r="AH64" s="329"/>
      <c r="AI64" s="329"/>
      <c r="AJ64" s="329"/>
      <c r="AK64" s="329"/>
      <c r="AL64" s="329"/>
      <c r="AM64" s="329"/>
      <c r="AN64" s="329"/>
      <c r="AO64" s="329"/>
      <c r="AP64" s="329"/>
      <c r="AS64" s="257"/>
    </row>
    <row r="65" spans="1:45" ht="31.5" x14ac:dyDescent="0.2">
      <c r="A65" s="116" t="s">
        <v>540</v>
      </c>
      <c r="B65" s="329"/>
      <c r="C65" s="329"/>
      <c r="D65" s="329"/>
      <c r="E65" s="329"/>
      <c r="F65" s="329"/>
      <c r="G65" s="329"/>
      <c r="H65" s="329"/>
      <c r="I65" s="329"/>
      <c r="J65" s="329"/>
      <c r="K65" s="329"/>
      <c r="L65" s="329"/>
      <c r="M65" s="329"/>
      <c r="N65" s="329"/>
      <c r="O65" s="329"/>
      <c r="P65" s="329"/>
      <c r="Q65" s="329"/>
      <c r="R65" s="329"/>
      <c r="S65" s="329"/>
      <c r="T65" s="329"/>
      <c r="U65" s="329"/>
      <c r="V65" s="329"/>
      <c r="W65" s="329"/>
      <c r="X65" s="329"/>
      <c r="Y65" s="329"/>
      <c r="Z65" s="329"/>
      <c r="AA65" s="329"/>
      <c r="AB65" s="329"/>
      <c r="AC65" s="329"/>
      <c r="AD65" s="329"/>
      <c r="AE65" s="329"/>
      <c r="AF65" s="329"/>
      <c r="AG65" s="329"/>
      <c r="AH65" s="329"/>
      <c r="AI65" s="329"/>
      <c r="AJ65" s="329"/>
      <c r="AK65" s="329"/>
      <c r="AL65" s="329"/>
      <c r="AM65" s="329"/>
      <c r="AN65" s="329"/>
      <c r="AO65" s="329"/>
      <c r="AP65" s="329"/>
      <c r="AS65" s="257"/>
    </row>
    <row r="66" spans="1:45" ht="28.5" x14ac:dyDescent="0.2">
      <c r="A66" s="268" t="s">
        <v>541</v>
      </c>
      <c r="B66" s="330">
        <f t="shared" ref="B66:AO66" si="13">B59+B60</f>
        <v>30785280.550000004</v>
      </c>
      <c r="C66" s="330">
        <f t="shared" si="13"/>
        <v>0</v>
      </c>
      <c r="D66" s="330">
        <f t="shared" si="13"/>
        <v>3052978.9211731721</v>
      </c>
      <c r="E66" s="330">
        <f t="shared" si="13"/>
        <v>7066607.5438623875</v>
      </c>
      <c r="F66" s="330">
        <f t="shared" si="13"/>
        <v>11808639.787885152</v>
      </c>
      <c r="G66" s="330">
        <f t="shared" si="13"/>
        <v>12840171.068204895</v>
      </c>
      <c r="H66" s="330">
        <f t="shared" si="13"/>
        <v>13038778.089123057</v>
      </c>
      <c r="I66" s="330">
        <f t="shared" si="13"/>
        <v>13914649.423363347</v>
      </c>
      <c r="J66" s="330">
        <f t="shared" si="13"/>
        <v>14485150.049721243</v>
      </c>
      <c r="K66" s="330">
        <f t="shared" si="13"/>
        <v>15079041.201759813</v>
      </c>
      <c r="L66" s="330">
        <f t="shared" si="13"/>
        <v>15697281.891031964</v>
      </c>
      <c r="M66" s="330">
        <f t="shared" si="13"/>
        <v>16340870.448564274</v>
      </c>
      <c r="N66" s="330">
        <f t="shared" si="13"/>
        <v>16593624.993792674</v>
      </c>
      <c r="O66" s="330">
        <f t="shared" si="13"/>
        <v>17708290.828570578</v>
      </c>
      <c r="P66" s="330">
        <f t="shared" si="13"/>
        <v>18434330.75254197</v>
      </c>
      <c r="Q66" s="330">
        <f t="shared" si="13"/>
        <v>19190138.313396193</v>
      </c>
      <c r="R66" s="330">
        <f t="shared" si="13"/>
        <v>19976933.984245434</v>
      </c>
      <c r="S66" s="330">
        <f t="shared" si="13"/>
        <v>20795988.277599495</v>
      </c>
      <c r="T66" s="330">
        <f t="shared" si="13"/>
        <v>21117652.938990995</v>
      </c>
      <c r="U66" s="330">
        <f t="shared" si="13"/>
        <v>22536217.372657295</v>
      </c>
      <c r="V66" s="330">
        <f t="shared" si="13"/>
        <v>23460202.284936242</v>
      </c>
      <c r="W66" s="330">
        <f t="shared" si="13"/>
        <v>24422070.578618627</v>
      </c>
      <c r="X66" s="330">
        <f t="shared" si="13"/>
        <v>25423375.472341988</v>
      </c>
      <c r="Y66" s="330">
        <f t="shared" si="13"/>
        <v>26465733.86670801</v>
      </c>
      <c r="Z66" s="330">
        <f t="shared" si="13"/>
        <v>26875096.057582203</v>
      </c>
      <c r="AA66" s="330">
        <f t="shared" si="13"/>
        <v>28680412.942407999</v>
      </c>
      <c r="AB66" s="330">
        <f t="shared" si="13"/>
        <v>29856309.873046726</v>
      </c>
      <c r="AC66" s="330">
        <f t="shared" si="13"/>
        <v>31080418.577841636</v>
      </c>
      <c r="AD66" s="330">
        <f t="shared" si="13"/>
        <v>32354715.739533145</v>
      </c>
      <c r="AE66" s="330">
        <f t="shared" si="13"/>
        <v>33681259.084853999</v>
      </c>
      <c r="AF66" s="330">
        <f t="shared" si="13"/>
        <v>34202228.353260398</v>
      </c>
      <c r="AG66" s="330">
        <f t="shared" si="13"/>
        <v>36499740.526333667</v>
      </c>
      <c r="AH66" s="330">
        <f t="shared" si="13"/>
        <v>37996229.887913346</v>
      </c>
      <c r="AI66" s="330">
        <f t="shared" si="13"/>
        <v>39554075.313317783</v>
      </c>
      <c r="AJ66" s="330">
        <f t="shared" si="13"/>
        <v>41175792.401163809</v>
      </c>
      <c r="AK66" s="330">
        <f t="shared" si="13"/>
        <v>42863999.88961152</v>
      </c>
      <c r="AL66" s="330">
        <f t="shared" si="13"/>
        <v>43527004.399247102</v>
      </c>
      <c r="AM66" s="330">
        <f t="shared" si="13"/>
        <v>46450902.264374092</v>
      </c>
      <c r="AN66" s="330">
        <f t="shared" si="13"/>
        <v>48355389.257213429</v>
      </c>
      <c r="AO66" s="330">
        <f t="shared" si="13"/>
        <v>50337960.216759175</v>
      </c>
      <c r="AP66" s="330">
        <f>AP59+AP60</f>
        <v>0</v>
      </c>
    </row>
    <row r="67" spans="1:45" x14ac:dyDescent="0.2">
      <c r="A67" s="116" t="s">
        <v>222</v>
      </c>
      <c r="B67" s="112"/>
      <c r="C67" s="329"/>
      <c r="D67" s="329">
        <f>-($B$25)*$B$28/$B$27</f>
        <v>-788915.13583333348</v>
      </c>
      <c r="E67" s="329">
        <f t="shared" ref="E67:AP67" si="14">D67</f>
        <v>-788915.13583333348</v>
      </c>
      <c r="F67" s="329">
        <f t="shared" si="14"/>
        <v>-788915.13583333348</v>
      </c>
      <c r="G67" s="329">
        <f t="shared" si="14"/>
        <v>-788915.13583333348</v>
      </c>
      <c r="H67" s="329">
        <f t="shared" si="14"/>
        <v>-788915.13583333348</v>
      </c>
      <c r="I67" s="329">
        <f t="shared" si="14"/>
        <v>-788915.13583333348</v>
      </c>
      <c r="J67" s="329">
        <f t="shared" si="14"/>
        <v>-788915.13583333348</v>
      </c>
      <c r="K67" s="329">
        <f t="shared" si="14"/>
        <v>-788915.13583333348</v>
      </c>
      <c r="L67" s="329">
        <f t="shared" si="14"/>
        <v>-788915.13583333348</v>
      </c>
      <c r="M67" s="329">
        <f t="shared" si="14"/>
        <v>-788915.13583333348</v>
      </c>
      <c r="N67" s="329">
        <f t="shared" si="14"/>
        <v>-788915.13583333348</v>
      </c>
      <c r="O67" s="329">
        <f t="shared" si="14"/>
        <v>-788915.13583333348</v>
      </c>
      <c r="P67" s="329">
        <f t="shared" si="14"/>
        <v>-788915.13583333348</v>
      </c>
      <c r="Q67" s="329">
        <f t="shared" si="14"/>
        <v>-788915.13583333348</v>
      </c>
      <c r="R67" s="329">
        <f t="shared" si="14"/>
        <v>-788915.13583333348</v>
      </c>
      <c r="S67" s="329">
        <f t="shared" si="14"/>
        <v>-788915.13583333348</v>
      </c>
      <c r="T67" s="329">
        <f t="shared" si="14"/>
        <v>-788915.13583333348</v>
      </c>
      <c r="U67" s="329">
        <f t="shared" si="14"/>
        <v>-788915.13583333348</v>
      </c>
      <c r="V67" s="329">
        <f t="shared" si="14"/>
        <v>-788915.13583333348</v>
      </c>
      <c r="W67" s="329">
        <f t="shared" si="14"/>
        <v>-788915.13583333348</v>
      </c>
      <c r="X67" s="329">
        <f t="shared" si="14"/>
        <v>-788915.13583333348</v>
      </c>
      <c r="Y67" s="329">
        <f t="shared" si="14"/>
        <v>-788915.13583333348</v>
      </c>
      <c r="Z67" s="329">
        <f t="shared" si="14"/>
        <v>-788915.13583333348</v>
      </c>
      <c r="AA67" s="329">
        <f t="shared" si="14"/>
        <v>-788915.13583333348</v>
      </c>
      <c r="AB67" s="329">
        <f t="shared" si="14"/>
        <v>-788915.13583333348</v>
      </c>
      <c r="AC67" s="329">
        <f t="shared" si="14"/>
        <v>-788915.13583333348</v>
      </c>
      <c r="AD67" s="329">
        <f t="shared" si="14"/>
        <v>-788915.13583333348</v>
      </c>
      <c r="AE67" s="329">
        <f t="shared" si="14"/>
        <v>-788915.13583333348</v>
      </c>
      <c r="AF67" s="329">
        <f t="shared" si="14"/>
        <v>-788915.13583333348</v>
      </c>
      <c r="AG67" s="329">
        <f t="shared" si="14"/>
        <v>-788915.13583333348</v>
      </c>
      <c r="AH67" s="329">
        <f t="shared" si="14"/>
        <v>-788915.13583333348</v>
      </c>
      <c r="AI67" s="329">
        <f t="shared" si="14"/>
        <v>-788915.13583333348</v>
      </c>
      <c r="AJ67" s="329">
        <f t="shared" si="14"/>
        <v>-788915.13583333348</v>
      </c>
      <c r="AK67" s="329">
        <f t="shared" si="14"/>
        <v>-788915.13583333348</v>
      </c>
      <c r="AL67" s="329">
        <f t="shared" si="14"/>
        <v>-788915.13583333348</v>
      </c>
      <c r="AM67" s="329">
        <f t="shared" si="14"/>
        <v>-788915.13583333348</v>
      </c>
      <c r="AN67" s="329">
        <f t="shared" si="14"/>
        <v>-788915.13583333348</v>
      </c>
      <c r="AO67" s="329">
        <f t="shared" si="14"/>
        <v>-788915.13583333348</v>
      </c>
      <c r="AP67" s="329">
        <f t="shared" si="14"/>
        <v>-788915.13583333348</v>
      </c>
      <c r="AQ67" s="269">
        <f>SUM(B67:AA67)/1.18</f>
        <v>-16045731.576271195</v>
      </c>
      <c r="AR67" s="270">
        <f>SUM(B67:AF67)/1.18</f>
        <v>-19388592.321327697</v>
      </c>
      <c r="AS67" s="270">
        <f>SUM(B67:AP67)/1.18</f>
        <v>-26074313.811440699</v>
      </c>
    </row>
    <row r="68" spans="1:45" ht="28.5" x14ac:dyDescent="0.2">
      <c r="A68" s="268" t="s">
        <v>542</v>
      </c>
      <c r="B68" s="330">
        <f t="shared" ref="B68:J68" si="15">B66+B67</f>
        <v>30785280.550000004</v>
      </c>
      <c r="C68" s="330">
        <f>C66+C67</f>
        <v>0</v>
      </c>
      <c r="D68" s="330">
        <f>D66+D67</f>
        <v>2264063.7853398388</v>
      </c>
      <c r="E68" s="330">
        <f t="shared" si="15"/>
        <v>6277692.4080290543</v>
      </c>
      <c r="F68" s="330">
        <f>F66+C67</f>
        <v>11808639.787885152</v>
      </c>
      <c r="G68" s="330">
        <f t="shared" si="15"/>
        <v>12051255.93237156</v>
      </c>
      <c r="H68" s="330">
        <f t="shared" si="15"/>
        <v>12249862.953289723</v>
      </c>
      <c r="I68" s="330">
        <f t="shared" si="15"/>
        <v>13125734.287530012</v>
      </c>
      <c r="J68" s="330">
        <f t="shared" si="15"/>
        <v>13696234.913887909</v>
      </c>
      <c r="K68" s="330">
        <f>K66+K67</f>
        <v>14290126.065926479</v>
      </c>
      <c r="L68" s="330">
        <f>L66+L67</f>
        <v>14908366.75519863</v>
      </c>
      <c r="M68" s="330">
        <f t="shared" ref="M68:AO68" si="16">M66+M67</f>
        <v>15551955.31273094</v>
      </c>
      <c r="N68" s="330">
        <f t="shared" si="16"/>
        <v>15804709.857959339</v>
      </c>
      <c r="O68" s="330">
        <f t="shared" si="16"/>
        <v>16919375.692737244</v>
      </c>
      <c r="P68" s="330">
        <f t="shared" si="16"/>
        <v>17645415.616708636</v>
      </c>
      <c r="Q68" s="330">
        <f t="shared" si="16"/>
        <v>18401223.177562859</v>
      </c>
      <c r="R68" s="330">
        <f t="shared" si="16"/>
        <v>19188018.8484121</v>
      </c>
      <c r="S68" s="330">
        <f t="shared" si="16"/>
        <v>20007073.141766161</v>
      </c>
      <c r="T68" s="330">
        <f t="shared" si="16"/>
        <v>20328737.803157661</v>
      </c>
      <c r="U68" s="330">
        <f t="shared" si="16"/>
        <v>21747302.236823961</v>
      </c>
      <c r="V68" s="330">
        <f t="shared" si="16"/>
        <v>22671287.149102908</v>
      </c>
      <c r="W68" s="330">
        <f t="shared" si="16"/>
        <v>23633155.442785293</v>
      </c>
      <c r="X68" s="330">
        <f t="shared" si="16"/>
        <v>24634460.336508654</v>
      </c>
      <c r="Y68" s="330">
        <f t="shared" si="16"/>
        <v>25676818.730874676</v>
      </c>
      <c r="Z68" s="330">
        <f t="shared" si="16"/>
        <v>26086180.921748869</v>
      </c>
      <c r="AA68" s="330">
        <f t="shared" si="16"/>
        <v>27891497.806574665</v>
      </c>
      <c r="AB68" s="330">
        <f t="shared" si="16"/>
        <v>29067394.737213392</v>
      </c>
      <c r="AC68" s="330">
        <f t="shared" si="16"/>
        <v>30291503.442008302</v>
      </c>
      <c r="AD68" s="330">
        <f t="shared" si="16"/>
        <v>31565800.603699811</v>
      </c>
      <c r="AE68" s="330">
        <f t="shared" si="16"/>
        <v>32892343.949020665</v>
      </c>
      <c r="AF68" s="330">
        <f t="shared" si="16"/>
        <v>33413313.217427064</v>
      </c>
      <c r="AG68" s="330">
        <f t="shared" si="16"/>
        <v>35710825.390500337</v>
      </c>
      <c r="AH68" s="330">
        <f t="shared" si="16"/>
        <v>37207314.752080016</v>
      </c>
      <c r="AI68" s="330">
        <f t="shared" si="16"/>
        <v>38765160.177484453</v>
      </c>
      <c r="AJ68" s="330">
        <f t="shared" si="16"/>
        <v>40386877.265330479</v>
      </c>
      <c r="AK68" s="330">
        <f t="shared" si="16"/>
        <v>42075084.753778189</v>
      </c>
      <c r="AL68" s="330">
        <f t="shared" si="16"/>
        <v>42738089.263413772</v>
      </c>
      <c r="AM68" s="330">
        <f t="shared" si="16"/>
        <v>45661987.128540762</v>
      </c>
      <c r="AN68" s="330">
        <f t="shared" si="16"/>
        <v>47566474.121380098</v>
      </c>
      <c r="AO68" s="330">
        <f t="shared" si="16"/>
        <v>49549045.080925845</v>
      </c>
      <c r="AP68" s="330">
        <f>AP66+AP67</f>
        <v>-788915.13583333348</v>
      </c>
      <c r="AQ68" s="215">
        <v>25</v>
      </c>
      <c r="AR68" s="215">
        <v>30</v>
      </c>
      <c r="AS68" s="215">
        <v>40</v>
      </c>
    </row>
    <row r="69" spans="1:45" x14ac:dyDescent="0.2">
      <c r="A69" s="116" t="s">
        <v>221</v>
      </c>
      <c r="B69" s="329">
        <f t="shared" ref="B69:AO69" si="17">-B56</f>
        <v>0</v>
      </c>
      <c r="C69" s="329">
        <f t="shared" si="17"/>
        <v>0</v>
      </c>
      <c r="D69" s="329">
        <f t="shared" si="17"/>
        <v>0</v>
      </c>
      <c r="E69" s="329">
        <f t="shared" si="17"/>
        <v>0</v>
      </c>
      <c r="F69" s="329">
        <f t="shared" si="17"/>
        <v>0</v>
      </c>
      <c r="G69" s="329">
        <f t="shared" si="17"/>
        <v>0</v>
      </c>
      <c r="H69" s="329">
        <f t="shared" si="17"/>
        <v>0</v>
      </c>
      <c r="I69" s="329">
        <f t="shared" si="17"/>
        <v>0</v>
      </c>
      <c r="J69" s="329">
        <f t="shared" si="17"/>
        <v>0</v>
      </c>
      <c r="K69" s="329">
        <f t="shared" si="17"/>
        <v>0</v>
      </c>
      <c r="L69" s="329">
        <f t="shared" si="17"/>
        <v>0</v>
      </c>
      <c r="M69" s="329">
        <f t="shared" si="17"/>
        <v>0</v>
      </c>
      <c r="N69" s="329">
        <f t="shared" si="17"/>
        <v>0</v>
      </c>
      <c r="O69" s="329">
        <f t="shared" si="17"/>
        <v>0</v>
      </c>
      <c r="P69" s="329">
        <f t="shared" si="17"/>
        <v>0</v>
      </c>
      <c r="Q69" s="329">
        <f t="shared" si="17"/>
        <v>0</v>
      </c>
      <c r="R69" s="329">
        <f t="shared" si="17"/>
        <v>0</v>
      </c>
      <c r="S69" s="329">
        <f t="shared" si="17"/>
        <v>0</v>
      </c>
      <c r="T69" s="329">
        <f t="shared" si="17"/>
        <v>0</v>
      </c>
      <c r="U69" s="329">
        <f t="shared" si="17"/>
        <v>0</v>
      </c>
      <c r="V69" s="329">
        <f t="shared" si="17"/>
        <v>0</v>
      </c>
      <c r="W69" s="329">
        <f t="shared" si="17"/>
        <v>0</v>
      </c>
      <c r="X69" s="329">
        <f t="shared" si="17"/>
        <v>0</v>
      </c>
      <c r="Y69" s="329">
        <f t="shared" si="17"/>
        <v>0</v>
      </c>
      <c r="Z69" s="329">
        <f t="shared" si="17"/>
        <v>0</v>
      </c>
      <c r="AA69" s="329">
        <f t="shared" si="17"/>
        <v>0</v>
      </c>
      <c r="AB69" s="329">
        <f t="shared" si="17"/>
        <v>0</v>
      </c>
      <c r="AC69" s="329">
        <f t="shared" si="17"/>
        <v>0</v>
      </c>
      <c r="AD69" s="329">
        <f t="shared" si="17"/>
        <v>0</v>
      </c>
      <c r="AE69" s="329">
        <f t="shared" si="17"/>
        <v>0</v>
      </c>
      <c r="AF69" s="329">
        <f t="shared" si="17"/>
        <v>0</v>
      </c>
      <c r="AG69" s="329">
        <f t="shared" si="17"/>
        <v>0</v>
      </c>
      <c r="AH69" s="329">
        <f t="shared" si="17"/>
        <v>0</v>
      </c>
      <c r="AI69" s="329">
        <f t="shared" si="17"/>
        <v>0</v>
      </c>
      <c r="AJ69" s="329">
        <f t="shared" si="17"/>
        <v>0</v>
      </c>
      <c r="AK69" s="329">
        <f t="shared" si="17"/>
        <v>0</v>
      </c>
      <c r="AL69" s="329">
        <f t="shared" si="17"/>
        <v>0</v>
      </c>
      <c r="AM69" s="329">
        <f t="shared" si="17"/>
        <v>0</v>
      </c>
      <c r="AN69" s="329">
        <f t="shared" si="17"/>
        <v>0</v>
      </c>
      <c r="AO69" s="329">
        <f t="shared" si="17"/>
        <v>0</v>
      </c>
      <c r="AP69" s="329">
        <f>-AP56</f>
        <v>0</v>
      </c>
    </row>
    <row r="70" spans="1:45" ht="14.25" x14ac:dyDescent="0.2">
      <c r="A70" s="268" t="s">
        <v>225</v>
      </c>
      <c r="B70" s="330">
        <f t="shared" ref="B70:AO70" si="18">B68+B69</f>
        <v>30785280.550000004</v>
      </c>
      <c r="C70" s="330">
        <f t="shared" si="18"/>
        <v>0</v>
      </c>
      <c r="D70" s="330">
        <f t="shared" si="18"/>
        <v>2264063.7853398388</v>
      </c>
      <c r="E70" s="330">
        <f t="shared" si="18"/>
        <v>6277692.4080290543</v>
      </c>
      <c r="F70" s="330">
        <f t="shared" si="18"/>
        <v>11808639.787885152</v>
      </c>
      <c r="G70" s="330">
        <f t="shared" si="18"/>
        <v>12051255.93237156</v>
      </c>
      <c r="H70" s="330">
        <f t="shared" si="18"/>
        <v>12249862.953289723</v>
      </c>
      <c r="I70" s="330">
        <f t="shared" si="18"/>
        <v>13125734.287530012</v>
      </c>
      <c r="J70" s="330">
        <f t="shared" si="18"/>
        <v>13696234.913887909</v>
      </c>
      <c r="K70" s="330">
        <f t="shared" si="18"/>
        <v>14290126.065926479</v>
      </c>
      <c r="L70" s="330">
        <f t="shared" si="18"/>
        <v>14908366.75519863</v>
      </c>
      <c r="M70" s="330">
        <f t="shared" si="18"/>
        <v>15551955.31273094</v>
      </c>
      <c r="N70" s="330">
        <f t="shared" si="18"/>
        <v>15804709.857959339</v>
      </c>
      <c r="O70" s="330">
        <f t="shared" si="18"/>
        <v>16919375.692737244</v>
      </c>
      <c r="P70" s="330">
        <f t="shared" si="18"/>
        <v>17645415.616708636</v>
      </c>
      <c r="Q70" s="330">
        <f t="shared" si="18"/>
        <v>18401223.177562859</v>
      </c>
      <c r="R70" s="330">
        <f t="shared" si="18"/>
        <v>19188018.8484121</v>
      </c>
      <c r="S70" s="330">
        <f t="shared" si="18"/>
        <v>20007073.141766161</v>
      </c>
      <c r="T70" s="330">
        <f t="shared" si="18"/>
        <v>20328737.803157661</v>
      </c>
      <c r="U70" s="330">
        <f t="shared" si="18"/>
        <v>21747302.236823961</v>
      </c>
      <c r="V70" s="330">
        <f t="shared" si="18"/>
        <v>22671287.149102908</v>
      </c>
      <c r="W70" s="330">
        <f t="shared" si="18"/>
        <v>23633155.442785293</v>
      </c>
      <c r="X70" s="330">
        <f t="shared" si="18"/>
        <v>24634460.336508654</v>
      </c>
      <c r="Y70" s="330">
        <f t="shared" si="18"/>
        <v>25676818.730874676</v>
      </c>
      <c r="Z70" s="330">
        <f t="shared" si="18"/>
        <v>26086180.921748869</v>
      </c>
      <c r="AA70" s="330">
        <f t="shared" si="18"/>
        <v>27891497.806574665</v>
      </c>
      <c r="AB70" s="330">
        <f t="shared" si="18"/>
        <v>29067394.737213392</v>
      </c>
      <c r="AC70" s="330">
        <f t="shared" si="18"/>
        <v>30291503.442008302</v>
      </c>
      <c r="AD70" s="330">
        <f t="shared" si="18"/>
        <v>31565800.603699811</v>
      </c>
      <c r="AE70" s="330">
        <f t="shared" si="18"/>
        <v>32892343.949020665</v>
      </c>
      <c r="AF70" s="330">
        <f t="shared" si="18"/>
        <v>33413313.217427064</v>
      </c>
      <c r="AG70" s="330">
        <f t="shared" si="18"/>
        <v>35710825.390500337</v>
      </c>
      <c r="AH70" s="330">
        <f t="shared" si="18"/>
        <v>37207314.752080016</v>
      </c>
      <c r="AI70" s="330">
        <f t="shared" si="18"/>
        <v>38765160.177484453</v>
      </c>
      <c r="AJ70" s="330">
        <f t="shared" si="18"/>
        <v>40386877.265330479</v>
      </c>
      <c r="AK70" s="330">
        <f t="shared" si="18"/>
        <v>42075084.753778189</v>
      </c>
      <c r="AL70" s="330">
        <f t="shared" si="18"/>
        <v>42738089.263413772</v>
      </c>
      <c r="AM70" s="330">
        <f t="shared" si="18"/>
        <v>45661987.128540762</v>
      </c>
      <c r="AN70" s="330">
        <f t="shared" si="18"/>
        <v>47566474.121380098</v>
      </c>
      <c r="AO70" s="330">
        <f t="shared" si="18"/>
        <v>49549045.080925845</v>
      </c>
      <c r="AP70" s="330">
        <f>AP68+AP69</f>
        <v>-788915.13583333348</v>
      </c>
    </row>
    <row r="71" spans="1:45" x14ac:dyDescent="0.2">
      <c r="A71" s="116" t="s">
        <v>220</v>
      </c>
      <c r="B71" s="329">
        <f t="shared" ref="B71:AP71" si="19">-B70*$B$36</f>
        <v>-6157056.1100000013</v>
      </c>
      <c r="C71" s="329">
        <f t="shared" si="19"/>
        <v>0</v>
      </c>
      <c r="D71" s="329">
        <f t="shared" si="19"/>
        <v>-452812.75706796779</v>
      </c>
      <c r="E71" s="329">
        <f t="shared" si="19"/>
        <v>-1255538.4816058108</v>
      </c>
      <c r="F71" s="329">
        <f t="shared" si="19"/>
        <v>-2361727.9575770306</v>
      </c>
      <c r="G71" s="329">
        <f t="shared" si="19"/>
        <v>-2410251.1864743121</v>
      </c>
      <c r="H71" s="329">
        <f t="shared" si="19"/>
        <v>-2449972.5906579448</v>
      </c>
      <c r="I71" s="329">
        <f t="shared" si="19"/>
        <v>-2625146.8575060028</v>
      </c>
      <c r="J71" s="329">
        <f t="shared" si="19"/>
        <v>-2739246.982777582</v>
      </c>
      <c r="K71" s="329">
        <f t="shared" si="19"/>
        <v>-2858025.2131852959</v>
      </c>
      <c r="L71" s="329">
        <f t="shared" si="19"/>
        <v>-2981673.3510397263</v>
      </c>
      <c r="M71" s="329">
        <f t="shared" si="19"/>
        <v>-3110391.062546188</v>
      </c>
      <c r="N71" s="329">
        <f t="shared" si="19"/>
        <v>-3160941.971591868</v>
      </c>
      <c r="O71" s="329">
        <f t="shared" si="19"/>
        <v>-3383875.1385474489</v>
      </c>
      <c r="P71" s="329">
        <f t="shared" si="19"/>
        <v>-3529083.1233417275</v>
      </c>
      <c r="Q71" s="329">
        <f t="shared" si="19"/>
        <v>-3680244.6355125718</v>
      </c>
      <c r="R71" s="329">
        <f t="shared" si="19"/>
        <v>-3837603.7696824204</v>
      </c>
      <c r="S71" s="329">
        <f t="shared" si="19"/>
        <v>-4001414.6283532325</v>
      </c>
      <c r="T71" s="329">
        <f t="shared" si="19"/>
        <v>-4065747.5606315322</v>
      </c>
      <c r="U71" s="329">
        <f t="shared" si="19"/>
        <v>-4349460.4473647922</v>
      </c>
      <c r="V71" s="329">
        <f t="shared" si="19"/>
        <v>-4534257.4298205813</v>
      </c>
      <c r="W71" s="329">
        <f t="shared" si="19"/>
        <v>-4726631.0885570589</v>
      </c>
      <c r="X71" s="329">
        <f t="shared" si="19"/>
        <v>-4926892.0673017306</v>
      </c>
      <c r="Y71" s="329">
        <f t="shared" si="19"/>
        <v>-5135363.7461749353</v>
      </c>
      <c r="Z71" s="329">
        <f t="shared" si="19"/>
        <v>-5217236.1843497744</v>
      </c>
      <c r="AA71" s="329">
        <f t="shared" si="19"/>
        <v>-5578299.561314933</v>
      </c>
      <c r="AB71" s="329">
        <f t="shared" si="19"/>
        <v>-5813478.9474426787</v>
      </c>
      <c r="AC71" s="329">
        <f t="shared" si="19"/>
        <v>-6058300.6884016609</v>
      </c>
      <c r="AD71" s="329">
        <f t="shared" si="19"/>
        <v>-6313160.1207399629</v>
      </c>
      <c r="AE71" s="329">
        <f t="shared" si="19"/>
        <v>-6578468.7898041336</v>
      </c>
      <c r="AF71" s="329">
        <f t="shared" si="19"/>
        <v>-6682662.6434854129</v>
      </c>
      <c r="AG71" s="329">
        <f t="shared" si="19"/>
        <v>-7142165.0781000676</v>
      </c>
      <c r="AH71" s="329">
        <f t="shared" si="19"/>
        <v>-7441462.9504160034</v>
      </c>
      <c r="AI71" s="329">
        <f t="shared" si="19"/>
        <v>-7753032.0354968905</v>
      </c>
      <c r="AJ71" s="329">
        <f t="shared" si="19"/>
        <v>-8077375.4530660957</v>
      </c>
      <c r="AK71" s="329">
        <f t="shared" si="19"/>
        <v>-8415016.950755639</v>
      </c>
      <c r="AL71" s="329">
        <f t="shared" si="19"/>
        <v>-8547617.8526827544</v>
      </c>
      <c r="AM71" s="329">
        <f t="shared" si="19"/>
        <v>-9132397.4257081524</v>
      </c>
      <c r="AN71" s="329">
        <f t="shared" si="19"/>
        <v>-9513294.8242760208</v>
      </c>
      <c r="AO71" s="329">
        <f t="shared" si="19"/>
        <v>-9909809.01618517</v>
      </c>
      <c r="AP71" s="329">
        <f t="shared" si="19"/>
        <v>157783.0271666667</v>
      </c>
    </row>
    <row r="72" spans="1:45" ht="15" thickBot="1" x14ac:dyDescent="0.25">
      <c r="A72" s="271" t="s">
        <v>224</v>
      </c>
      <c r="B72" s="115">
        <f t="shared" ref="B72:AO72" si="20">B70+B71</f>
        <v>24628224.440000005</v>
      </c>
      <c r="C72" s="115">
        <f t="shared" si="20"/>
        <v>0</v>
      </c>
      <c r="D72" s="115">
        <f t="shared" si="20"/>
        <v>1811251.0282718712</v>
      </c>
      <c r="E72" s="115">
        <f t="shared" si="20"/>
        <v>5022153.9264232432</v>
      </c>
      <c r="F72" s="115">
        <f t="shared" si="20"/>
        <v>9446911.8303081207</v>
      </c>
      <c r="G72" s="115">
        <f t="shared" si="20"/>
        <v>9641004.7458972484</v>
      </c>
      <c r="H72" s="115">
        <f t="shared" si="20"/>
        <v>9799890.3626317792</v>
      </c>
      <c r="I72" s="115">
        <f t="shared" si="20"/>
        <v>10500587.430024009</v>
      </c>
      <c r="J72" s="115">
        <f t="shared" si="20"/>
        <v>10956987.931110326</v>
      </c>
      <c r="K72" s="115">
        <f t="shared" si="20"/>
        <v>11432100.852741184</v>
      </c>
      <c r="L72" s="115">
        <f t="shared" si="20"/>
        <v>11926693.404158903</v>
      </c>
      <c r="M72" s="115">
        <f t="shared" si="20"/>
        <v>12441564.250184752</v>
      </c>
      <c r="N72" s="115">
        <f t="shared" si="20"/>
        <v>12643767.886367472</v>
      </c>
      <c r="O72" s="115">
        <f t="shared" si="20"/>
        <v>13535500.554189796</v>
      </c>
      <c r="P72" s="115">
        <f t="shared" si="20"/>
        <v>14116332.493366908</v>
      </c>
      <c r="Q72" s="115">
        <f t="shared" si="20"/>
        <v>14720978.542050287</v>
      </c>
      <c r="R72" s="115">
        <f t="shared" si="20"/>
        <v>15350415.07872968</v>
      </c>
      <c r="S72" s="115">
        <f t="shared" si="20"/>
        <v>16005658.513412928</v>
      </c>
      <c r="T72" s="115">
        <f t="shared" si="20"/>
        <v>16262990.242526129</v>
      </c>
      <c r="U72" s="115">
        <f t="shared" si="20"/>
        <v>17397841.789459169</v>
      </c>
      <c r="V72" s="115">
        <f t="shared" si="20"/>
        <v>18137029.719282325</v>
      </c>
      <c r="W72" s="115">
        <f t="shared" si="20"/>
        <v>18906524.354228236</v>
      </c>
      <c r="X72" s="115">
        <f t="shared" si="20"/>
        <v>19707568.269206923</v>
      </c>
      <c r="Y72" s="115">
        <f t="shared" si="20"/>
        <v>20541454.984699741</v>
      </c>
      <c r="Z72" s="115">
        <f t="shared" si="20"/>
        <v>20868944.737399094</v>
      </c>
      <c r="AA72" s="115">
        <f t="shared" si="20"/>
        <v>22313198.245259732</v>
      </c>
      <c r="AB72" s="115">
        <f t="shared" si="20"/>
        <v>23253915.789770715</v>
      </c>
      <c r="AC72" s="115">
        <f t="shared" si="20"/>
        <v>24233202.75360664</v>
      </c>
      <c r="AD72" s="115">
        <f t="shared" si="20"/>
        <v>25252640.482959848</v>
      </c>
      <c r="AE72" s="115">
        <f t="shared" si="20"/>
        <v>26313875.159216531</v>
      </c>
      <c r="AF72" s="115">
        <f t="shared" si="20"/>
        <v>26730650.573941652</v>
      </c>
      <c r="AG72" s="115">
        <f t="shared" si="20"/>
        <v>28568660.31240027</v>
      </c>
      <c r="AH72" s="115">
        <f t="shared" si="20"/>
        <v>29765851.801664013</v>
      </c>
      <c r="AI72" s="115">
        <f t="shared" si="20"/>
        <v>31012128.141987562</v>
      </c>
      <c r="AJ72" s="115">
        <f t="shared" si="20"/>
        <v>32309501.812264383</v>
      </c>
      <c r="AK72" s="115">
        <f t="shared" si="20"/>
        <v>33660067.803022549</v>
      </c>
      <c r="AL72" s="115">
        <f t="shared" si="20"/>
        <v>34190471.410731018</v>
      </c>
      <c r="AM72" s="115">
        <f t="shared" si="20"/>
        <v>36529589.702832609</v>
      </c>
      <c r="AN72" s="115">
        <f t="shared" si="20"/>
        <v>38053179.297104076</v>
      </c>
      <c r="AO72" s="115">
        <f t="shared" si="20"/>
        <v>39639236.064740673</v>
      </c>
      <c r="AP72" s="115">
        <f>AP70+AP71</f>
        <v>-631132.10866666678</v>
      </c>
    </row>
    <row r="73" spans="1:45" s="272" customFormat="1" ht="16.5" thickBot="1" x14ac:dyDescent="0.25">
      <c r="A73" s="264"/>
      <c r="B73" s="393">
        <f>C141</f>
        <v>0.5</v>
      </c>
      <c r="C73" s="393">
        <f t="shared" ref="C73:AP73" si="21">D141</f>
        <v>1.5</v>
      </c>
      <c r="D73" s="393">
        <f t="shared" si="21"/>
        <v>2.5</v>
      </c>
      <c r="E73" s="393">
        <f t="shared" si="21"/>
        <v>3.5</v>
      </c>
      <c r="F73" s="393">
        <f t="shared" si="21"/>
        <v>4.5</v>
      </c>
      <c r="G73" s="393">
        <f t="shared" si="21"/>
        <v>5.5</v>
      </c>
      <c r="H73" s="393">
        <f t="shared" si="21"/>
        <v>6.5</v>
      </c>
      <c r="I73" s="393">
        <f t="shared" si="21"/>
        <v>7.5</v>
      </c>
      <c r="J73" s="393">
        <f t="shared" si="21"/>
        <v>8.5</v>
      </c>
      <c r="K73" s="393">
        <f t="shared" si="21"/>
        <v>9.5</v>
      </c>
      <c r="L73" s="393">
        <f t="shared" si="21"/>
        <v>10.5</v>
      </c>
      <c r="M73" s="393">
        <f t="shared" si="21"/>
        <v>11.5</v>
      </c>
      <c r="N73" s="393">
        <f t="shared" si="21"/>
        <v>12.5</v>
      </c>
      <c r="O73" s="393">
        <f t="shared" si="21"/>
        <v>13.5</v>
      </c>
      <c r="P73" s="393">
        <f t="shared" si="21"/>
        <v>14.5</v>
      </c>
      <c r="Q73" s="393">
        <f t="shared" si="21"/>
        <v>15.5</v>
      </c>
      <c r="R73" s="393">
        <f t="shared" si="21"/>
        <v>16.5</v>
      </c>
      <c r="S73" s="393">
        <f t="shared" si="21"/>
        <v>17.5</v>
      </c>
      <c r="T73" s="393">
        <f t="shared" si="21"/>
        <v>18.5</v>
      </c>
      <c r="U73" s="393">
        <f t="shared" si="21"/>
        <v>19.5</v>
      </c>
      <c r="V73" s="393">
        <f t="shared" si="21"/>
        <v>20.5</v>
      </c>
      <c r="W73" s="393">
        <f t="shared" si="21"/>
        <v>21.5</v>
      </c>
      <c r="X73" s="393">
        <f t="shared" si="21"/>
        <v>22.5</v>
      </c>
      <c r="Y73" s="393">
        <f t="shared" si="21"/>
        <v>23.5</v>
      </c>
      <c r="Z73" s="393">
        <f t="shared" si="21"/>
        <v>24.5</v>
      </c>
      <c r="AA73" s="393">
        <f t="shared" si="21"/>
        <v>25.5</v>
      </c>
      <c r="AB73" s="393">
        <f t="shared" si="21"/>
        <v>26.5</v>
      </c>
      <c r="AC73" s="393">
        <f t="shared" si="21"/>
        <v>27.5</v>
      </c>
      <c r="AD73" s="393">
        <f t="shared" si="21"/>
        <v>28.5</v>
      </c>
      <c r="AE73" s="393">
        <f t="shared" si="21"/>
        <v>29.5</v>
      </c>
      <c r="AF73" s="393">
        <f t="shared" si="21"/>
        <v>30.5</v>
      </c>
      <c r="AG73" s="393">
        <f t="shared" si="21"/>
        <v>31.5</v>
      </c>
      <c r="AH73" s="393">
        <f t="shared" si="21"/>
        <v>32.5</v>
      </c>
      <c r="AI73" s="393">
        <f t="shared" si="21"/>
        <v>33.5</v>
      </c>
      <c r="AJ73" s="393">
        <f t="shared" si="21"/>
        <v>34.5</v>
      </c>
      <c r="AK73" s="393">
        <f t="shared" si="21"/>
        <v>35.5</v>
      </c>
      <c r="AL73" s="393">
        <f t="shared" si="21"/>
        <v>36.5</v>
      </c>
      <c r="AM73" s="393">
        <f t="shared" si="21"/>
        <v>37.5</v>
      </c>
      <c r="AN73" s="393">
        <f t="shared" si="21"/>
        <v>38.5</v>
      </c>
      <c r="AO73" s="393">
        <f t="shared" si="21"/>
        <v>39.5</v>
      </c>
      <c r="AP73" s="393">
        <f t="shared" si="21"/>
        <v>40.5</v>
      </c>
      <c r="AQ73" s="215"/>
      <c r="AR73" s="215"/>
      <c r="AS73" s="215"/>
    </row>
    <row r="74" spans="1:45" x14ac:dyDescent="0.2">
      <c r="A74" s="261" t="s">
        <v>223</v>
      </c>
      <c r="B74" s="113">
        <f t="shared" ref="B74:AO74" si="22">B58</f>
        <v>1</v>
      </c>
      <c r="C74" s="113">
        <f t="shared" si="22"/>
        <v>2</v>
      </c>
      <c r="D74" s="113">
        <f t="shared" si="22"/>
        <v>3</v>
      </c>
      <c r="E74" s="113">
        <f t="shared" si="22"/>
        <v>4</v>
      </c>
      <c r="F74" s="113">
        <f t="shared" si="22"/>
        <v>5</v>
      </c>
      <c r="G74" s="113">
        <f t="shared" si="22"/>
        <v>6</v>
      </c>
      <c r="H74" s="113">
        <f t="shared" si="22"/>
        <v>7</v>
      </c>
      <c r="I74" s="113">
        <f t="shared" si="22"/>
        <v>8</v>
      </c>
      <c r="J74" s="113">
        <f t="shared" si="22"/>
        <v>9</v>
      </c>
      <c r="K74" s="113">
        <f t="shared" si="22"/>
        <v>10</v>
      </c>
      <c r="L74" s="113">
        <f t="shared" si="22"/>
        <v>11</v>
      </c>
      <c r="M74" s="113">
        <f t="shared" si="22"/>
        <v>12</v>
      </c>
      <c r="N74" s="113">
        <f t="shared" si="22"/>
        <v>13</v>
      </c>
      <c r="O74" s="113">
        <f t="shared" si="22"/>
        <v>14</v>
      </c>
      <c r="P74" s="113">
        <f t="shared" si="22"/>
        <v>15</v>
      </c>
      <c r="Q74" s="113">
        <f t="shared" si="22"/>
        <v>16</v>
      </c>
      <c r="R74" s="113">
        <f t="shared" si="22"/>
        <v>17</v>
      </c>
      <c r="S74" s="113">
        <f t="shared" si="22"/>
        <v>18</v>
      </c>
      <c r="T74" s="113">
        <f t="shared" si="22"/>
        <v>19</v>
      </c>
      <c r="U74" s="113">
        <f t="shared" si="22"/>
        <v>20</v>
      </c>
      <c r="V74" s="113">
        <f t="shared" si="22"/>
        <v>21</v>
      </c>
      <c r="W74" s="113">
        <f t="shared" si="22"/>
        <v>22</v>
      </c>
      <c r="X74" s="113">
        <f t="shared" si="22"/>
        <v>23</v>
      </c>
      <c r="Y74" s="113">
        <f t="shared" si="22"/>
        <v>24</v>
      </c>
      <c r="Z74" s="113">
        <f t="shared" si="22"/>
        <v>25</v>
      </c>
      <c r="AA74" s="113">
        <f t="shared" si="22"/>
        <v>26</v>
      </c>
      <c r="AB74" s="113">
        <f t="shared" si="22"/>
        <v>27</v>
      </c>
      <c r="AC74" s="113">
        <f t="shared" si="22"/>
        <v>28</v>
      </c>
      <c r="AD74" s="113">
        <f t="shared" si="22"/>
        <v>29</v>
      </c>
      <c r="AE74" s="113">
        <f t="shared" si="22"/>
        <v>30</v>
      </c>
      <c r="AF74" s="113">
        <f t="shared" si="22"/>
        <v>31</v>
      </c>
      <c r="AG74" s="113">
        <f t="shared" si="22"/>
        <v>32</v>
      </c>
      <c r="AH74" s="113">
        <f t="shared" si="22"/>
        <v>33</v>
      </c>
      <c r="AI74" s="113">
        <f t="shared" si="22"/>
        <v>34</v>
      </c>
      <c r="AJ74" s="113">
        <f t="shared" si="22"/>
        <v>35</v>
      </c>
      <c r="AK74" s="113">
        <f t="shared" si="22"/>
        <v>36</v>
      </c>
      <c r="AL74" s="113">
        <f t="shared" si="22"/>
        <v>37</v>
      </c>
      <c r="AM74" s="113">
        <f t="shared" si="22"/>
        <v>38</v>
      </c>
      <c r="AN74" s="113">
        <f t="shared" si="22"/>
        <v>39</v>
      </c>
      <c r="AO74" s="113">
        <f t="shared" si="22"/>
        <v>40</v>
      </c>
      <c r="AP74" s="113">
        <f>AP58</f>
        <v>41</v>
      </c>
    </row>
    <row r="75" spans="1:45" ht="28.5" x14ac:dyDescent="0.2">
      <c r="A75" s="267" t="s">
        <v>542</v>
      </c>
      <c r="B75" s="330">
        <f t="shared" ref="B75:AO75" si="23">B68</f>
        <v>30785280.550000004</v>
      </c>
      <c r="C75" s="330">
        <f t="shared" si="23"/>
        <v>0</v>
      </c>
      <c r="D75" s="330">
        <f>D68</f>
        <v>2264063.7853398388</v>
      </c>
      <c r="E75" s="330">
        <f t="shared" si="23"/>
        <v>6277692.4080290543</v>
      </c>
      <c r="F75" s="330">
        <f t="shared" si="23"/>
        <v>11808639.787885152</v>
      </c>
      <c r="G75" s="330">
        <f t="shared" si="23"/>
        <v>12051255.93237156</v>
      </c>
      <c r="H75" s="330">
        <f t="shared" si="23"/>
        <v>12249862.953289723</v>
      </c>
      <c r="I75" s="330">
        <f t="shared" si="23"/>
        <v>13125734.287530012</v>
      </c>
      <c r="J75" s="330">
        <f t="shared" si="23"/>
        <v>13696234.913887909</v>
      </c>
      <c r="K75" s="330">
        <f t="shared" si="23"/>
        <v>14290126.065926479</v>
      </c>
      <c r="L75" s="330">
        <f t="shared" si="23"/>
        <v>14908366.75519863</v>
      </c>
      <c r="M75" s="330">
        <f t="shared" si="23"/>
        <v>15551955.31273094</v>
      </c>
      <c r="N75" s="330">
        <f t="shared" si="23"/>
        <v>15804709.857959339</v>
      </c>
      <c r="O75" s="330">
        <f t="shared" si="23"/>
        <v>16919375.692737244</v>
      </c>
      <c r="P75" s="330">
        <f t="shared" si="23"/>
        <v>17645415.616708636</v>
      </c>
      <c r="Q75" s="330">
        <f t="shared" si="23"/>
        <v>18401223.177562859</v>
      </c>
      <c r="R75" s="330">
        <f t="shared" si="23"/>
        <v>19188018.8484121</v>
      </c>
      <c r="S75" s="330">
        <f t="shared" si="23"/>
        <v>20007073.141766161</v>
      </c>
      <c r="T75" s="330">
        <f t="shared" si="23"/>
        <v>20328737.803157661</v>
      </c>
      <c r="U75" s="330">
        <f t="shared" si="23"/>
        <v>21747302.236823961</v>
      </c>
      <c r="V75" s="330">
        <f t="shared" si="23"/>
        <v>22671287.149102908</v>
      </c>
      <c r="W75" s="330">
        <f t="shared" si="23"/>
        <v>23633155.442785293</v>
      </c>
      <c r="X75" s="330">
        <f t="shared" si="23"/>
        <v>24634460.336508654</v>
      </c>
      <c r="Y75" s="330">
        <f t="shared" si="23"/>
        <v>25676818.730874676</v>
      </c>
      <c r="Z75" s="330">
        <f t="shared" si="23"/>
        <v>26086180.921748869</v>
      </c>
      <c r="AA75" s="330">
        <f t="shared" si="23"/>
        <v>27891497.806574665</v>
      </c>
      <c r="AB75" s="330">
        <f t="shared" si="23"/>
        <v>29067394.737213392</v>
      </c>
      <c r="AC75" s="330">
        <f t="shared" si="23"/>
        <v>30291503.442008302</v>
      </c>
      <c r="AD75" s="330">
        <f t="shared" si="23"/>
        <v>31565800.603699811</v>
      </c>
      <c r="AE75" s="330">
        <f t="shared" si="23"/>
        <v>32892343.949020665</v>
      </c>
      <c r="AF75" s="330">
        <f t="shared" si="23"/>
        <v>33413313.217427064</v>
      </c>
      <c r="AG75" s="330">
        <f t="shared" si="23"/>
        <v>35710825.390500337</v>
      </c>
      <c r="AH75" s="330">
        <f t="shared" si="23"/>
        <v>37207314.752080016</v>
      </c>
      <c r="AI75" s="330">
        <f t="shared" si="23"/>
        <v>38765160.177484453</v>
      </c>
      <c r="AJ75" s="330">
        <f t="shared" si="23"/>
        <v>40386877.265330479</v>
      </c>
      <c r="AK75" s="330">
        <f t="shared" si="23"/>
        <v>42075084.753778189</v>
      </c>
      <c r="AL75" s="330">
        <f t="shared" si="23"/>
        <v>42738089.263413772</v>
      </c>
      <c r="AM75" s="330">
        <f t="shared" si="23"/>
        <v>45661987.128540762</v>
      </c>
      <c r="AN75" s="330">
        <f t="shared" si="23"/>
        <v>47566474.121380098</v>
      </c>
      <c r="AO75" s="330">
        <f t="shared" si="23"/>
        <v>49549045.080925845</v>
      </c>
      <c r="AP75" s="330">
        <f>AP68</f>
        <v>-788915.13583333348</v>
      </c>
    </row>
    <row r="76" spans="1:45" x14ac:dyDescent="0.2">
      <c r="A76" s="116" t="s">
        <v>222</v>
      </c>
      <c r="B76" s="329">
        <f t="shared" ref="B76:AO76" si="24">-B67</f>
        <v>0</v>
      </c>
      <c r="C76" s="329">
        <f>-C67</f>
        <v>0</v>
      </c>
      <c r="D76" s="329">
        <f t="shared" si="24"/>
        <v>788915.13583333348</v>
      </c>
      <c r="E76" s="329">
        <f t="shared" si="24"/>
        <v>788915.13583333348</v>
      </c>
      <c r="F76" s="329">
        <f t="shared" si="24"/>
        <v>788915.13583333348</v>
      </c>
      <c r="G76" s="329">
        <f t="shared" si="24"/>
        <v>788915.13583333348</v>
      </c>
      <c r="H76" s="329">
        <f t="shared" si="24"/>
        <v>788915.13583333348</v>
      </c>
      <c r="I76" s="329">
        <f t="shared" si="24"/>
        <v>788915.13583333348</v>
      </c>
      <c r="J76" s="329">
        <f t="shared" si="24"/>
        <v>788915.13583333348</v>
      </c>
      <c r="K76" s="329">
        <f t="shared" si="24"/>
        <v>788915.13583333348</v>
      </c>
      <c r="L76" s="329">
        <f>-L67</f>
        <v>788915.13583333348</v>
      </c>
      <c r="M76" s="329">
        <f>-M67</f>
        <v>788915.13583333348</v>
      </c>
      <c r="N76" s="329">
        <f t="shared" si="24"/>
        <v>788915.13583333348</v>
      </c>
      <c r="O76" s="329">
        <f t="shared" si="24"/>
        <v>788915.13583333348</v>
      </c>
      <c r="P76" s="329">
        <f t="shared" si="24"/>
        <v>788915.13583333348</v>
      </c>
      <c r="Q76" s="329">
        <f t="shared" si="24"/>
        <v>788915.13583333348</v>
      </c>
      <c r="R76" s="329">
        <f t="shared" si="24"/>
        <v>788915.13583333348</v>
      </c>
      <c r="S76" s="329">
        <f t="shared" si="24"/>
        <v>788915.13583333348</v>
      </c>
      <c r="T76" s="329">
        <f t="shared" si="24"/>
        <v>788915.13583333348</v>
      </c>
      <c r="U76" s="329">
        <f t="shared" si="24"/>
        <v>788915.13583333348</v>
      </c>
      <c r="V76" s="329">
        <f t="shared" si="24"/>
        <v>788915.13583333348</v>
      </c>
      <c r="W76" s="329">
        <f t="shared" si="24"/>
        <v>788915.13583333348</v>
      </c>
      <c r="X76" s="329">
        <f t="shared" si="24"/>
        <v>788915.13583333348</v>
      </c>
      <c r="Y76" s="329">
        <f t="shared" si="24"/>
        <v>788915.13583333348</v>
      </c>
      <c r="Z76" s="329">
        <f t="shared" si="24"/>
        <v>788915.13583333348</v>
      </c>
      <c r="AA76" s="329">
        <f t="shared" si="24"/>
        <v>788915.13583333348</v>
      </c>
      <c r="AB76" s="329">
        <f t="shared" si="24"/>
        <v>788915.13583333348</v>
      </c>
      <c r="AC76" s="329">
        <f t="shared" si="24"/>
        <v>788915.13583333348</v>
      </c>
      <c r="AD76" s="329">
        <f t="shared" si="24"/>
        <v>788915.13583333348</v>
      </c>
      <c r="AE76" s="329">
        <f t="shared" si="24"/>
        <v>788915.13583333348</v>
      </c>
      <c r="AF76" s="329">
        <f t="shared" si="24"/>
        <v>788915.13583333348</v>
      </c>
      <c r="AG76" s="329">
        <f t="shared" si="24"/>
        <v>788915.13583333348</v>
      </c>
      <c r="AH76" s="329">
        <f t="shared" si="24"/>
        <v>788915.13583333348</v>
      </c>
      <c r="AI76" s="329">
        <f t="shared" si="24"/>
        <v>788915.13583333348</v>
      </c>
      <c r="AJ76" s="329">
        <f t="shared" si="24"/>
        <v>788915.13583333348</v>
      </c>
      <c r="AK76" s="329">
        <f t="shared" si="24"/>
        <v>788915.13583333348</v>
      </c>
      <c r="AL76" s="329">
        <f t="shared" si="24"/>
        <v>788915.13583333348</v>
      </c>
      <c r="AM76" s="329">
        <f t="shared" si="24"/>
        <v>788915.13583333348</v>
      </c>
      <c r="AN76" s="329">
        <f t="shared" si="24"/>
        <v>788915.13583333348</v>
      </c>
      <c r="AO76" s="329">
        <f t="shared" si="24"/>
        <v>788915.13583333348</v>
      </c>
      <c r="AP76" s="329">
        <f>-AP67</f>
        <v>788915.13583333348</v>
      </c>
    </row>
    <row r="77" spans="1:45" x14ac:dyDescent="0.2">
      <c r="A77" s="116" t="s">
        <v>221</v>
      </c>
      <c r="B77" s="329">
        <f t="shared" ref="B77:AO77" si="25">B69</f>
        <v>0</v>
      </c>
      <c r="C77" s="329">
        <f t="shared" si="25"/>
        <v>0</v>
      </c>
      <c r="D77" s="329">
        <f t="shared" si="25"/>
        <v>0</v>
      </c>
      <c r="E77" s="329">
        <f t="shared" si="25"/>
        <v>0</v>
      </c>
      <c r="F77" s="329">
        <f t="shared" si="25"/>
        <v>0</v>
      </c>
      <c r="G77" s="329">
        <f t="shared" si="25"/>
        <v>0</v>
      </c>
      <c r="H77" s="329">
        <f t="shared" si="25"/>
        <v>0</v>
      </c>
      <c r="I77" s="329">
        <f t="shared" si="25"/>
        <v>0</v>
      </c>
      <c r="J77" s="329">
        <f t="shared" si="25"/>
        <v>0</v>
      </c>
      <c r="K77" s="329">
        <f t="shared" si="25"/>
        <v>0</v>
      </c>
      <c r="L77" s="329">
        <f t="shared" si="25"/>
        <v>0</v>
      </c>
      <c r="M77" s="329">
        <f t="shared" si="25"/>
        <v>0</v>
      </c>
      <c r="N77" s="329">
        <f t="shared" si="25"/>
        <v>0</v>
      </c>
      <c r="O77" s="329">
        <f t="shared" si="25"/>
        <v>0</v>
      </c>
      <c r="P77" s="329">
        <f t="shared" si="25"/>
        <v>0</v>
      </c>
      <c r="Q77" s="329">
        <f t="shared" si="25"/>
        <v>0</v>
      </c>
      <c r="R77" s="329">
        <f t="shared" si="25"/>
        <v>0</v>
      </c>
      <c r="S77" s="329">
        <f t="shared" si="25"/>
        <v>0</v>
      </c>
      <c r="T77" s="329">
        <f t="shared" si="25"/>
        <v>0</v>
      </c>
      <c r="U77" s="329">
        <f t="shared" si="25"/>
        <v>0</v>
      </c>
      <c r="V77" s="329">
        <f t="shared" si="25"/>
        <v>0</v>
      </c>
      <c r="W77" s="329">
        <f t="shared" si="25"/>
        <v>0</v>
      </c>
      <c r="X77" s="329">
        <f t="shared" si="25"/>
        <v>0</v>
      </c>
      <c r="Y77" s="329">
        <f t="shared" si="25"/>
        <v>0</v>
      </c>
      <c r="Z77" s="329">
        <f t="shared" si="25"/>
        <v>0</v>
      </c>
      <c r="AA77" s="329">
        <f t="shared" si="25"/>
        <v>0</v>
      </c>
      <c r="AB77" s="329">
        <f t="shared" si="25"/>
        <v>0</v>
      </c>
      <c r="AC77" s="329">
        <f t="shared" si="25"/>
        <v>0</v>
      </c>
      <c r="AD77" s="329">
        <f t="shared" si="25"/>
        <v>0</v>
      </c>
      <c r="AE77" s="329">
        <f t="shared" si="25"/>
        <v>0</v>
      </c>
      <c r="AF77" s="329">
        <f t="shared" si="25"/>
        <v>0</v>
      </c>
      <c r="AG77" s="329">
        <f t="shared" si="25"/>
        <v>0</v>
      </c>
      <c r="AH77" s="329">
        <f t="shared" si="25"/>
        <v>0</v>
      </c>
      <c r="AI77" s="329">
        <f t="shared" si="25"/>
        <v>0</v>
      </c>
      <c r="AJ77" s="329">
        <f t="shared" si="25"/>
        <v>0</v>
      </c>
      <c r="AK77" s="329">
        <f t="shared" si="25"/>
        <v>0</v>
      </c>
      <c r="AL77" s="329">
        <f t="shared" si="25"/>
        <v>0</v>
      </c>
      <c r="AM77" s="329">
        <f t="shared" si="25"/>
        <v>0</v>
      </c>
      <c r="AN77" s="329">
        <f t="shared" si="25"/>
        <v>0</v>
      </c>
      <c r="AO77" s="329">
        <f t="shared" si="25"/>
        <v>0</v>
      </c>
      <c r="AP77" s="329">
        <f>AP69</f>
        <v>0</v>
      </c>
    </row>
    <row r="78" spans="1:45" x14ac:dyDescent="0.2">
      <c r="A78" s="116" t="s">
        <v>220</v>
      </c>
      <c r="B78" s="329">
        <f>IF(SUM($B$71:B71)+SUM($A$78:A78)&gt;0,0,SUM($B$71:B71)-SUM($A$78:A78))</f>
        <v>-6157056.1100000013</v>
      </c>
      <c r="C78" s="329">
        <f>IF(SUM($B$71:C71)+SUM($A$78:B78)&gt;0,0,SUM($B$71:C71)-SUM($A$78:B78))</f>
        <v>0</v>
      </c>
      <c r="D78" s="329">
        <f>IF(SUM($B$71:D71)+SUM($A$78:C78)&gt;0,0,SUM($B$71:D71)-SUM($A$78:C78))</f>
        <v>-452812.75706796814</v>
      </c>
      <c r="E78" s="329">
        <f>IF(SUM($B$71:E71)+SUM($A$78:D78)&gt;0,0,SUM($B$71:E71)-SUM($A$78:D78))</f>
        <v>-1255538.481605811</v>
      </c>
      <c r="F78" s="329">
        <f>IF(SUM($B$71:F71)+SUM($A$78:E78)&gt;0,0,SUM($B$71:F71)-SUM($A$78:E78))</f>
        <v>-2361727.9575770302</v>
      </c>
      <c r="G78" s="329">
        <f>IF(SUM($B$71:G71)+SUM($A$78:F78)&gt;0,0,SUM($B$71:G71)-SUM($A$78:F78))</f>
        <v>-2410251.1864743121</v>
      </c>
      <c r="H78" s="329">
        <f>IF(SUM($B$71:H71)+SUM($A$78:G78)&gt;0,0,SUM($B$71:H71)-SUM($A$78:G78))</f>
        <v>-2449972.5906579457</v>
      </c>
      <c r="I78" s="329">
        <f>IF(SUM($B$71:I71)+SUM($A$78:H78)&gt;0,0,SUM($B$71:I71)-SUM($A$78:H78))</f>
        <v>-2625146.8575060032</v>
      </c>
      <c r="J78" s="329">
        <f>IF(SUM($B$71:J71)+SUM($A$78:I78)&gt;0,0,SUM($B$71:J71)-SUM($A$78:I78))</f>
        <v>-2739246.9827775806</v>
      </c>
      <c r="K78" s="329">
        <f>IF(SUM($B$71:K71)+SUM($A$78:J78)&gt;0,0,SUM($B$71:K71)-SUM($A$78:J78))</f>
        <v>-2858025.2131852955</v>
      </c>
      <c r="L78" s="329">
        <f>IF(SUM($B$71:L71)+SUM($A$78:K78)&gt;0,0,SUM($B$71:L71)-SUM($A$78:K78))</f>
        <v>-2981673.3510397263</v>
      </c>
      <c r="M78" s="329">
        <f>IF(SUM($B$71:M71)+SUM($A$78:L78)&gt;0,0,SUM($B$71:M71)-SUM($A$78:L78))</f>
        <v>-3110391.0625461861</v>
      </c>
      <c r="N78" s="329">
        <f>IF(SUM($B$71:N71)+SUM($A$78:M78)&gt;0,0,SUM($B$71:N71)-SUM($A$78:M78))</f>
        <v>-3160941.9715918675</v>
      </c>
      <c r="O78" s="329">
        <f>IF(SUM($B$71:O71)+SUM($A$78:N78)&gt;0,0,SUM($B$71:O71)-SUM($A$78:N78))</f>
        <v>-3383875.1385474503</v>
      </c>
      <c r="P78" s="329">
        <f>IF(SUM($B$71:P71)+SUM($A$78:O78)&gt;0,0,SUM($B$71:P71)-SUM($A$78:O78))</f>
        <v>-3529083.1233417243</v>
      </c>
      <c r="Q78" s="329">
        <f>IF(SUM($B$71:Q71)+SUM($A$78:P78)&gt;0,0,SUM($B$71:Q71)-SUM($A$78:P78))</f>
        <v>-3680244.6355125755</v>
      </c>
      <c r="R78" s="329">
        <f>IF(SUM($B$71:R71)+SUM($A$78:Q78)&gt;0,0,SUM($B$71:R71)-SUM($A$78:Q78))</f>
        <v>-3837603.7696824223</v>
      </c>
      <c r="S78" s="329">
        <f>IF(SUM($B$71:S71)+SUM($A$78:R78)&gt;0,0,SUM($B$71:S71)-SUM($A$78:R78))</f>
        <v>-4001414.6283532307</v>
      </c>
      <c r="T78" s="329">
        <f>IF(SUM($B$71:T71)+SUM($A$78:S78)&gt;0,0,SUM($B$71:T71)-SUM($A$78:S78))</f>
        <v>-4065747.5606315359</v>
      </c>
      <c r="U78" s="329">
        <f>IF(SUM($B$71:U71)+SUM($A$78:T78)&gt;0,0,SUM($B$71:U71)-SUM($A$78:T78))</f>
        <v>-4349460.4473647922</v>
      </c>
      <c r="V78" s="329">
        <f>IF(SUM($B$71:V71)+SUM($A$78:U78)&gt;0,0,SUM($B$71:V71)-SUM($A$78:U78))</f>
        <v>-4534257.4298205823</v>
      </c>
      <c r="W78" s="329">
        <f>IF(SUM($B$71:W71)+SUM($A$78:V78)&gt;0,0,SUM($B$71:W71)-SUM($A$78:V78))</f>
        <v>-4726631.0885570645</v>
      </c>
      <c r="X78" s="329">
        <f>IF(SUM($B$71:X71)+SUM($A$78:W78)&gt;0,0,SUM($B$71:X71)-SUM($A$78:W78))</f>
        <v>-4926892.0673017353</v>
      </c>
      <c r="Y78" s="329">
        <f>IF(SUM($B$71:Y71)+SUM($A$78:X78)&gt;0,0,SUM($B$71:Y71)-SUM($A$78:X78))</f>
        <v>-5135363.7461749315</v>
      </c>
      <c r="Z78" s="329">
        <f>IF(SUM($B$71:Z71)+SUM($A$78:Y78)&gt;0,0,SUM($B$71:Z71)-SUM($A$78:Y78))</f>
        <v>-5217236.1843497753</v>
      </c>
      <c r="AA78" s="329">
        <f>IF(SUM($B$71:AA71)+SUM($A$78:Z78)&gt;0,0,SUM($B$71:AA71)-SUM($A$78:Z78))</f>
        <v>-5578299.5613149256</v>
      </c>
      <c r="AB78" s="329">
        <f>IF(SUM($B$71:AB71)+SUM($A$78:AA78)&gt;0,0,SUM($B$71:AB71)-SUM($A$78:AA78))</f>
        <v>-5813478.9474426806</v>
      </c>
      <c r="AC78" s="329">
        <f>IF(SUM($B$71:AC71)+SUM($A$78:AB78)&gt;0,0,SUM($B$71:AC71)-SUM($A$78:AB78))</f>
        <v>-6058300.6884016544</v>
      </c>
      <c r="AD78" s="329">
        <f>IF(SUM($B$71:AD71)+SUM($A$78:AC78)&gt;0,0,SUM($B$71:AD71)-SUM($A$78:AC78))</f>
        <v>-6313160.1207399666</v>
      </c>
      <c r="AE78" s="329">
        <f>IF(SUM($B$71:AE71)+SUM($A$78:AD78)&gt;0,0,SUM($B$71:AE71)-SUM($A$78:AD78))</f>
        <v>-6578468.7898041308</v>
      </c>
      <c r="AF78" s="329">
        <f>IF(SUM($B$71:AF71)+SUM($A$78:AE78)&gt;0,0,SUM($B$71:AF71)-SUM($A$78:AE78))</f>
        <v>-6682662.643485412</v>
      </c>
      <c r="AG78" s="329">
        <f>IF(SUM($B$71:AG71)+SUM($A$78:AF78)&gt;0,0,SUM($B$71:AG71)-SUM($A$78:AF78))</f>
        <v>-7142165.0781000704</v>
      </c>
      <c r="AH78" s="329">
        <f>IF(SUM($B$71:AH71)+SUM($A$78:AG78)&gt;0,0,SUM($B$71:AH71)-SUM($A$78:AG78))</f>
        <v>-7441462.9504160136</v>
      </c>
      <c r="AI78" s="329">
        <f>IF(SUM($B$71:AI71)+SUM($A$78:AH78)&gt;0,0,SUM($B$71:AI71)-SUM($A$78:AH78))</f>
        <v>-7753032.0354968905</v>
      </c>
      <c r="AJ78" s="329">
        <f>IF(SUM($B$71:AJ71)+SUM($A$78:AI78)&gt;0,0,SUM($B$71:AJ71)-SUM($A$78:AI78))</f>
        <v>-8077375.4530661106</v>
      </c>
      <c r="AK78" s="329">
        <f>IF(SUM($B$71:AK71)+SUM($A$78:AJ78)&gt;0,0,SUM($B$71:AK71)-SUM($A$78:AJ78))</f>
        <v>-8415016.950755626</v>
      </c>
      <c r="AL78" s="329">
        <f>IF(SUM($B$71:AL71)+SUM($A$78:AK78)&gt;0,0,SUM($B$71:AL71)-SUM($A$78:AK78))</f>
        <v>-8547617.8526827395</v>
      </c>
      <c r="AM78" s="329">
        <f>IF(SUM($B$71:AM71)+SUM($A$78:AL78)&gt;0,0,SUM($B$71:AM71)-SUM($A$78:AL78))</f>
        <v>-9132397.4257081449</v>
      </c>
      <c r="AN78" s="329">
        <f>IF(SUM($B$71:AN71)+SUM($A$78:AM78)&gt;0,0,SUM($B$71:AN71)-SUM($A$78:AM78))</f>
        <v>-9513294.8242760301</v>
      </c>
      <c r="AO78" s="329">
        <f>IF(SUM($B$71:AO71)+SUM($A$78:AN78)&gt;0,0,SUM($B$71:AO71)-SUM($A$78:AN78))</f>
        <v>-9909809.0161851645</v>
      </c>
      <c r="AP78" s="329">
        <f>IF(SUM($B$71:AP71)+SUM($A$78:AO78)&gt;0,0,SUM($B$71:AP71)-SUM($A$78:AO78))</f>
        <v>157783.0271666646</v>
      </c>
    </row>
    <row r="79" spans="1:45" x14ac:dyDescent="0.2">
      <c r="A79" s="116" t="s">
        <v>219</v>
      </c>
      <c r="B79" s="329"/>
      <c r="C79" s="329"/>
      <c r="D79" s="329"/>
      <c r="E79" s="329"/>
      <c r="F79" s="329"/>
      <c r="G79" s="329"/>
      <c r="H79" s="329"/>
      <c r="I79" s="329"/>
      <c r="J79" s="329"/>
      <c r="K79" s="329"/>
      <c r="L79" s="329"/>
      <c r="M79" s="329"/>
      <c r="N79" s="329"/>
      <c r="O79" s="329"/>
      <c r="P79" s="329"/>
      <c r="Q79" s="329"/>
      <c r="R79" s="329"/>
      <c r="S79" s="329"/>
      <c r="T79" s="329"/>
      <c r="U79" s="329"/>
      <c r="V79" s="329"/>
      <c r="W79" s="329"/>
      <c r="X79" s="329"/>
      <c r="Y79" s="329"/>
      <c r="Z79" s="329"/>
      <c r="AA79" s="329"/>
      <c r="AB79" s="329"/>
      <c r="AC79" s="329"/>
      <c r="AD79" s="329"/>
      <c r="AE79" s="329"/>
      <c r="AF79" s="329"/>
      <c r="AG79" s="329"/>
      <c r="AH79" s="329"/>
      <c r="AI79" s="329"/>
      <c r="AJ79" s="329"/>
      <c r="AK79" s="329"/>
      <c r="AL79" s="329"/>
      <c r="AM79" s="329"/>
      <c r="AN79" s="329"/>
      <c r="AO79" s="329"/>
      <c r="AP79" s="329"/>
    </row>
    <row r="80" spans="1:45" x14ac:dyDescent="0.2">
      <c r="A80" s="116" t="s">
        <v>218</v>
      </c>
      <c r="B80" s="329">
        <f>-B59*(B39)</f>
        <v>0</v>
      </c>
      <c r="C80" s="329">
        <f t="shared" ref="C80:AP80" si="26">-(C59-B59)*$B$39</f>
        <v>0</v>
      </c>
      <c r="D80" s="329">
        <f t="shared" si="26"/>
        <v>0</v>
      </c>
      <c r="E80" s="329">
        <f t="shared" si="26"/>
        <v>0</v>
      </c>
      <c r="F80" s="329">
        <f t="shared" si="26"/>
        <v>0</v>
      </c>
      <c r="G80" s="329">
        <f t="shared" si="26"/>
        <v>0</v>
      </c>
      <c r="H80" s="329">
        <f t="shared" si="26"/>
        <v>0</v>
      </c>
      <c r="I80" s="329">
        <f t="shared" si="26"/>
        <v>0</v>
      </c>
      <c r="J80" s="329">
        <f t="shared" si="26"/>
        <v>0</v>
      </c>
      <c r="K80" s="329">
        <f t="shared" si="26"/>
        <v>0</v>
      </c>
      <c r="L80" s="329">
        <f t="shared" si="26"/>
        <v>0</v>
      </c>
      <c r="M80" s="329">
        <f t="shared" si="26"/>
        <v>0</v>
      </c>
      <c r="N80" s="329">
        <f t="shared" si="26"/>
        <v>0</v>
      </c>
      <c r="O80" s="329">
        <f t="shared" si="26"/>
        <v>0</v>
      </c>
      <c r="P80" s="329">
        <f t="shared" si="26"/>
        <v>0</v>
      </c>
      <c r="Q80" s="329">
        <f t="shared" si="26"/>
        <v>0</v>
      </c>
      <c r="R80" s="329">
        <f t="shared" si="26"/>
        <v>0</v>
      </c>
      <c r="S80" s="329">
        <f t="shared" si="26"/>
        <v>0</v>
      </c>
      <c r="T80" s="329">
        <f t="shared" si="26"/>
        <v>0</v>
      </c>
      <c r="U80" s="329">
        <f t="shared" si="26"/>
        <v>0</v>
      </c>
      <c r="V80" s="329">
        <f t="shared" si="26"/>
        <v>0</v>
      </c>
      <c r="W80" s="329">
        <f t="shared" si="26"/>
        <v>0</v>
      </c>
      <c r="X80" s="329">
        <f t="shared" si="26"/>
        <v>0</v>
      </c>
      <c r="Y80" s="329">
        <f t="shared" si="26"/>
        <v>0</v>
      </c>
      <c r="Z80" s="329">
        <f t="shared" si="26"/>
        <v>0</v>
      </c>
      <c r="AA80" s="329">
        <f t="shared" si="26"/>
        <v>0</v>
      </c>
      <c r="AB80" s="329">
        <f t="shared" si="26"/>
        <v>0</v>
      </c>
      <c r="AC80" s="329">
        <f t="shared" si="26"/>
        <v>0</v>
      </c>
      <c r="AD80" s="329">
        <f t="shared" si="26"/>
        <v>0</v>
      </c>
      <c r="AE80" s="329">
        <f t="shared" si="26"/>
        <v>0</v>
      </c>
      <c r="AF80" s="329">
        <f t="shared" si="26"/>
        <v>0</v>
      </c>
      <c r="AG80" s="329">
        <f t="shared" si="26"/>
        <v>0</v>
      </c>
      <c r="AH80" s="329">
        <f t="shared" si="26"/>
        <v>0</v>
      </c>
      <c r="AI80" s="329">
        <f t="shared" si="26"/>
        <v>0</v>
      </c>
      <c r="AJ80" s="329">
        <f t="shared" si="26"/>
        <v>0</v>
      </c>
      <c r="AK80" s="329">
        <f t="shared" si="26"/>
        <v>0</v>
      </c>
      <c r="AL80" s="329">
        <f t="shared" si="26"/>
        <v>0</v>
      </c>
      <c r="AM80" s="329">
        <f t="shared" si="26"/>
        <v>0</v>
      </c>
      <c r="AN80" s="329">
        <f t="shared" si="26"/>
        <v>0</v>
      </c>
      <c r="AO80" s="329">
        <f t="shared" si="26"/>
        <v>0</v>
      </c>
      <c r="AP80" s="329">
        <f t="shared" si="26"/>
        <v>0</v>
      </c>
    </row>
    <row r="81" spans="1:45" x14ac:dyDescent="0.2">
      <c r="A81" s="116" t="s">
        <v>627</v>
      </c>
      <c r="B81" s="329">
        <f>'6.2. Паспорт фин осв ввод'!J30*-1000000</f>
        <v>-3701339.19</v>
      </c>
      <c r="C81" s="329">
        <f>-B25-B81</f>
        <v>-19966114.885000002</v>
      </c>
      <c r="D81" s="329"/>
      <c r="E81" s="329"/>
      <c r="F81" s="329"/>
      <c r="G81" s="329"/>
      <c r="H81" s="329"/>
      <c r="I81" s="329"/>
      <c r="J81" s="329"/>
      <c r="K81" s="329"/>
      <c r="L81" s="329"/>
      <c r="M81" s="329"/>
      <c r="N81" s="329"/>
      <c r="O81" s="329"/>
      <c r="P81" s="329"/>
      <c r="Q81" s="329"/>
      <c r="R81" s="329"/>
      <c r="S81" s="329"/>
      <c r="T81" s="329"/>
      <c r="U81" s="329"/>
      <c r="V81" s="329"/>
      <c r="W81" s="329"/>
      <c r="X81" s="329"/>
      <c r="Y81" s="329"/>
      <c r="Z81" s="329"/>
      <c r="AA81" s="329"/>
      <c r="AB81" s="329"/>
      <c r="AC81" s="329"/>
      <c r="AD81" s="329"/>
      <c r="AE81" s="329"/>
      <c r="AF81" s="329"/>
      <c r="AG81" s="329"/>
      <c r="AH81" s="329"/>
      <c r="AI81" s="329"/>
      <c r="AJ81" s="329"/>
      <c r="AK81" s="329"/>
      <c r="AL81" s="329"/>
      <c r="AM81" s="329"/>
      <c r="AN81" s="329"/>
      <c r="AO81" s="329"/>
      <c r="AP81" s="329"/>
      <c r="AQ81" s="269">
        <f>SUM(B81:AP81)</f>
        <v>-23667454.075000003</v>
      </c>
      <c r="AR81" s="270"/>
    </row>
    <row r="82" spans="1:45" x14ac:dyDescent="0.2">
      <c r="A82" s="116" t="s">
        <v>217</v>
      </c>
      <c r="B82" s="329">
        <f t="shared" ref="B82:AO82" si="27">B54-B55</f>
        <v>0</v>
      </c>
      <c r="C82" s="329">
        <f t="shared" si="27"/>
        <v>0</v>
      </c>
      <c r="D82" s="329">
        <f t="shared" si="27"/>
        <v>0</v>
      </c>
      <c r="E82" s="329">
        <f t="shared" si="27"/>
        <v>0</v>
      </c>
      <c r="F82" s="329">
        <f t="shared" si="27"/>
        <v>0</v>
      </c>
      <c r="G82" s="329">
        <f t="shared" si="27"/>
        <v>0</v>
      </c>
      <c r="H82" s="329">
        <f t="shared" si="27"/>
        <v>0</v>
      </c>
      <c r="I82" s="329">
        <f t="shared" si="27"/>
        <v>0</v>
      </c>
      <c r="J82" s="329">
        <f t="shared" si="27"/>
        <v>0</v>
      </c>
      <c r="K82" s="329">
        <f t="shared" si="27"/>
        <v>0</v>
      </c>
      <c r="L82" s="329">
        <f t="shared" si="27"/>
        <v>0</v>
      </c>
      <c r="M82" s="329">
        <f t="shared" si="27"/>
        <v>0</v>
      </c>
      <c r="N82" s="329">
        <f t="shared" si="27"/>
        <v>0</v>
      </c>
      <c r="O82" s="329">
        <f t="shared" si="27"/>
        <v>0</v>
      </c>
      <c r="P82" s="329">
        <f t="shared" si="27"/>
        <v>0</v>
      </c>
      <c r="Q82" s="329">
        <f t="shared" si="27"/>
        <v>0</v>
      </c>
      <c r="R82" s="329">
        <f t="shared" si="27"/>
        <v>0</v>
      </c>
      <c r="S82" s="329">
        <f t="shared" si="27"/>
        <v>0</v>
      </c>
      <c r="T82" s="329">
        <f t="shared" si="27"/>
        <v>0</v>
      </c>
      <c r="U82" s="329">
        <f t="shared" si="27"/>
        <v>0</v>
      </c>
      <c r="V82" s="329">
        <f t="shared" si="27"/>
        <v>0</v>
      </c>
      <c r="W82" s="329">
        <f t="shared" si="27"/>
        <v>0</v>
      </c>
      <c r="X82" s="329">
        <f t="shared" si="27"/>
        <v>0</v>
      </c>
      <c r="Y82" s="329">
        <f t="shared" si="27"/>
        <v>0</v>
      </c>
      <c r="Z82" s="329">
        <f t="shared" si="27"/>
        <v>0</v>
      </c>
      <c r="AA82" s="329">
        <f t="shared" si="27"/>
        <v>0</v>
      </c>
      <c r="AB82" s="329">
        <f t="shared" si="27"/>
        <v>0</v>
      </c>
      <c r="AC82" s="329">
        <f t="shared" si="27"/>
        <v>0</v>
      </c>
      <c r="AD82" s="329">
        <f t="shared" si="27"/>
        <v>0</v>
      </c>
      <c r="AE82" s="329">
        <f t="shared" si="27"/>
        <v>0</v>
      </c>
      <c r="AF82" s="329">
        <f t="shared" si="27"/>
        <v>0</v>
      </c>
      <c r="AG82" s="329">
        <f t="shared" si="27"/>
        <v>0</v>
      </c>
      <c r="AH82" s="329">
        <f t="shared" si="27"/>
        <v>0</v>
      </c>
      <c r="AI82" s="329">
        <f t="shared" si="27"/>
        <v>0</v>
      </c>
      <c r="AJ82" s="329">
        <f t="shared" si="27"/>
        <v>0</v>
      </c>
      <c r="AK82" s="329">
        <f t="shared" si="27"/>
        <v>0</v>
      </c>
      <c r="AL82" s="329">
        <f t="shared" si="27"/>
        <v>0</v>
      </c>
      <c r="AM82" s="329">
        <f t="shared" si="27"/>
        <v>0</v>
      </c>
      <c r="AN82" s="329">
        <f t="shared" si="27"/>
        <v>0</v>
      </c>
      <c r="AO82" s="329">
        <f t="shared" si="27"/>
        <v>0</v>
      </c>
      <c r="AP82" s="329">
        <f>AP54-AP55</f>
        <v>0</v>
      </c>
    </row>
    <row r="83" spans="1:45" ht="14.25" x14ac:dyDescent="0.2">
      <c r="A83" s="268" t="s">
        <v>216</v>
      </c>
      <c r="B83" s="330">
        <f>SUM(B75:B82)</f>
        <v>20926885.250000004</v>
      </c>
      <c r="C83" s="330">
        <f t="shared" ref="C83:V83" si="28">SUM(C75:C82)</f>
        <v>-19966114.885000002</v>
      </c>
      <c r="D83" s="330">
        <f t="shared" si="28"/>
        <v>2600166.1641052039</v>
      </c>
      <c r="E83" s="330">
        <f t="shared" si="28"/>
        <v>5811069.0622565765</v>
      </c>
      <c r="F83" s="330">
        <f t="shared" si="28"/>
        <v>10235826.966141455</v>
      </c>
      <c r="G83" s="330">
        <f t="shared" si="28"/>
        <v>10429919.881730583</v>
      </c>
      <c r="H83" s="330">
        <f t="shared" si="28"/>
        <v>10588805.498465111</v>
      </c>
      <c r="I83" s="330">
        <f t="shared" si="28"/>
        <v>11289502.565857343</v>
      </c>
      <c r="J83" s="330">
        <f t="shared" si="28"/>
        <v>11745903.066943662</v>
      </c>
      <c r="K83" s="330">
        <f t="shared" si="28"/>
        <v>12221015.988574518</v>
      </c>
      <c r="L83" s="330">
        <f t="shared" si="28"/>
        <v>12715608.539992237</v>
      </c>
      <c r="M83" s="330">
        <f t="shared" si="28"/>
        <v>13230479.386018088</v>
      </c>
      <c r="N83" s="330">
        <f t="shared" si="28"/>
        <v>13432683.022200806</v>
      </c>
      <c r="O83" s="330">
        <f t="shared" si="28"/>
        <v>14324415.690023128</v>
      </c>
      <c r="P83" s="330">
        <f t="shared" si="28"/>
        <v>14905247.629200246</v>
      </c>
      <c r="Q83" s="330">
        <f t="shared" si="28"/>
        <v>15509893.677883618</v>
      </c>
      <c r="R83" s="330">
        <f t="shared" si="28"/>
        <v>16139330.214563012</v>
      </c>
      <c r="S83" s="330">
        <f t="shared" si="28"/>
        <v>16794573.649246264</v>
      </c>
      <c r="T83" s="330">
        <f t="shared" si="28"/>
        <v>17051905.378359459</v>
      </c>
      <c r="U83" s="330">
        <f t="shared" si="28"/>
        <v>18186756.925292503</v>
      </c>
      <c r="V83" s="330">
        <f t="shared" si="28"/>
        <v>18925944.85511566</v>
      </c>
      <c r="W83" s="330">
        <f>SUM(W75:W82)</f>
        <v>19695439.490061563</v>
      </c>
      <c r="X83" s="330">
        <f>SUM(X75:X82)</f>
        <v>20496483.405040253</v>
      </c>
      <c r="Y83" s="330">
        <f>SUM(Y75:Y82)</f>
        <v>21330370.120533079</v>
      </c>
      <c r="Z83" s="330">
        <f>SUM(Z75:Z82)</f>
        <v>21657859.873232428</v>
      </c>
      <c r="AA83" s="330">
        <f t="shared" ref="AA83:AP83" si="29">SUM(AA75:AA82)</f>
        <v>23102113.381093074</v>
      </c>
      <c r="AB83" s="330">
        <f t="shared" si="29"/>
        <v>24042830.925604045</v>
      </c>
      <c r="AC83" s="330">
        <f t="shared" si="29"/>
        <v>25022117.889439981</v>
      </c>
      <c r="AD83" s="330">
        <f t="shared" si="29"/>
        <v>26041555.618793178</v>
      </c>
      <c r="AE83" s="330">
        <f t="shared" si="29"/>
        <v>27102790.295049869</v>
      </c>
      <c r="AF83" s="330">
        <f t="shared" si="29"/>
        <v>27519565.709774986</v>
      </c>
      <c r="AG83" s="330">
        <f t="shared" si="29"/>
        <v>29357575.448233597</v>
      </c>
      <c r="AH83" s="330">
        <f t="shared" si="29"/>
        <v>30554766.937497333</v>
      </c>
      <c r="AI83" s="330">
        <f t="shared" si="29"/>
        <v>31801043.277820893</v>
      </c>
      <c r="AJ83" s="330">
        <f t="shared" si="29"/>
        <v>33098416.948097698</v>
      </c>
      <c r="AK83" s="330">
        <f t="shared" si="29"/>
        <v>34448982.938855894</v>
      </c>
      <c r="AL83" s="330">
        <f t="shared" si="29"/>
        <v>34979386.546564363</v>
      </c>
      <c r="AM83" s="330">
        <f t="shared" si="29"/>
        <v>37318504.838665947</v>
      </c>
      <c r="AN83" s="330">
        <f t="shared" si="29"/>
        <v>38842094.432937399</v>
      </c>
      <c r="AO83" s="330">
        <f t="shared" si="29"/>
        <v>40428151.200574011</v>
      </c>
      <c r="AP83" s="330">
        <f t="shared" si="29"/>
        <v>157783.0271666646</v>
      </c>
    </row>
    <row r="84" spans="1:45" ht="14.25" x14ac:dyDescent="0.2">
      <c r="A84" s="268" t="s">
        <v>543</v>
      </c>
      <c r="B84" s="330">
        <f>SUM($B$83:B83)</f>
        <v>20926885.250000004</v>
      </c>
      <c r="C84" s="330">
        <f>SUM($B$83:C83)</f>
        <v>960770.36500000209</v>
      </c>
      <c r="D84" s="330">
        <f>SUM($B$83:D83)</f>
        <v>3560936.529105206</v>
      </c>
      <c r="E84" s="330">
        <f>SUM($B$83:E83)</f>
        <v>9372005.5913617834</v>
      </c>
      <c r="F84" s="330">
        <f>SUM($B$83:F83)</f>
        <v>19607832.557503238</v>
      </c>
      <c r="G84" s="330">
        <f>SUM($B$83:G83)</f>
        <v>30037752.439233821</v>
      </c>
      <c r="H84" s="330">
        <f>SUM($B$83:H83)</f>
        <v>40626557.937698931</v>
      </c>
      <c r="I84" s="330">
        <f>SUM($B$83:I83)</f>
        <v>51916060.503556274</v>
      </c>
      <c r="J84" s="330">
        <f>SUM($B$83:J83)</f>
        <v>63661963.570499934</v>
      </c>
      <c r="K84" s="330">
        <f>SUM($B$83:K83)</f>
        <v>75882979.559074447</v>
      </c>
      <c r="L84" s="330">
        <f>SUM($B$83:L83)</f>
        <v>88598588.09906669</v>
      </c>
      <c r="M84" s="330">
        <f>SUM($B$83:M83)</f>
        <v>101829067.48508477</v>
      </c>
      <c r="N84" s="330">
        <f>SUM($B$83:N83)</f>
        <v>115261750.50728558</v>
      </c>
      <c r="O84" s="330">
        <f>SUM($B$83:O83)</f>
        <v>129586166.1973087</v>
      </c>
      <c r="P84" s="330">
        <f>SUM($B$83:P83)</f>
        <v>144491413.82650894</v>
      </c>
      <c r="Q84" s="330">
        <f>SUM($B$83:Q83)</f>
        <v>160001307.50439256</v>
      </c>
      <c r="R84" s="330">
        <f>SUM($B$83:R83)</f>
        <v>176140637.71895558</v>
      </c>
      <c r="S84" s="330">
        <f>SUM($B$83:S83)</f>
        <v>192935211.36820185</v>
      </c>
      <c r="T84" s="330">
        <f>SUM($B$83:T83)</f>
        <v>209987116.74656132</v>
      </c>
      <c r="U84" s="330">
        <f>SUM($B$83:U83)</f>
        <v>228173873.67185381</v>
      </c>
      <c r="V84" s="330">
        <f>SUM($B$83:V83)</f>
        <v>247099818.52696946</v>
      </c>
      <c r="W84" s="330">
        <f>SUM($B$83:W83)</f>
        <v>266795258.01703101</v>
      </c>
      <c r="X84" s="330">
        <f>SUM($B$83:X83)</f>
        <v>287291741.42207128</v>
      </c>
      <c r="Y84" s="330">
        <f>SUM($B$83:Y83)</f>
        <v>308622111.54260433</v>
      </c>
      <c r="Z84" s="330">
        <f>SUM($B$83:Z83)</f>
        <v>330279971.41583675</v>
      </c>
      <c r="AA84" s="330">
        <f>SUM($B$83:AA83)</f>
        <v>353382084.79692984</v>
      </c>
      <c r="AB84" s="330">
        <f>SUM($B$83:AB83)</f>
        <v>377424915.72253388</v>
      </c>
      <c r="AC84" s="330">
        <f>SUM($B$83:AC83)</f>
        <v>402447033.61197388</v>
      </c>
      <c r="AD84" s="330">
        <f>SUM($B$83:AD83)</f>
        <v>428488589.23076707</v>
      </c>
      <c r="AE84" s="330">
        <f>SUM($B$83:AE83)</f>
        <v>455591379.52581692</v>
      </c>
      <c r="AF84" s="330">
        <f>SUM($B$83:AF83)</f>
        <v>483110945.23559189</v>
      </c>
      <c r="AG84" s="330">
        <f>SUM($B$83:AG83)</f>
        <v>512468520.68382549</v>
      </c>
      <c r="AH84" s="330">
        <f>SUM($B$83:AH83)</f>
        <v>543023287.62132287</v>
      </c>
      <c r="AI84" s="330">
        <f>SUM($B$83:AI83)</f>
        <v>574824330.89914382</v>
      </c>
      <c r="AJ84" s="330">
        <f>SUM($B$83:AJ83)</f>
        <v>607922747.84724152</v>
      </c>
      <c r="AK84" s="330">
        <f>SUM($B$83:AK83)</f>
        <v>642371730.78609741</v>
      </c>
      <c r="AL84" s="330">
        <f>SUM($B$83:AL83)</f>
        <v>677351117.33266175</v>
      </c>
      <c r="AM84" s="330">
        <f>SUM($B$83:AM83)</f>
        <v>714669622.17132771</v>
      </c>
      <c r="AN84" s="330">
        <f>SUM($B$83:AN83)</f>
        <v>753511716.60426509</v>
      </c>
      <c r="AO84" s="330">
        <f>SUM($B$83:AO83)</f>
        <v>793939867.80483913</v>
      </c>
      <c r="AP84" s="330">
        <f>SUM($B$83:AP83)</f>
        <v>794097650.83200574</v>
      </c>
    </row>
    <row r="85" spans="1:45" x14ac:dyDescent="0.2">
      <c r="A85" s="116" t="s">
        <v>395</v>
      </c>
      <c r="B85" s="331">
        <f t="shared" ref="B85:AP85" si="30">1/POWER((1+$B$44),B73)</f>
        <v>0.93777936065805434</v>
      </c>
      <c r="C85" s="331">
        <f t="shared" si="30"/>
        <v>0.82471142437609202</v>
      </c>
      <c r="D85" s="331">
        <f t="shared" si="30"/>
        <v>0.7252760745546496</v>
      </c>
      <c r="E85" s="331">
        <f t="shared" si="30"/>
        <v>0.63782963200655141</v>
      </c>
      <c r="F85" s="331">
        <f t="shared" si="30"/>
        <v>0.56092659573173109</v>
      </c>
      <c r="G85" s="331">
        <f t="shared" si="30"/>
        <v>0.49329574859883135</v>
      </c>
      <c r="H85" s="331">
        <f t="shared" si="30"/>
        <v>0.43381914396168442</v>
      </c>
      <c r="I85" s="331">
        <f t="shared" si="30"/>
        <v>0.38151362585672716</v>
      </c>
      <c r="J85" s="331">
        <f t="shared" si="30"/>
        <v>0.33551457730782436</v>
      </c>
      <c r="K85" s="331">
        <f t="shared" si="30"/>
        <v>0.29506162809587938</v>
      </c>
      <c r="L85" s="331">
        <f t="shared" si="30"/>
        <v>0.25948608574081378</v>
      </c>
      <c r="M85" s="331">
        <f t="shared" si="30"/>
        <v>0.2281998819284265</v>
      </c>
      <c r="N85" s="331">
        <f t="shared" si="30"/>
        <v>0.20068585166513633</v>
      </c>
      <c r="O85" s="331">
        <f t="shared" si="30"/>
        <v>0.17648918447378092</v>
      </c>
      <c r="P85" s="331">
        <f t="shared" si="30"/>
        <v>0.15520990631763337</v>
      </c>
      <c r="Q85" s="331">
        <f t="shared" si="30"/>
        <v>0.13649626797786774</v>
      </c>
      <c r="R85" s="331">
        <f t="shared" si="30"/>
        <v>0.12003893059349906</v>
      </c>
      <c r="S85" s="331">
        <f t="shared" si="30"/>
        <v>0.10556585225002113</v>
      </c>
      <c r="T85" s="331">
        <f t="shared" si="30"/>
        <v>9.2837791091391383E-2</v>
      </c>
      <c r="U85" s="331">
        <f t="shared" si="30"/>
        <v>8.1644350621221856E-2</v>
      </c>
      <c r="V85" s="331">
        <f t="shared" si="30"/>
        <v>7.1800501821494903E-2</v>
      </c>
      <c r="W85" s="331">
        <f t="shared" si="30"/>
        <v>6.314352459897539E-2</v>
      </c>
      <c r="X85" s="331">
        <f t="shared" si="30"/>
        <v>5.5530318001033675E-2</v>
      </c>
      <c r="Y85" s="331">
        <f t="shared" si="30"/>
        <v>4.8835034738399147E-2</v>
      </c>
      <c r="Z85" s="331">
        <f t="shared" si="30"/>
        <v>4.2947000913199494E-2</v>
      </c>
      <c r="AA85" s="331">
        <f t="shared" si="30"/>
        <v>3.7768886565121354E-2</v>
      </c>
      <c r="AB85" s="331">
        <f t="shared" si="30"/>
        <v>3.3215096794583898E-2</v>
      </c>
      <c r="AC85" s="331">
        <f t="shared" si="30"/>
        <v>2.9210356867983386E-2</v>
      </c>
      <c r="AD85" s="331">
        <f t="shared" si="30"/>
        <v>2.5688467916615415E-2</v>
      </c>
      <c r="AE85" s="331">
        <f t="shared" si="30"/>
        <v>2.2591212660817352E-2</v>
      </c>
      <c r="AF85" s="331">
        <f t="shared" si="30"/>
        <v>1.9867393070809383E-2</v>
      </c>
      <c r="AG85" s="331">
        <f t="shared" si="30"/>
        <v>1.7471984056643557E-2</v>
      </c>
      <c r="AH85" s="331">
        <f t="shared" si="30"/>
        <v>1.536538919764625E-2</v>
      </c>
      <c r="AI85" s="331">
        <f t="shared" si="30"/>
        <v>1.351278620846562E-2</v>
      </c>
      <c r="AJ85" s="331">
        <f t="shared" si="30"/>
        <v>1.1883551322192957E-2</v>
      </c>
      <c r="AK85" s="331">
        <f t="shared" si="30"/>
        <v>1.0450753075536858E-2</v>
      </c>
      <c r="AL85" s="331">
        <f t="shared" si="30"/>
        <v>9.1907071282533309E-3</v>
      </c>
      <c r="AM85" s="331">
        <f t="shared" si="30"/>
        <v>8.0825847579397824E-3</v>
      </c>
      <c r="AN85" s="331">
        <f t="shared" si="30"/>
        <v>7.1080685585610632E-3</v>
      </c>
      <c r="AO85" s="331">
        <f t="shared" si="30"/>
        <v>6.251049651359651E-3</v>
      </c>
      <c r="AP85" s="331">
        <f t="shared" si="30"/>
        <v>5.4973614030073455E-3</v>
      </c>
    </row>
    <row r="86" spans="1:45" ht="28.5" x14ac:dyDescent="0.2">
      <c r="A86" s="267" t="s">
        <v>544</v>
      </c>
      <c r="B86" s="330">
        <f>B83*B85</f>
        <v>19624801.070309471</v>
      </c>
      <c r="C86" s="330">
        <f>C83*C85</f>
        <v>-16466283.046065044</v>
      </c>
      <c r="D86" s="330">
        <f t="shared" ref="D86:AO86" si="31">D83*D85</f>
        <v>1885838.3086920432</v>
      </c>
      <c r="E86" s="330">
        <f t="shared" si="31"/>
        <v>3706472.0415437678</v>
      </c>
      <c r="F86" s="330">
        <f t="shared" si="31"/>
        <v>5741547.5746167796</v>
      </c>
      <c r="G86" s="330">
        <f t="shared" si="31"/>
        <v>5145035.135884122</v>
      </c>
      <c r="H86" s="330">
        <f t="shared" si="31"/>
        <v>4593626.5369209116</v>
      </c>
      <c r="I86" s="330">
        <f t="shared" si="31"/>
        <v>4307099.0580190597</v>
      </c>
      <c r="J86" s="330">
        <f t="shared" si="31"/>
        <v>3940921.7026042808</v>
      </c>
      <c r="K86" s="330">
        <f t="shared" si="31"/>
        <v>3605952.87457457</v>
      </c>
      <c r="L86" s="330">
        <f t="shared" si="31"/>
        <v>3299523.4878550498</v>
      </c>
      <c r="M86" s="330">
        <f t="shared" si="31"/>
        <v>3019193.8337458083</v>
      </c>
      <c r="N86" s="330">
        <f t="shared" si="31"/>
        <v>2695749.4324581861</v>
      </c>
      <c r="O86" s="330">
        <f t="shared" si="31"/>
        <v>2528104.4431956136</v>
      </c>
      <c r="P86" s="330">
        <f t="shared" si="31"/>
        <v>2313442.0881692972</v>
      </c>
      <c r="Q86" s="330">
        <f t="shared" si="31"/>
        <v>2117042.6037646388</v>
      </c>
      <c r="R86" s="330">
        <f t="shared" si="31"/>
        <v>1937347.9394514917</v>
      </c>
      <c r="S86" s="330">
        <f t="shared" si="31"/>
        <v>1772933.4804584293</v>
      </c>
      <c r="T86" s="330">
        <f t="shared" si="31"/>
        <v>1583061.2292263086</v>
      </c>
      <c r="U86" s="330">
        <f t="shared" si="31"/>
        <v>1484845.9590715158</v>
      </c>
      <c r="V86" s="330">
        <f t="shared" si="31"/>
        <v>1358892.3380432441</v>
      </c>
      <c r="W86" s="330">
        <f t="shared" si="31"/>
        <v>1243639.4679283337</v>
      </c>
      <c r="X86" s="330">
        <f t="shared" si="31"/>
        <v>1138176.2413847947</v>
      </c>
      <c r="Y86" s="330">
        <f t="shared" si="31"/>
        <v>1041669.3658191441</v>
      </c>
      <c r="Z86" s="330">
        <f t="shared" si="31"/>
        <v>930140.12775365973</v>
      </c>
      <c r="AA86" s="330">
        <f t="shared" si="31"/>
        <v>872541.09970507643</v>
      </c>
      <c r="AB86" s="330">
        <f t="shared" si="31"/>
        <v>798584.95640975353</v>
      </c>
      <c r="AC86" s="330">
        <f t="shared" si="31"/>
        <v>730904.99314329308</v>
      </c>
      <c r="AD86" s="330">
        <f t="shared" si="31"/>
        <v>668967.66601212451</v>
      </c>
      <c r="AE86" s="330">
        <f t="shared" si="31"/>
        <v>612284.89925700822</v>
      </c>
      <c r="AF86" s="330">
        <f t="shared" si="31"/>
        <v>546742.02909406705</v>
      </c>
      <c r="AG86" s="330">
        <f t="shared" si="31"/>
        <v>512935.09017324774</v>
      </c>
      <c r="AH86" s="330">
        <f t="shared" si="31"/>
        <v>469485.8858380203</v>
      </c>
      <c r="AI86" s="330">
        <f t="shared" si="31"/>
        <v>429720.69901935646</v>
      </c>
      <c r="AJ86" s="330">
        <f t="shared" si="31"/>
        <v>393326.7364860602</v>
      </c>
      <c r="AK86" s="330">
        <f t="shared" si="31"/>
        <v>360017.81439736497</v>
      </c>
      <c r="AL86" s="330">
        <f t="shared" si="31"/>
        <v>321485.29727543774</v>
      </c>
      <c r="AM86" s="330">
        <f t="shared" si="31"/>
        <v>301629.97839810338</v>
      </c>
      <c r="AN86" s="330">
        <f t="shared" si="31"/>
        <v>276092.27018742205</v>
      </c>
      <c r="AO86" s="330">
        <f t="shared" si="31"/>
        <v>252718.38046746343</v>
      </c>
      <c r="AP86" s="330">
        <f>AP83*AP85</f>
        <v>867.39032359568137</v>
      </c>
    </row>
    <row r="87" spans="1:45" ht="14.25" x14ac:dyDescent="0.2">
      <c r="A87" s="267" t="s">
        <v>545</v>
      </c>
      <c r="B87" s="330">
        <f>SUM($B$86:B86)</f>
        <v>19624801.070309471</v>
      </c>
      <c r="C87" s="330">
        <f>SUM($B$86:C86)</f>
        <v>3158518.0242444277</v>
      </c>
      <c r="D87" s="330">
        <f>SUM($B$86:D86)</f>
        <v>5044356.3329364713</v>
      </c>
      <c r="E87" s="330">
        <f>SUM($B$86:E86)</f>
        <v>8750828.37448024</v>
      </c>
      <c r="F87" s="330">
        <f>SUM($B$86:F86)</f>
        <v>14492375.949097019</v>
      </c>
      <c r="G87" s="330">
        <f>SUM($B$86:G86)</f>
        <v>19637411.08498114</v>
      </c>
      <c r="H87" s="330">
        <f>SUM($B$86:H86)</f>
        <v>24231037.621902052</v>
      </c>
      <c r="I87" s="330">
        <f>SUM($B$86:I86)</f>
        <v>28538136.679921113</v>
      </c>
      <c r="J87" s="330">
        <f>SUM($B$86:J86)</f>
        <v>32479058.382525392</v>
      </c>
      <c r="K87" s="330">
        <f>SUM($B$86:K86)</f>
        <v>36085011.257099964</v>
      </c>
      <c r="L87" s="330">
        <f>SUM($B$86:L86)</f>
        <v>39384534.744955011</v>
      </c>
      <c r="M87" s="330">
        <f>SUM($B$86:M86)</f>
        <v>42403728.578700818</v>
      </c>
      <c r="N87" s="330">
        <f>SUM($B$86:N86)</f>
        <v>45099478.011159003</v>
      </c>
      <c r="O87" s="330">
        <f>SUM($B$86:O86)</f>
        <v>47627582.454354614</v>
      </c>
      <c r="P87" s="330">
        <f>SUM($B$86:P86)</f>
        <v>49941024.542523913</v>
      </c>
      <c r="Q87" s="330">
        <f>SUM($B$86:Q86)</f>
        <v>52058067.146288551</v>
      </c>
      <c r="R87" s="330">
        <f>SUM($B$86:R86)</f>
        <v>53995415.085740045</v>
      </c>
      <c r="S87" s="330">
        <f>SUM($B$86:S86)</f>
        <v>55768348.566198476</v>
      </c>
      <c r="T87" s="330">
        <f>SUM($B$86:T86)</f>
        <v>57351409.795424782</v>
      </c>
      <c r="U87" s="330">
        <f>SUM($B$86:U86)</f>
        <v>58836255.754496299</v>
      </c>
      <c r="V87" s="330">
        <f>SUM($B$86:V86)</f>
        <v>60195148.092539541</v>
      </c>
      <c r="W87" s="330">
        <f>SUM($B$86:W86)</f>
        <v>61438787.560467876</v>
      </c>
      <c r="X87" s="330">
        <f>SUM($B$86:X86)</f>
        <v>62576963.801852673</v>
      </c>
      <c r="Y87" s="330">
        <f>SUM($B$86:Y86)</f>
        <v>63618633.167671815</v>
      </c>
      <c r="Z87" s="330">
        <f>SUM($B$86:Z86)</f>
        <v>64548773.295425475</v>
      </c>
      <c r="AA87" s="330">
        <f>SUM($B$86:AA86)</f>
        <v>65421314.395130552</v>
      </c>
      <c r="AB87" s="330">
        <f>SUM($B$86:AB86)</f>
        <v>66219899.351540305</v>
      </c>
      <c r="AC87" s="330">
        <f>SUM($B$86:AC86)</f>
        <v>66950804.344683595</v>
      </c>
      <c r="AD87" s="330">
        <f>SUM($B$86:AD86)</f>
        <v>67619772.010695726</v>
      </c>
      <c r="AE87" s="330">
        <f>SUM($B$86:AE86)</f>
        <v>68232056.90995273</v>
      </c>
      <c r="AF87" s="330">
        <f>SUM($B$86:AF86)</f>
        <v>68778798.9390468</v>
      </c>
      <c r="AG87" s="330">
        <f>SUM($B$86:AG86)</f>
        <v>69291734.029220045</v>
      </c>
      <c r="AH87" s="330">
        <f>SUM($B$86:AH86)</f>
        <v>69761219.915058061</v>
      </c>
      <c r="AI87" s="330">
        <f>SUM($B$86:AI86)</f>
        <v>70190940.614077419</v>
      </c>
      <c r="AJ87" s="330">
        <f>SUM($B$86:AJ86)</f>
        <v>70584267.350563481</v>
      </c>
      <c r="AK87" s="330">
        <f>SUM($B$86:AK86)</f>
        <v>70944285.164960846</v>
      </c>
      <c r="AL87" s="330">
        <f>SUM($B$86:AL86)</f>
        <v>71265770.462236285</v>
      </c>
      <c r="AM87" s="330">
        <f>SUM($B$86:AM86)</f>
        <v>71567400.440634385</v>
      </c>
      <c r="AN87" s="330">
        <f>SUM($B$86:AN86)</f>
        <v>71843492.710821807</v>
      </c>
      <c r="AO87" s="330">
        <f>SUM($B$86:AO86)</f>
        <v>72096211.091289267</v>
      </c>
      <c r="AP87" s="330">
        <f>SUM($B$86:AP86)</f>
        <v>72097078.481612861</v>
      </c>
    </row>
    <row r="88" spans="1:45" ht="14.25" x14ac:dyDescent="0.2">
      <c r="A88" s="267" t="s">
        <v>546</v>
      </c>
      <c r="B88" s="332">
        <f>IF((ISERR(IRR($B$83:B83))),0,IF(IRR($B$83:B83)&lt;0,0,IRR($B$83:B83)))</f>
        <v>0</v>
      </c>
      <c r="C88" s="332">
        <f>IF((ISERR(IRR($B$83:C83))),0,IF(IRR($B$83:C83)&lt;0,0,IRR($B$83:C83)))</f>
        <v>0</v>
      </c>
      <c r="D88" s="332">
        <f>IF((ISERR(IRR($B$83:D83))),0,IF(IRR($B$83:D83)&lt;0,0,IRR($B$83:D83)))</f>
        <v>0</v>
      </c>
      <c r="E88" s="332">
        <f>IF((ISERR(IRR($B$83:E83))),0,IF(IRR($B$83:E83)&lt;0,0,IRR($B$83:E83)))</f>
        <v>0</v>
      </c>
      <c r="F88" s="332">
        <f>IF((ISERR(IRR($B$83:F83))),0,IF(IRR($B$83:F83)&lt;0,0,IRR($B$83:F83)))</f>
        <v>0</v>
      </c>
      <c r="G88" s="332">
        <f>IF((ISERR(IRR($B$83:G83))),0,IF(IRR($B$83:G83)&lt;0,0,IRR($B$83:G83)))</f>
        <v>0</v>
      </c>
      <c r="H88" s="332">
        <f>IF((ISERR(IRR($B$83:H83))),0,IF(IRR($B$83:H83)&lt;0,0,IRR($B$83:H83)))</f>
        <v>0</v>
      </c>
      <c r="I88" s="332">
        <f>IF((ISERR(IRR($B$83:I83))),0,IF(IRR($B$83:I83)&lt;0,0,IRR($B$83:I83)))</f>
        <v>0</v>
      </c>
      <c r="J88" s="332">
        <f>IF((ISERR(IRR($B$83:J83))),0,IF(IRR($B$83:J83)&lt;0,0,IRR($B$83:J83)))</f>
        <v>0</v>
      </c>
      <c r="K88" s="332">
        <f>IF((ISERR(IRR($B$83:K83))),0,IF(IRR($B$83:K83)&lt;0,0,IRR($B$83:K83)))</f>
        <v>0</v>
      </c>
      <c r="L88" s="332">
        <f>IF((ISERR(IRR($B$83:L83))),0,IF(IRR($B$83:L83)&lt;0,0,IRR($B$83:L83)))</f>
        <v>0</v>
      </c>
      <c r="M88" s="332">
        <f>IF((ISERR(IRR($B$83:M83))),0,IF(IRR($B$83:M83)&lt;0,0,IRR($B$83:M83)))</f>
        <v>0</v>
      </c>
      <c r="N88" s="332">
        <f>IF((ISERR(IRR($B$83:N83))),0,IF(IRR($B$83:N83)&lt;0,0,IRR($B$83:N83)))</f>
        <v>0</v>
      </c>
      <c r="O88" s="332">
        <f>IF((ISERR(IRR($B$83:O83))),0,IF(IRR($B$83:O83)&lt;0,0,IRR($B$83:O83)))</f>
        <v>0</v>
      </c>
      <c r="P88" s="332">
        <f>IF((ISERR(IRR($B$83:P83))),0,IF(IRR($B$83:P83)&lt;0,0,IRR($B$83:P83)))</f>
        <v>0</v>
      </c>
      <c r="Q88" s="332">
        <f>IF((ISERR(IRR($B$83:Q83))),0,IF(IRR($B$83:Q83)&lt;0,0,IRR($B$83:Q83)))</f>
        <v>0</v>
      </c>
      <c r="R88" s="332">
        <f>IF((ISERR(IRR($B$83:R83))),0,IF(IRR($B$83:R83)&lt;0,0,IRR($B$83:R83)))</f>
        <v>0</v>
      </c>
      <c r="S88" s="332">
        <f>IF((ISERR(IRR($B$83:S83))),0,IF(IRR($B$83:S83)&lt;0,0,IRR($B$83:S83)))</f>
        <v>0</v>
      </c>
      <c r="T88" s="332">
        <f>IF((ISERR(IRR($B$83:T83))),0,IF(IRR($B$83:T83)&lt;0,0,IRR($B$83:T83)))</f>
        <v>0</v>
      </c>
      <c r="U88" s="332">
        <f>IF((ISERR(IRR($B$83:U83))),0,IF(IRR($B$83:U83)&lt;0,0,IRR($B$83:U83)))</f>
        <v>0</v>
      </c>
      <c r="V88" s="332">
        <f>IF((ISERR(IRR($B$83:V83))),0,IF(IRR($B$83:V83)&lt;0,0,IRR($B$83:V83)))</f>
        <v>0</v>
      </c>
      <c r="W88" s="332">
        <f>IF((ISERR(IRR($B$83:W83))),0,IF(IRR($B$83:W83)&lt;0,0,IRR($B$83:W83)))</f>
        <v>0</v>
      </c>
      <c r="X88" s="332">
        <f>IF((ISERR(IRR($B$83:X83))),0,IF(IRR($B$83:X83)&lt;0,0,IRR($B$83:X83)))</f>
        <v>0</v>
      </c>
      <c r="Y88" s="332">
        <f>IF((ISERR(IRR($B$83:Y83))),0,IF(IRR($B$83:Y83)&lt;0,0,IRR($B$83:Y83)))</f>
        <v>0</v>
      </c>
      <c r="Z88" s="332">
        <f>IF((ISERR(IRR($B$83:Z83))),0,IF(IRR($B$83:Z83)&lt;0,0,IRR($B$83:Z83)))</f>
        <v>0</v>
      </c>
      <c r="AA88" s="332">
        <f>IF((ISERR(IRR($B$83:AA83))),0,IF(IRR($B$83:AA83)&lt;0,0,IRR($B$83:AA83)))</f>
        <v>0</v>
      </c>
      <c r="AB88" s="332">
        <f>IF((ISERR(IRR($B$83:AB83))),0,IF(IRR($B$83:AB83)&lt;0,0,IRR($B$83:AB83)))</f>
        <v>0</v>
      </c>
      <c r="AC88" s="332">
        <f>IF((ISERR(IRR($B$83:AC83))),0,IF(IRR($B$83:AC83)&lt;0,0,IRR($B$83:AC83)))</f>
        <v>0</v>
      </c>
      <c r="AD88" s="332">
        <f>IF((ISERR(IRR($B$83:AD83))),0,IF(IRR($B$83:AD83)&lt;0,0,IRR($B$83:AD83)))</f>
        <v>0</v>
      </c>
      <c r="AE88" s="332">
        <f>IF((ISERR(IRR($B$83:AE83))),0,IF(IRR($B$83:AE83)&lt;0,0,IRR($B$83:AE83)))</f>
        <v>0</v>
      </c>
      <c r="AF88" s="332">
        <f>IF((ISERR(IRR($B$83:AF83))),0,IF(IRR($B$83:AF83)&lt;0,0,IRR($B$83:AF83)))</f>
        <v>0</v>
      </c>
      <c r="AG88" s="332">
        <f>IF((ISERR(IRR($B$83:AG83))),0,IF(IRR($B$83:AG83)&lt;0,0,IRR($B$83:AG83)))</f>
        <v>0</v>
      </c>
      <c r="AH88" s="332">
        <f>IF((ISERR(IRR($B$83:AH83))),0,IF(IRR($B$83:AH83)&lt;0,0,IRR($B$83:AH83)))</f>
        <v>0</v>
      </c>
      <c r="AI88" s="332">
        <f>IF((ISERR(IRR($B$83:AI83))),0,IF(IRR($B$83:AI83)&lt;0,0,IRR($B$83:AI83)))</f>
        <v>0</v>
      </c>
      <c r="AJ88" s="332">
        <f>IF((ISERR(IRR($B$83:AJ83))),0,IF(IRR($B$83:AJ83)&lt;0,0,IRR($B$83:AJ83)))</f>
        <v>0</v>
      </c>
      <c r="AK88" s="332">
        <f>IF((ISERR(IRR($B$83:AK83))),0,IF(IRR($B$83:AK83)&lt;0,0,IRR($B$83:AK83)))</f>
        <v>0</v>
      </c>
      <c r="AL88" s="332">
        <f>IF((ISERR(IRR($B$83:AL83))),0,IF(IRR($B$83:AL83)&lt;0,0,IRR($B$83:AL83)))</f>
        <v>0</v>
      </c>
      <c r="AM88" s="332">
        <f>IF((ISERR(IRR($B$83:AM83))),0,IF(IRR($B$83:AM83)&lt;0,0,IRR($B$83:AM83)))</f>
        <v>0</v>
      </c>
      <c r="AN88" s="332">
        <f>IF((ISERR(IRR($B$83:AN83))),0,IF(IRR($B$83:AN83)&lt;0,0,IRR($B$83:AN83)))</f>
        <v>0</v>
      </c>
      <c r="AO88" s="332">
        <f>IF((ISERR(IRR($B$83:AO83))),0,IF(IRR($B$83:AO83)&lt;0,0,IRR($B$83:AO83)))</f>
        <v>0</v>
      </c>
      <c r="AP88" s="332">
        <f>IF((ISERR(IRR($B$83:AP83))),0,IF(IRR($B$83:AP83)&lt;0,0,IRR($B$83:AP83)))</f>
        <v>0</v>
      </c>
    </row>
    <row r="89" spans="1:45" ht="14.25" x14ac:dyDescent="0.2">
      <c r="A89" s="267" t="s">
        <v>547</v>
      </c>
      <c r="B89" s="333">
        <f>IF(AND(B84&gt;0,A84&lt;0),(B74-(B84/(B84-A84))),0)</f>
        <v>0</v>
      </c>
      <c r="C89" s="333">
        <f t="shared" ref="C89:AP89" si="32">IF(AND(C84&gt;0,B84&lt;0),(C74-(C84/(C84-B84))),0)</f>
        <v>0</v>
      </c>
      <c r="D89" s="333">
        <f t="shared" si="32"/>
        <v>0</v>
      </c>
      <c r="E89" s="333">
        <f t="shared" si="32"/>
        <v>0</v>
      </c>
      <c r="F89" s="333">
        <f t="shared" si="32"/>
        <v>0</v>
      </c>
      <c r="G89" s="333">
        <f t="shared" si="32"/>
        <v>0</v>
      </c>
      <c r="H89" s="333">
        <f>IF(AND(H84&gt;0,G84&lt;0),(H74-(H84/(H84-G84))),0)</f>
        <v>0</v>
      </c>
      <c r="I89" s="333">
        <f t="shared" si="32"/>
        <v>0</v>
      </c>
      <c r="J89" s="333">
        <f t="shared" si="32"/>
        <v>0</v>
      </c>
      <c r="K89" s="333">
        <f t="shared" si="32"/>
        <v>0</v>
      </c>
      <c r="L89" s="333">
        <f t="shared" si="32"/>
        <v>0</v>
      </c>
      <c r="M89" s="333">
        <f t="shared" si="32"/>
        <v>0</v>
      </c>
      <c r="N89" s="333">
        <f t="shared" si="32"/>
        <v>0</v>
      </c>
      <c r="O89" s="333">
        <f t="shared" si="32"/>
        <v>0</v>
      </c>
      <c r="P89" s="333">
        <f t="shared" si="32"/>
        <v>0</v>
      </c>
      <c r="Q89" s="333">
        <f t="shared" si="32"/>
        <v>0</v>
      </c>
      <c r="R89" s="333">
        <f t="shared" si="32"/>
        <v>0</v>
      </c>
      <c r="S89" s="333">
        <f t="shared" si="32"/>
        <v>0</v>
      </c>
      <c r="T89" s="333">
        <f t="shared" si="32"/>
        <v>0</v>
      </c>
      <c r="U89" s="333">
        <f t="shared" si="32"/>
        <v>0</v>
      </c>
      <c r="V89" s="333">
        <f t="shared" si="32"/>
        <v>0</v>
      </c>
      <c r="W89" s="333">
        <f t="shared" si="32"/>
        <v>0</v>
      </c>
      <c r="X89" s="333">
        <f t="shared" si="32"/>
        <v>0</v>
      </c>
      <c r="Y89" s="333">
        <f t="shared" si="32"/>
        <v>0</v>
      </c>
      <c r="Z89" s="333">
        <f t="shared" si="32"/>
        <v>0</v>
      </c>
      <c r="AA89" s="333">
        <f t="shared" si="32"/>
        <v>0</v>
      </c>
      <c r="AB89" s="333">
        <f t="shared" si="32"/>
        <v>0</v>
      </c>
      <c r="AC89" s="333">
        <f t="shared" si="32"/>
        <v>0</v>
      </c>
      <c r="AD89" s="333">
        <f t="shared" si="32"/>
        <v>0</v>
      </c>
      <c r="AE89" s="333">
        <f t="shared" si="32"/>
        <v>0</v>
      </c>
      <c r="AF89" s="333">
        <f t="shared" si="32"/>
        <v>0</v>
      </c>
      <c r="AG89" s="333">
        <f t="shared" si="32"/>
        <v>0</v>
      </c>
      <c r="AH89" s="333">
        <f t="shared" si="32"/>
        <v>0</v>
      </c>
      <c r="AI89" s="333">
        <f t="shared" si="32"/>
        <v>0</v>
      </c>
      <c r="AJ89" s="333">
        <f t="shared" si="32"/>
        <v>0</v>
      </c>
      <c r="AK89" s="333">
        <f t="shared" si="32"/>
        <v>0</v>
      </c>
      <c r="AL89" s="333">
        <f t="shared" si="32"/>
        <v>0</v>
      </c>
      <c r="AM89" s="333">
        <f t="shared" si="32"/>
        <v>0</v>
      </c>
      <c r="AN89" s="333">
        <f t="shared" si="32"/>
        <v>0</v>
      </c>
      <c r="AO89" s="333">
        <f t="shared" si="32"/>
        <v>0</v>
      </c>
      <c r="AP89" s="333">
        <f t="shared" si="32"/>
        <v>0</v>
      </c>
    </row>
    <row r="90" spans="1:45" ht="15" thickBot="1" x14ac:dyDescent="0.25">
      <c r="A90" s="273" t="s">
        <v>548</v>
      </c>
      <c r="B90" s="117">
        <f t="shared" ref="B90:AP90" si="33">IF(AND(B87&gt;0,A87&lt;0),(B74-(B87/(B87-A87))),0)</f>
        <v>0</v>
      </c>
      <c r="C90" s="117">
        <f t="shared" si="33"/>
        <v>0</v>
      </c>
      <c r="D90" s="117">
        <f t="shared" si="33"/>
        <v>0</v>
      </c>
      <c r="E90" s="117">
        <f t="shared" si="33"/>
        <v>0</v>
      </c>
      <c r="F90" s="117">
        <f t="shared" si="33"/>
        <v>0</v>
      </c>
      <c r="G90" s="117">
        <f t="shared" si="33"/>
        <v>0</v>
      </c>
      <c r="H90" s="117">
        <f t="shared" si="33"/>
        <v>0</v>
      </c>
      <c r="I90" s="117">
        <f t="shared" si="33"/>
        <v>0</v>
      </c>
      <c r="J90" s="117">
        <f t="shared" si="33"/>
        <v>0</v>
      </c>
      <c r="K90" s="117">
        <f t="shared" si="33"/>
        <v>0</v>
      </c>
      <c r="L90" s="117">
        <f t="shared" si="33"/>
        <v>0</v>
      </c>
      <c r="M90" s="117">
        <f t="shared" si="33"/>
        <v>0</v>
      </c>
      <c r="N90" s="117">
        <f t="shared" si="33"/>
        <v>0</v>
      </c>
      <c r="O90" s="117">
        <f t="shared" si="33"/>
        <v>0</v>
      </c>
      <c r="P90" s="117">
        <f t="shared" si="33"/>
        <v>0</v>
      </c>
      <c r="Q90" s="117">
        <f t="shared" si="33"/>
        <v>0</v>
      </c>
      <c r="R90" s="117">
        <f t="shared" si="33"/>
        <v>0</v>
      </c>
      <c r="S90" s="117">
        <f t="shared" si="33"/>
        <v>0</v>
      </c>
      <c r="T90" s="117">
        <f t="shared" si="33"/>
        <v>0</v>
      </c>
      <c r="U90" s="117">
        <f t="shared" si="33"/>
        <v>0</v>
      </c>
      <c r="V90" s="117">
        <f t="shared" si="33"/>
        <v>0</v>
      </c>
      <c r="W90" s="117">
        <f t="shared" si="33"/>
        <v>0</v>
      </c>
      <c r="X90" s="117">
        <f t="shared" si="33"/>
        <v>0</v>
      </c>
      <c r="Y90" s="117">
        <f t="shared" si="33"/>
        <v>0</v>
      </c>
      <c r="Z90" s="117">
        <f t="shared" si="33"/>
        <v>0</v>
      </c>
      <c r="AA90" s="117">
        <f t="shared" si="33"/>
        <v>0</v>
      </c>
      <c r="AB90" s="117">
        <f t="shared" si="33"/>
        <v>0</v>
      </c>
      <c r="AC90" s="117">
        <f t="shared" si="33"/>
        <v>0</v>
      </c>
      <c r="AD90" s="117">
        <f t="shared" si="33"/>
        <v>0</v>
      </c>
      <c r="AE90" s="117">
        <f t="shared" si="33"/>
        <v>0</v>
      </c>
      <c r="AF90" s="117">
        <f t="shared" si="33"/>
        <v>0</v>
      </c>
      <c r="AG90" s="117">
        <f t="shared" si="33"/>
        <v>0</v>
      </c>
      <c r="AH90" s="117">
        <f t="shared" si="33"/>
        <v>0</v>
      </c>
      <c r="AI90" s="117">
        <f t="shared" si="33"/>
        <v>0</v>
      </c>
      <c r="AJ90" s="117">
        <f t="shared" si="33"/>
        <v>0</v>
      </c>
      <c r="AK90" s="117">
        <f t="shared" si="33"/>
        <v>0</v>
      </c>
      <c r="AL90" s="117">
        <f t="shared" si="33"/>
        <v>0</v>
      </c>
      <c r="AM90" s="117">
        <f t="shared" si="33"/>
        <v>0</v>
      </c>
      <c r="AN90" s="117">
        <f t="shared" si="33"/>
        <v>0</v>
      </c>
      <c r="AO90" s="117">
        <f t="shared" si="33"/>
        <v>0</v>
      </c>
      <c r="AP90" s="117">
        <f t="shared" si="33"/>
        <v>0</v>
      </c>
    </row>
    <row r="91" spans="1:45" s="257" customFormat="1" x14ac:dyDescent="0.2">
      <c r="A91" s="237"/>
      <c r="B91" s="274">
        <v>2025</v>
      </c>
      <c r="C91" s="274">
        <f>B91+1</f>
        <v>2026</v>
      </c>
      <c r="D91" s="213">
        <f t="shared" ref="D91:AP92" si="34">C91+1</f>
        <v>2027</v>
      </c>
      <c r="E91" s="213">
        <f t="shared" si="34"/>
        <v>2028</v>
      </c>
      <c r="F91" s="213">
        <f t="shared" si="34"/>
        <v>2029</v>
      </c>
      <c r="G91" s="213">
        <f t="shared" si="34"/>
        <v>2030</v>
      </c>
      <c r="H91" s="213">
        <f t="shared" si="34"/>
        <v>2031</v>
      </c>
      <c r="I91" s="213">
        <f t="shared" si="34"/>
        <v>2032</v>
      </c>
      <c r="J91" s="213">
        <f t="shared" si="34"/>
        <v>2033</v>
      </c>
      <c r="K91" s="213">
        <f t="shared" si="34"/>
        <v>2034</v>
      </c>
      <c r="L91" s="213">
        <f t="shared" si="34"/>
        <v>2035</v>
      </c>
      <c r="M91" s="213">
        <f t="shared" si="34"/>
        <v>2036</v>
      </c>
      <c r="N91" s="213">
        <f t="shared" si="34"/>
        <v>2037</v>
      </c>
      <c r="O91" s="213">
        <f t="shared" si="34"/>
        <v>2038</v>
      </c>
      <c r="P91" s="213">
        <f t="shared" si="34"/>
        <v>2039</v>
      </c>
      <c r="Q91" s="213">
        <f t="shared" si="34"/>
        <v>2040</v>
      </c>
      <c r="R91" s="213">
        <f t="shared" si="34"/>
        <v>2041</v>
      </c>
      <c r="S91" s="213">
        <f t="shared" si="34"/>
        <v>2042</v>
      </c>
      <c r="T91" s="213">
        <f t="shared" si="34"/>
        <v>2043</v>
      </c>
      <c r="U91" s="213">
        <f t="shared" si="34"/>
        <v>2044</v>
      </c>
      <c r="V91" s="213">
        <f t="shared" si="34"/>
        <v>2045</v>
      </c>
      <c r="W91" s="213">
        <f t="shared" si="34"/>
        <v>2046</v>
      </c>
      <c r="X91" s="213">
        <f t="shared" si="34"/>
        <v>2047</v>
      </c>
      <c r="Y91" s="213">
        <f t="shared" si="34"/>
        <v>2048</v>
      </c>
      <c r="Z91" s="213">
        <f t="shared" si="34"/>
        <v>2049</v>
      </c>
      <c r="AA91" s="213">
        <f t="shared" si="34"/>
        <v>2050</v>
      </c>
      <c r="AB91" s="213">
        <f t="shared" si="34"/>
        <v>2051</v>
      </c>
      <c r="AC91" s="213">
        <f t="shared" si="34"/>
        <v>2052</v>
      </c>
      <c r="AD91" s="213">
        <f t="shared" si="34"/>
        <v>2053</v>
      </c>
      <c r="AE91" s="213">
        <f t="shared" si="34"/>
        <v>2054</v>
      </c>
      <c r="AF91" s="213">
        <f t="shared" si="34"/>
        <v>2055</v>
      </c>
      <c r="AG91" s="213">
        <f t="shared" si="34"/>
        <v>2056</v>
      </c>
      <c r="AH91" s="213">
        <f t="shared" si="34"/>
        <v>2057</v>
      </c>
      <c r="AI91" s="213">
        <f t="shared" si="34"/>
        <v>2058</v>
      </c>
      <c r="AJ91" s="213">
        <f t="shared" si="34"/>
        <v>2059</v>
      </c>
      <c r="AK91" s="213">
        <f t="shared" si="34"/>
        <v>2060</v>
      </c>
      <c r="AL91" s="213">
        <f t="shared" si="34"/>
        <v>2061</v>
      </c>
      <c r="AM91" s="213">
        <f t="shared" si="34"/>
        <v>2062</v>
      </c>
      <c r="AN91" s="213">
        <f t="shared" si="34"/>
        <v>2063</v>
      </c>
      <c r="AO91" s="213">
        <f t="shared" si="34"/>
        <v>2064</v>
      </c>
      <c r="AP91" s="213">
        <f t="shared" si="34"/>
        <v>2065</v>
      </c>
      <c r="AQ91" s="215"/>
      <c r="AR91" s="215"/>
      <c r="AS91" s="215"/>
    </row>
    <row r="92" spans="1:45" ht="15.6" customHeight="1" x14ac:dyDescent="0.2">
      <c r="A92" s="275" t="s">
        <v>549</v>
      </c>
      <c r="B92" s="276"/>
      <c r="C92" s="276">
        <v>1</v>
      </c>
      <c r="D92" s="276">
        <f>C92+1</f>
        <v>2</v>
      </c>
      <c r="E92" s="276">
        <f t="shared" si="34"/>
        <v>3</v>
      </c>
      <c r="F92" s="276">
        <f t="shared" si="34"/>
        <v>4</v>
      </c>
      <c r="G92" s="276">
        <f t="shared" si="34"/>
        <v>5</v>
      </c>
      <c r="H92" s="276">
        <f t="shared" si="34"/>
        <v>6</v>
      </c>
      <c r="I92" s="276">
        <f t="shared" si="34"/>
        <v>7</v>
      </c>
      <c r="J92" s="276">
        <f t="shared" si="34"/>
        <v>8</v>
      </c>
      <c r="K92" s="276">
        <f t="shared" si="34"/>
        <v>9</v>
      </c>
      <c r="L92" s="276">
        <f t="shared" si="34"/>
        <v>10</v>
      </c>
      <c r="M92" s="276"/>
      <c r="N92" s="276"/>
      <c r="O92" s="276"/>
      <c r="P92" s="276"/>
      <c r="Q92" s="276"/>
      <c r="R92" s="276"/>
      <c r="S92" s="276"/>
      <c r="T92" s="276"/>
      <c r="U92" s="276"/>
      <c r="V92" s="276"/>
      <c r="W92" s="276"/>
      <c r="X92" s="276"/>
      <c r="Y92" s="276"/>
      <c r="Z92" s="276"/>
      <c r="AA92" s="276">
        <v>25</v>
      </c>
      <c r="AB92" s="276"/>
      <c r="AC92" s="276"/>
      <c r="AD92" s="276"/>
      <c r="AE92" s="276"/>
      <c r="AF92" s="276">
        <v>30</v>
      </c>
      <c r="AG92" s="276"/>
      <c r="AH92" s="276"/>
      <c r="AI92" s="276"/>
      <c r="AJ92" s="276"/>
      <c r="AK92" s="276"/>
      <c r="AL92" s="276"/>
      <c r="AM92" s="276"/>
      <c r="AN92" s="276"/>
      <c r="AO92" s="276"/>
      <c r="AP92" s="276">
        <v>40</v>
      </c>
    </row>
    <row r="93" spans="1:45" ht="12.75" x14ac:dyDescent="0.2">
      <c r="A93" s="277" t="s">
        <v>550</v>
      </c>
      <c r="B93" s="277"/>
      <c r="C93" s="277"/>
      <c r="D93" s="277"/>
      <c r="E93" s="277"/>
      <c r="F93" s="277"/>
      <c r="G93" s="277"/>
      <c r="H93" s="277"/>
      <c r="I93" s="277"/>
      <c r="J93" s="277"/>
      <c r="K93" s="277"/>
      <c r="L93" s="277"/>
      <c r="M93" s="277"/>
      <c r="N93" s="277"/>
      <c r="O93" s="277"/>
      <c r="P93" s="277"/>
      <c r="Q93" s="277"/>
      <c r="R93" s="277"/>
      <c r="S93" s="277"/>
      <c r="T93" s="277"/>
      <c r="U93" s="277"/>
      <c r="V93" s="277"/>
      <c r="W93" s="277"/>
      <c r="X93" s="277"/>
      <c r="Y93" s="277"/>
      <c r="Z93" s="277"/>
      <c r="AA93" s="277"/>
      <c r="AB93" s="277"/>
      <c r="AC93" s="277"/>
      <c r="AD93" s="277"/>
      <c r="AE93" s="277"/>
      <c r="AF93" s="277"/>
      <c r="AG93" s="277"/>
      <c r="AH93" s="277"/>
      <c r="AI93" s="277"/>
      <c r="AJ93" s="277"/>
      <c r="AK93" s="277"/>
      <c r="AL93" s="277"/>
      <c r="AM93" s="277"/>
      <c r="AN93" s="277"/>
      <c r="AO93" s="277"/>
      <c r="AP93" s="277"/>
    </row>
    <row r="94" spans="1:45" ht="12.75" x14ac:dyDescent="0.2">
      <c r="A94" s="277" t="s">
        <v>551</v>
      </c>
      <c r="B94" s="277"/>
      <c r="C94" s="277"/>
      <c r="D94" s="277"/>
      <c r="E94" s="277"/>
      <c r="F94" s="277"/>
      <c r="G94" s="277"/>
      <c r="H94" s="277"/>
      <c r="I94" s="277"/>
      <c r="J94" s="277"/>
      <c r="K94" s="277"/>
      <c r="L94" s="277"/>
      <c r="M94" s="277"/>
      <c r="N94" s="277"/>
      <c r="O94" s="277"/>
      <c r="P94" s="277"/>
      <c r="Q94" s="277"/>
      <c r="R94" s="277"/>
      <c r="S94" s="277"/>
      <c r="T94" s="277"/>
      <c r="U94" s="277"/>
      <c r="V94" s="277"/>
      <c r="W94" s="277"/>
      <c r="X94" s="277"/>
      <c r="Y94" s="277"/>
      <c r="Z94" s="277"/>
      <c r="AA94" s="277"/>
      <c r="AB94" s="277"/>
      <c r="AC94" s="277"/>
      <c r="AD94" s="277"/>
      <c r="AE94" s="277"/>
      <c r="AF94" s="277"/>
      <c r="AG94" s="277"/>
      <c r="AH94" s="277"/>
      <c r="AI94" s="277"/>
      <c r="AJ94" s="277"/>
      <c r="AK94" s="277"/>
      <c r="AL94" s="277"/>
      <c r="AM94" s="277"/>
      <c r="AN94" s="277"/>
      <c r="AO94" s="277"/>
      <c r="AP94" s="277"/>
    </row>
    <row r="95" spans="1:45" ht="12.75" x14ac:dyDescent="0.2">
      <c r="A95" s="277" t="s">
        <v>552</v>
      </c>
      <c r="B95" s="277"/>
      <c r="C95" s="277"/>
      <c r="D95" s="277"/>
      <c r="E95" s="277"/>
      <c r="F95" s="277"/>
      <c r="G95" s="277"/>
      <c r="H95" s="277"/>
      <c r="I95" s="277"/>
      <c r="J95" s="277"/>
      <c r="K95" s="277"/>
      <c r="L95" s="277"/>
      <c r="M95" s="277"/>
      <c r="N95" s="277"/>
      <c r="O95" s="277"/>
      <c r="P95" s="277"/>
      <c r="Q95" s="277"/>
      <c r="R95" s="277"/>
      <c r="S95" s="277"/>
      <c r="T95" s="277"/>
      <c r="U95" s="277"/>
      <c r="V95" s="277"/>
      <c r="W95" s="277"/>
      <c r="X95" s="277"/>
      <c r="Y95" s="277"/>
      <c r="Z95" s="277"/>
      <c r="AA95" s="277"/>
      <c r="AB95" s="277"/>
      <c r="AC95" s="277"/>
      <c r="AD95" s="277"/>
      <c r="AE95" s="277"/>
      <c r="AF95" s="277"/>
      <c r="AG95" s="277"/>
      <c r="AH95" s="277"/>
      <c r="AI95" s="277"/>
      <c r="AJ95" s="277"/>
      <c r="AK95" s="277"/>
      <c r="AL95" s="277"/>
      <c r="AM95" s="277"/>
      <c r="AN95" s="277"/>
      <c r="AO95" s="277"/>
      <c r="AP95" s="277"/>
    </row>
    <row r="96" spans="1:45" ht="12.75" x14ac:dyDescent="0.2">
      <c r="A96" s="278" t="s">
        <v>553</v>
      </c>
      <c r="B96" s="276"/>
      <c r="C96" s="276"/>
      <c r="D96" s="276"/>
      <c r="E96" s="276"/>
      <c r="F96" s="276"/>
      <c r="G96" s="276"/>
      <c r="H96" s="276"/>
      <c r="I96" s="276"/>
      <c r="J96" s="276"/>
      <c r="K96" s="276"/>
      <c r="L96" s="276"/>
      <c r="M96" s="276"/>
      <c r="N96" s="276"/>
      <c r="O96" s="276"/>
      <c r="P96" s="276"/>
      <c r="Q96" s="276"/>
      <c r="R96" s="276"/>
      <c r="S96" s="276"/>
      <c r="T96" s="276"/>
      <c r="U96" s="276"/>
      <c r="V96" s="276"/>
      <c r="W96" s="276"/>
      <c r="X96" s="276"/>
      <c r="Y96" s="276"/>
      <c r="Z96" s="276"/>
      <c r="AA96" s="276"/>
      <c r="AB96" s="276"/>
      <c r="AC96" s="276"/>
      <c r="AD96" s="276"/>
      <c r="AE96" s="276"/>
      <c r="AF96" s="276"/>
      <c r="AG96" s="276"/>
      <c r="AH96" s="276"/>
      <c r="AI96" s="276"/>
      <c r="AJ96" s="276"/>
      <c r="AK96" s="276"/>
      <c r="AL96" s="276"/>
      <c r="AM96" s="276"/>
      <c r="AN96" s="276"/>
      <c r="AO96" s="276"/>
      <c r="AP96" s="276"/>
    </row>
    <row r="97" spans="1:71" ht="33" customHeight="1" x14ac:dyDescent="0.2">
      <c r="A97" s="518" t="s">
        <v>554</v>
      </c>
      <c r="B97" s="518"/>
      <c r="C97" s="518"/>
      <c r="D97" s="518"/>
      <c r="E97" s="518"/>
      <c r="F97" s="518"/>
      <c r="G97" s="518"/>
      <c r="H97" s="518"/>
      <c r="I97" s="518"/>
      <c r="J97" s="518"/>
      <c r="K97" s="518"/>
      <c r="L97" s="518"/>
      <c r="M97" s="112"/>
      <c r="N97" s="112"/>
      <c r="O97" s="112"/>
      <c r="P97" s="112"/>
      <c r="Q97" s="112"/>
      <c r="R97" s="112"/>
      <c r="S97" s="112"/>
      <c r="T97" s="112"/>
      <c r="U97" s="112"/>
      <c r="V97" s="112"/>
      <c r="W97" s="112"/>
      <c r="X97" s="112"/>
      <c r="Y97" s="112"/>
      <c r="Z97" s="112"/>
      <c r="AA97" s="112"/>
      <c r="AB97" s="112"/>
      <c r="AC97" s="112"/>
      <c r="AD97" s="112"/>
      <c r="AE97" s="112"/>
      <c r="AF97" s="112"/>
      <c r="AG97" s="112"/>
      <c r="AH97" s="112"/>
      <c r="AI97" s="112"/>
      <c r="AJ97" s="112"/>
      <c r="AK97" s="112"/>
      <c r="AL97" s="112"/>
      <c r="AM97" s="112"/>
      <c r="AN97" s="112"/>
      <c r="AO97" s="112"/>
      <c r="AP97" s="112"/>
    </row>
    <row r="98" spans="1:71" ht="16.5" thickBot="1" x14ac:dyDescent="0.25">
      <c r="C98" s="279"/>
    </row>
    <row r="99" spans="1:71" s="285" customFormat="1" ht="16.5" thickTop="1" x14ac:dyDescent="0.2">
      <c r="A99" s="280" t="s">
        <v>555</v>
      </c>
      <c r="B99" s="281">
        <f>B81*B85</f>
        <v>-3471039.4991768007</v>
      </c>
      <c r="C99" s="282">
        <f>C81*C85</f>
        <v>-16466283.046065044</v>
      </c>
      <c r="D99" s="282">
        <f t="shared" ref="D99:AP99" si="35">D81*D85</f>
        <v>0</v>
      </c>
      <c r="E99" s="282">
        <f t="shared" si="35"/>
        <v>0</v>
      </c>
      <c r="F99" s="282">
        <f t="shared" si="35"/>
        <v>0</v>
      </c>
      <c r="G99" s="282">
        <f t="shared" si="35"/>
        <v>0</v>
      </c>
      <c r="H99" s="282">
        <f t="shared" si="35"/>
        <v>0</v>
      </c>
      <c r="I99" s="282">
        <f t="shared" si="35"/>
        <v>0</v>
      </c>
      <c r="J99" s="282">
        <f>J81*J85</f>
        <v>0</v>
      </c>
      <c r="K99" s="282">
        <f t="shared" si="35"/>
        <v>0</v>
      </c>
      <c r="L99" s="282">
        <f>L81*L85</f>
        <v>0</v>
      </c>
      <c r="M99" s="282">
        <f t="shared" si="35"/>
        <v>0</v>
      </c>
      <c r="N99" s="282">
        <f t="shared" si="35"/>
        <v>0</v>
      </c>
      <c r="O99" s="282">
        <f t="shared" si="35"/>
        <v>0</v>
      </c>
      <c r="P99" s="282">
        <f t="shared" si="35"/>
        <v>0</v>
      </c>
      <c r="Q99" s="282">
        <f t="shared" si="35"/>
        <v>0</v>
      </c>
      <c r="R99" s="282">
        <f t="shared" si="35"/>
        <v>0</v>
      </c>
      <c r="S99" s="282">
        <f t="shared" si="35"/>
        <v>0</v>
      </c>
      <c r="T99" s="282">
        <f t="shared" si="35"/>
        <v>0</v>
      </c>
      <c r="U99" s="282">
        <f t="shared" si="35"/>
        <v>0</v>
      </c>
      <c r="V99" s="282">
        <f t="shared" si="35"/>
        <v>0</v>
      </c>
      <c r="W99" s="282">
        <f t="shared" si="35"/>
        <v>0</v>
      </c>
      <c r="X99" s="282">
        <f t="shared" si="35"/>
        <v>0</v>
      </c>
      <c r="Y99" s="282">
        <f t="shared" si="35"/>
        <v>0</v>
      </c>
      <c r="Z99" s="282">
        <f t="shared" si="35"/>
        <v>0</v>
      </c>
      <c r="AA99" s="282">
        <f t="shared" si="35"/>
        <v>0</v>
      </c>
      <c r="AB99" s="282">
        <f t="shared" si="35"/>
        <v>0</v>
      </c>
      <c r="AC99" s="282">
        <f t="shared" si="35"/>
        <v>0</v>
      </c>
      <c r="AD99" s="282">
        <f t="shared" si="35"/>
        <v>0</v>
      </c>
      <c r="AE99" s="282">
        <f t="shared" si="35"/>
        <v>0</v>
      </c>
      <c r="AF99" s="282">
        <f t="shared" si="35"/>
        <v>0</v>
      </c>
      <c r="AG99" s="282">
        <f t="shared" si="35"/>
        <v>0</v>
      </c>
      <c r="AH99" s="282">
        <f t="shared" si="35"/>
        <v>0</v>
      </c>
      <c r="AI99" s="282">
        <f t="shared" si="35"/>
        <v>0</v>
      </c>
      <c r="AJ99" s="282">
        <f t="shared" si="35"/>
        <v>0</v>
      </c>
      <c r="AK99" s="282">
        <f t="shared" si="35"/>
        <v>0</v>
      </c>
      <c r="AL99" s="282">
        <f t="shared" si="35"/>
        <v>0</v>
      </c>
      <c r="AM99" s="282">
        <f t="shared" si="35"/>
        <v>0</v>
      </c>
      <c r="AN99" s="282">
        <f t="shared" si="35"/>
        <v>0</v>
      </c>
      <c r="AO99" s="282">
        <f t="shared" si="35"/>
        <v>0</v>
      </c>
      <c r="AP99" s="282">
        <f t="shared" si="35"/>
        <v>0</v>
      </c>
      <c r="AQ99" s="283">
        <f>SUM(B99:AP99)</f>
        <v>-19937322.545241844</v>
      </c>
      <c r="AR99" s="284"/>
      <c r="AS99" s="284"/>
    </row>
    <row r="100" spans="1:71" s="288" customFormat="1" x14ac:dyDescent="0.2">
      <c r="A100" s="286">
        <f>AQ99</f>
        <v>-19937322.545241844</v>
      </c>
      <c r="B100" s="287"/>
      <c r="C100" s="254"/>
      <c r="D100" s="254"/>
      <c r="E100" s="254"/>
      <c r="F100" s="254"/>
      <c r="G100" s="254"/>
      <c r="H100" s="254"/>
      <c r="I100" s="254"/>
      <c r="J100" s="254"/>
      <c r="K100" s="254"/>
      <c r="L100" s="254"/>
      <c r="M100" s="254"/>
      <c r="N100" s="254"/>
      <c r="O100" s="254"/>
      <c r="P100" s="254"/>
      <c r="Q100" s="254"/>
      <c r="R100" s="254"/>
      <c r="S100" s="254"/>
      <c r="T100" s="254"/>
      <c r="U100" s="254"/>
      <c r="V100" s="254"/>
      <c r="W100" s="254"/>
      <c r="X100" s="254"/>
      <c r="Y100" s="254"/>
      <c r="Z100" s="254"/>
      <c r="AA100" s="254"/>
      <c r="AB100" s="254"/>
      <c r="AC100" s="254"/>
      <c r="AD100" s="254"/>
      <c r="AE100" s="254"/>
      <c r="AF100" s="254"/>
      <c r="AG100" s="254"/>
      <c r="AH100" s="254"/>
      <c r="AI100" s="254"/>
      <c r="AJ100" s="254"/>
      <c r="AK100" s="254"/>
      <c r="AL100" s="254"/>
      <c r="AM100" s="254"/>
      <c r="AN100" s="254"/>
      <c r="AO100" s="254"/>
      <c r="AP100" s="254"/>
      <c r="AQ100" s="215"/>
      <c r="AR100" s="215"/>
      <c r="AS100" s="215"/>
    </row>
    <row r="101" spans="1:71" s="288" customFormat="1" x14ac:dyDescent="0.2">
      <c r="A101" s="286">
        <f>AP87</f>
        <v>72097078.481612861</v>
      </c>
      <c r="B101" s="287"/>
      <c r="C101" s="254"/>
      <c r="D101" s="254"/>
      <c r="E101" s="254"/>
      <c r="F101" s="254"/>
      <c r="G101" s="254"/>
      <c r="H101" s="254"/>
      <c r="I101" s="254"/>
      <c r="J101" s="254"/>
      <c r="K101" s="254"/>
      <c r="L101" s="254"/>
      <c r="M101" s="254"/>
      <c r="N101" s="254"/>
      <c r="O101" s="254"/>
      <c r="P101" s="254"/>
      <c r="Q101" s="254"/>
      <c r="R101" s="254"/>
      <c r="S101" s="254"/>
      <c r="T101" s="254"/>
      <c r="U101" s="254"/>
      <c r="V101" s="254"/>
      <c r="W101" s="254"/>
      <c r="X101" s="254"/>
      <c r="Y101" s="254"/>
      <c r="Z101" s="254"/>
      <c r="AA101" s="254"/>
      <c r="AB101" s="254"/>
      <c r="AC101" s="254"/>
      <c r="AD101" s="254"/>
      <c r="AE101" s="254"/>
      <c r="AF101" s="254"/>
      <c r="AG101" s="254"/>
      <c r="AH101" s="254"/>
      <c r="AI101" s="254"/>
      <c r="AJ101" s="254"/>
      <c r="AK101" s="254"/>
      <c r="AL101" s="254"/>
      <c r="AM101" s="254"/>
      <c r="AN101" s="254"/>
      <c r="AO101" s="254"/>
      <c r="AP101" s="254"/>
      <c r="AQ101" s="215"/>
      <c r="AR101" s="215"/>
      <c r="AS101" s="215"/>
    </row>
    <row r="102" spans="1:71" s="288" customFormat="1" x14ac:dyDescent="0.2">
      <c r="A102" s="289" t="s">
        <v>556</v>
      </c>
      <c r="B102" s="334">
        <f>(A101+-A100)/-A100</f>
        <v>4.6161865926585639</v>
      </c>
      <c r="C102" s="254"/>
      <c r="D102" s="254"/>
      <c r="E102" s="254"/>
      <c r="F102" s="254"/>
      <c r="G102" s="254"/>
      <c r="H102" s="254"/>
      <c r="I102" s="254"/>
      <c r="J102" s="254"/>
      <c r="K102" s="254"/>
      <c r="L102" s="254"/>
      <c r="M102" s="254"/>
      <c r="N102" s="254"/>
      <c r="O102" s="254"/>
      <c r="P102" s="254"/>
      <c r="Q102" s="254"/>
      <c r="R102" s="254"/>
      <c r="S102" s="254"/>
      <c r="T102" s="254"/>
      <c r="U102" s="254"/>
      <c r="V102" s="254"/>
      <c r="W102" s="254"/>
      <c r="X102" s="254"/>
      <c r="Y102" s="254"/>
      <c r="Z102" s="254"/>
      <c r="AA102" s="254"/>
      <c r="AB102" s="254"/>
      <c r="AC102" s="254"/>
      <c r="AD102" s="254"/>
      <c r="AE102" s="254"/>
      <c r="AF102" s="254"/>
      <c r="AG102" s="254"/>
      <c r="AH102" s="254"/>
      <c r="AI102" s="254"/>
      <c r="AJ102" s="254"/>
      <c r="AK102" s="254"/>
      <c r="AL102" s="254"/>
      <c r="AM102" s="254"/>
      <c r="AN102" s="254"/>
      <c r="AO102" s="254"/>
      <c r="AP102" s="254"/>
      <c r="AQ102" s="215"/>
      <c r="AR102" s="215"/>
      <c r="AS102" s="215"/>
    </row>
    <row r="103" spans="1:71" s="288" customFormat="1" x14ac:dyDescent="0.2">
      <c r="A103" s="290"/>
      <c r="B103" s="254"/>
      <c r="C103" s="254"/>
      <c r="D103" s="254"/>
      <c r="E103" s="254"/>
      <c r="F103" s="254"/>
      <c r="G103" s="254"/>
      <c r="H103" s="254"/>
      <c r="I103" s="254"/>
      <c r="J103" s="254"/>
      <c r="K103" s="254"/>
      <c r="L103" s="254"/>
      <c r="M103" s="254"/>
      <c r="N103" s="254"/>
      <c r="O103" s="254"/>
      <c r="P103" s="254"/>
      <c r="Q103" s="254"/>
      <c r="R103" s="254"/>
      <c r="S103" s="254"/>
      <c r="T103" s="254"/>
      <c r="U103" s="254"/>
      <c r="V103" s="254"/>
      <c r="W103" s="254"/>
      <c r="X103" s="254"/>
      <c r="Y103" s="254"/>
      <c r="Z103" s="254"/>
      <c r="AA103" s="254"/>
      <c r="AB103" s="254"/>
      <c r="AC103" s="254"/>
      <c r="AD103" s="254"/>
      <c r="AE103" s="254"/>
      <c r="AF103" s="254"/>
      <c r="AG103" s="254"/>
      <c r="AH103" s="254"/>
      <c r="AI103" s="254"/>
      <c r="AJ103" s="254"/>
      <c r="AK103" s="254"/>
      <c r="AL103" s="254"/>
      <c r="AM103" s="254"/>
      <c r="AN103" s="254"/>
      <c r="AO103" s="254"/>
      <c r="AP103" s="254"/>
      <c r="AQ103" s="215"/>
      <c r="AR103" s="215"/>
      <c r="AS103" s="215"/>
    </row>
    <row r="104" spans="1:71" ht="12.75" x14ac:dyDescent="0.2">
      <c r="A104" s="335" t="s">
        <v>557</v>
      </c>
      <c r="B104" s="335" t="s">
        <v>558</v>
      </c>
      <c r="C104" s="335" t="s">
        <v>559</v>
      </c>
      <c r="D104" s="335" t="s">
        <v>560</v>
      </c>
      <c r="E104" s="291"/>
      <c r="F104" s="291"/>
      <c r="G104" s="291"/>
      <c r="H104" s="291"/>
      <c r="I104" s="291"/>
      <c r="J104" s="291"/>
      <c r="K104" s="291"/>
      <c r="L104" s="291"/>
      <c r="M104" s="291"/>
      <c r="N104" s="291"/>
      <c r="O104" s="291"/>
      <c r="P104" s="291"/>
      <c r="Q104" s="291"/>
      <c r="R104" s="291"/>
      <c r="S104" s="291"/>
      <c r="T104" s="291"/>
      <c r="U104" s="291"/>
      <c r="V104" s="291"/>
      <c r="W104" s="291"/>
      <c r="X104" s="291"/>
      <c r="Y104" s="291"/>
      <c r="Z104" s="291"/>
      <c r="AA104" s="291"/>
      <c r="AB104" s="291"/>
      <c r="AC104" s="291"/>
      <c r="AD104" s="291"/>
      <c r="AE104" s="291"/>
      <c r="AF104" s="291"/>
      <c r="AG104" s="291"/>
      <c r="AH104" s="291"/>
      <c r="AI104" s="291"/>
      <c r="AJ104" s="291"/>
      <c r="AK104" s="291"/>
      <c r="AL104" s="291"/>
      <c r="AM104" s="291"/>
      <c r="AN104" s="291"/>
      <c r="AO104" s="291"/>
      <c r="AP104" s="291"/>
      <c r="AQ104" s="292"/>
      <c r="AR104" s="292"/>
      <c r="AS104" s="292"/>
      <c r="AT104" s="291"/>
      <c r="AU104" s="291"/>
      <c r="AV104" s="291"/>
      <c r="AW104" s="291"/>
      <c r="AX104" s="291"/>
      <c r="AY104" s="291"/>
      <c r="AZ104" s="291"/>
      <c r="BA104" s="291"/>
      <c r="BB104" s="291"/>
      <c r="BC104" s="291"/>
      <c r="BD104" s="291"/>
      <c r="BE104" s="291"/>
      <c r="BF104" s="291"/>
      <c r="BG104" s="291"/>
      <c r="BH104" s="291"/>
      <c r="BI104" s="291"/>
      <c r="BJ104" s="291"/>
      <c r="BK104" s="291"/>
      <c r="BL104" s="291"/>
      <c r="BM104" s="291"/>
      <c r="BN104" s="291"/>
      <c r="BO104" s="291"/>
      <c r="BP104" s="291"/>
      <c r="BQ104" s="291"/>
      <c r="BR104" s="291"/>
      <c r="BS104" s="291"/>
    </row>
    <row r="105" spans="1:71" ht="12.75" x14ac:dyDescent="0.2">
      <c r="A105" s="336">
        <f>G30/1000/1000</f>
        <v>39.384534744955012</v>
      </c>
      <c r="B105" s="337">
        <f>L88</f>
        <v>0</v>
      </c>
      <c r="C105" s="338" t="str">
        <f>G28</f>
        <v>не окупается</v>
      </c>
      <c r="D105" s="338" t="str">
        <f>G29</f>
        <v>не окупается</v>
      </c>
      <c r="E105" s="293" t="s">
        <v>561</v>
      </c>
      <c r="F105" s="293"/>
      <c r="G105" s="293"/>
      <c r="H105" s="293"/>
      <c r="I105" s="293"/>
      <c r="J105" s="293"/>
      <c r="K105" s="293"/>
      <c r="L105" s="293"/>
      <c r="M105" s="293"/>
      <c r="N105" s="293"/>
      <c r="O105" s="293"/>
      <c r="P105" s="293"/>
      <c r="Q105" s="293"/>
      <c r="R105" s="293"/>
      <c r="S105" s="293"/>
      <c r="T105" s="293"/>
      <c r="U105" s="293"/>
      <c r="V105" s="293"/>
      <c r="W105" s="293"/>
      <c r="X105" s="293"/>
      <c r="Y105" s="293"/>
      <c r="Z105" s="293"/>
      <c r="AA105" s="293"/>
      <c r="AB105" s="293"/>
      <c r="AC105" s="293"/>
      <c r="AD105" s="293"/>
      <c r="AE105" s="293"/>
      <c r="AF105" s="293"/>
      <c r="AG105" s="293"/>
      <c r="AH105" s="293"/>
      <c r="AI105" s="293"/>
      <c r="AJ105" s="293"/>
      <c r="AK105" s="293"/>
      <c r="AL105" s="293"/>
      <c r="AM105" s="293"/>
      <c r="AN105" s="293"/>
      <c r="AO105" s="293"/>
      <c r="AP105" s="293"/>
      <c r="AQ105" s="293"/>
      <c r="AR105" s="293"/>
      <c r="AS105" s="293"/>
      <c r="AT105" s="293"/>
      <c r="AU105" s="293"/>
      <c r="AV105" s="293"/>
      <c r="AW105" s="293"/>
      <c r="AX105" s="293"/>
      <c r="AY105" s="293"/>
      <c r="AZ105" s="293"/>
      <c r="BA105" s="293"/>
      <c r="BB105" s="293"/>
      <c r="BC105" s="293"/>
      <c r="BD105" s="293"/>
      <c r="BE105" s="293"/>
      <c r="BF105" s="293"/>
      <c r="BG105" s="293"/>
      <c r="BH105" s="293"/>
      <c r="BI105" s="293"/>
      <c r="BJ105" s="293"/>
      <c r="BK105" s="293"/>
      <c r="BL105" s="293"/>
      <c r="BM105" s="293"/>
      <c r="BN105" s="293"/>
      <c r="BO105" s="293"/>
      <c r="BP105" s="293"/>
      <c r="BQ105" s="293"/>
      <c r="BR105" s="293"/>
      <c r="BS105" s="293"/>
    </row>
    <row r="106" spans="1:71" ht="12.75" x14ac:dyDescent="0.2">
      <c r="A106" s="294"/>
      <c r="B106" s="291"/>
      <c r="C106" s="291"/>
      <c r="D106" s="291"/>
      <c r="E106" s="291"/>
      <c r="F106" s="291"/>
      <c r="G106" s="291"/>
      <c r="H106" s="291"/>
      <c r="I106" s="291"/>
      <c r="J106" s="291"/>
      <c r="K106" s="291"/>
      <c r="L106" s="291"/>
      <c r="M106" s="291"/>
      <c r="N106" s="291"/>
      <c r="O106" s="291"/>
      <c r="P106" s="291"/>
      <c r="Q106" s="291"/>
      <c r="R106" s="291"/>
      <c r="S106" s="291"/>
      <c r="T106" s="291"/>
      <c r="U106" s="291"/>
      <c r="V106" s="291"/>
      <c r="W106" s="291"/>
      <c r="X106" s="291"/>
      <c r="Y106" s="291"/>
      <c r="Z106" s="291"/>
      <c r="AA106" s="291"/>
      <c r="AB106" s="291"/>
      <c r="AC106" s="291"/>
      <c r="AD106" s="291"/>
      <c r="AE106" s="291"/>
      <c r="AF106" s="291"/>
      <c r="AG106" s="291"/>
      <c r="AH106" s="291"/>
      <c r="AI106" s="291"/>
      <c r="AJ106" s="291"/>
      <c r="AK106" s="291"/>
      <c r="AL106" s="291"/>
      <c r="AM106" s="291"/>
      <c r="AN106" s="291"/>
      <c r="AO106" s="291"/>
      <c r="AP106" s="291"/>
      <c r="AQ106" s="292"/>
      <c r="AR106" s="292"/>
      <c r="AS106" s="292"/>
      <c r="AT106" s="291"/>
      <c r="AU106" s="291"/>
      <c r="AV106" s="291"/>
      <c r="AW106" s="291"/>
      <c r="AX106" s="291"/>
      <c r="AY106" s="291"/>
      <c r="AZ106" s="291"/>
      <c r="BA106" s="291"/>
      <c r="BB106" s="291"/>
      <c r="BC106" s="291"/>
      <c r="BD106" s="291"/>
      <c r="BE106" s="291"/>
      <c r="BF106" s="291"/>
      <c r="BG106" s="291"/>
      <c r="BH106" s="291"/>
      <c r="BI106" s="291"/>
      <c r="BJ106" s="291"/>
      <c r="BK106" s="291"/>
      <c r="BL106" s="291"/>
      <c r="BM106" s="291"/>
      <c r="BN106" s="291"/>
      <c r="BO106" s="291"/>
      <c r="BP106" s="291"/>
      <c r="BQ106" s="291"/>
      <c r="BR106" s="291"/>
      <c r="BS106" s="291"/>
    </row>
    <row r="107" spans="1:71" ht="12.75" x14ac:dyDescent="0.2">
      <c r="A107" s="339"/>
      <c r="B107" s="340">
        <v>2024</v>
      </c>
      <c r="C107" s="341">
        <f t="shared" ref="C107" si="36">B107+1</f>
        <v>2025</v>
      </c>
      <c r="D107" s="341">
        <f t="shared" ref="D107" si="37">C107+1</f>
        <v>2026</v>
      </c>
      <c r="E107" s="341">
        <f t="shared" ref="E107:AP107" si="38">D107+1</f>
        <v>2027</v>
      </c>
      <c r="F107" s="341">
        <f t="shared" si="38"/>
        <v>2028</v>
      </c>
      <c r="G107" s="341">
        <f t="shared" si="38"/>
        <v>2029</v>
      </c>
      <c r="H107" s="341">
        <f t="shared" si="38"/>
        <v>2030</v>
      </c>
      <c r="I107" s="341">
        <f t="shared" si="38"/>
        <v>2031</v>
      </c>
      <c r="J107" s="341">
        <f t="shared" si="38"/>
        <v>2032</v>
      </c>
      <c r="K107" s="341">
        <f t="shared" si="38"/>
        <v>2033</v>
      </c>
      <c r="L107" s="341">
        <f t="shared" si="38"/>
        <v>2034</v>
      </c>
      <c r="M107" s="341">
        <f t="shared" si="38"/>
        <v>2035</v>
      </c>
      <c r="N107" s="341">
        <f t="shared" si="38"/>
        <v>2036</v>
      </c>
      <c r="O107" s="341">
        <f t="shared" si="38"/>
        <v>2037</v>
      </c>
      <c r="P107" s="341">
        <f t="shared" si="38"/>
        <v>2038</v>
      </c>
      <c r="Q107" s="341">
        <f t="shared" si="38"/>
        <v>2039</v>
      </c>
      <c r="R107" s="341">
        <f t="shared" si="38"/>
        <v>2040</v>
      </c>
      <c r="S107" s="341">
        <f t="shared" si="38"/>
        <v>2041</v>
      </c>
      <c r="T107" s="341">
        <f t="shared" si="38"/>
        <v>2042</v>
      </c>
      <c r="U107" s="341">
        <f t="shared" si="38"/>
        <v>2043</v>
      </c>
      <c r="V107" s="341">
        <f t="shared" si="38"/>
        <v>2044</v>
      </c>
      <c r="W107" s="341">
        <f t="shared" si="38"/>
        <v>2045</v>
      </c>
      <c r="X107" s="341">
        <f t="shared" si="38"/>
        <v>2046</v>
      </c>
      <c r="Y107" s="341">
        <f t="shared" si="38"/>
        <v>2047</v>
      </c>
      <c r="Z107" s="341">
        <f t="shared" si="38"/>
        <v>2048</v>
      </c>
      <c r="AA107" s="341">
        <f t="shared" si="38"/>
        <v>2049</v>
      </c>
      <c r="AB107" s="341">
        <f t="shared" si="38"/>
        <v>2050</v>
      </c>
      <c r="AC107" s="341">
        <f t="shared" si="38"/>
        <v>2051</v>
      </c>
      <c r="AD107" s="341">
        <f t="shared" si="38"/>
        <v>2052</v>
      </c>
      <c r="AE107" s="341">
        <f t="shared" si="38"/>
        <v>2053</v>
      </c>
      <c r="AF107" s="341">
        <f t="shared" si="38"/>
        <v>2054</v>
      </c>
      <c r="AG107" s="341">
        <f t="shared" si="38"/>
        <v>2055</v>
      </c>
      <c r="AH107" s="341">
        <f t="shared" si="38"/>
        <v>2056</v>
      </c>
      <c r="AI107" s="341">
        <f t="shared" si="38"/>
        <v>2057</v>
      </c>
      <c r="AJ107" s="341">
        <f t="shared" si="38"/>
        <v>2058</v>
      </c>
      <c r="AK107" s="341">
        <f t="shared" si="38"/>
        <v>2059</v>
      </c>
      <c r="AL107" s="341">
        <f t="shared" si="38"/>
        <v>2060</v>
      </c>
      <c r="AM107" s="341">
        <f t="shared" si="38"/>
        <v>2061</v>
      </c>
      <c r="AN107" s="341">
        <f t="shared" si="38"/>
        <v>2062</v>
      </c>
      <c r="AO107" s="341">
        <f t="shared" si="38"/>
        <v>2063</v>
      </c>
      <c r="AP107" s="341">
        <f t="shared" si="38"/>
        <v>2064</v>
      </c>
      <c r="AT107" s="288"/>
      <c r="AU107" s="288"/>
      <c r="AV107" s="288"/>
      <c r="AW107" s="288"/>
      <c r="AX107" s="288"/>
      <c r="AY107" s="288"/>
      <c r="AZ107" s="288"/>
      <c r="BA107" s="288"/>
      <c r="BB107" s="288"/>
      <c r="BC107" s="288"/>
      <c r="BD107" s="288"/>
      <c r="BE107" s="288"/>
      <c r="BF107" s="288"/>
      <c r="BG107" s="288"/>
    </row>
    <row r="108" spans="1:71" ht="12.75" x14ac:dyDescent="0.2">
      <c r="A108" s="400" t="s">
        <v>596</v>
      </c>
      <c r="B108" s="343"/>
      <c r="C108" s="343">
        <f>C109*$B$111*C112</f>
        <v>0</v>
      </c>
      <c r="D108" s="343">
        <f>D109*$B$111*D112</f>
        <v>0</v>
      </c>
      <c r="E108" s="343">
        <f t="shared" ref="E108:AP108" si="39">E109*$B$111*E112</f>
        <v>2588310.2684074002</v>
      </c>
      <c r="F108" s="343">
        <f t="shared" si="39"/>
        <v>5755098.6535509415</v>
      </c>
      <c r="G108" s="343">
        <f t="shared" si="39"/>
        <v>9238276.2669553459</v>
      </c>
      <c r="H108" s="343">
        <f t="shared" si="39"/>
        <v>9649640.8756123614</v>
      </c>
      <c r="I108" s="343">
        <f t="shared" si="39"/>
        <v>9649640.8756123614</v>
      </c>
      <c r="J108" s="343">
        <f t="shared" si="39"/>
        <v>9649640.8756123614</v>
      </c>
      <c r="K108" s="343">
        <f t="shared" si="39"/>
        <v>9649640.8756123614</v>
      </c>
      <c r="L108" s="343">
        <f t="shared" si="39"/>
        <v>9649640.8756123614</v>
      </c>
      <c r="M108" s="343">
        <f t="shared" si="39"/>
        <v>9649640.8756123614</v>
      </c>
      <c r="N108" s="343">
        <f t="shared" si="39"/>
        <v>9649640.8756123614</v>
      </c>
      <c r="O108" s="343">
        <f t="shared" si="39"/>
        <v>9649640.8756123614</v>
      </c>
      <c r="P108" s="343">
        <f t="shared" si="39"/>
        <v>9649640.8756123614</v>
      </c>
      <c r="Q108" s="343">
        <f t="shared" si="39"/>
        <v>9649640.8756123614</v>
      </c>
      <c r="R108" s="343">
        <f t="shared" si="39"/>
        <v>9649640.8756123614</v>
      </c>
      <c r="S108" s="343">
        <f t="shared" si="39"/>
        <v>9649640.8756123614</v>
      </c>
      <c r="T108" s="343">
        <f t="shared" si="39"/>
        <v>9649640.8756123614</v>
      </c>
      <c r="U108" s="343">
        <f t="shared" si="39"/>
        <v>9649640.8756123614</v>
      </c>
      <c r="V108" s="343">
        <f t="shared" si="39"/>
        <v>9649640.8756123614</v>
      </c>
      <c r="W108" s="343">
        <f t="shared" si="39"/>
        <v>9649640.8756123614</v>
      </c>
      <c r="X108" s="343">
        <f t="shared" si="39"/>
        <v>9649640.8756123614</v>
      </c>
      <c r="Y108" s="343">
        <f t="shared" si="39"/>
        <v>9649640.8756123614</v>
      </c>
      <c r="Z108" s="343">
        <f t="shared" si="39"/>
        <v>9649640.8756123614</v>
      </c>
      <c r="AA108" s="343">
        <f t="shared" si="39"/>
        <v>9649640.8756123614</v>
      </c>
      <c r="AB108" s="343">
        <f t="shared" si="39"/>
        <v>9649640.8756123614</v>
      </c>
      <c r="AC108" s="343">
        <f t="shared" si="39"/>
        <v>9649640.8756123614</v>
      </c>
      <c r="AD108" s="343">
        <f t="shared" si="39"/>
        <v>9649640.8756123614</v>
      </c>
      <c r="AE108" s="343">
        <f t="shared" si="39"/>
        <v>9649640.8756123614</v>
      </c>
      <c r="AF108" s="343">
        <f t="shared" si="39"/>
        <v>9649640.8756123614</v>
      </c>
      <c r="AG108" s="343">
        <f t="shared" si="39"/>
        <v>9649640.8756123614</v>
      </c>
      <c r="AH108" s="343">
        <f t="shared" si="39"/>
        <v>9649640.8756123614</v>
      </c>
      <c r="AI108" s="343">
        <f t="shared" si="39"/>
        <v>9649640.8756123614</v>
      </c>
      <c r="AJ108" s="343">
        <f t="shared" si="39"/>
        <v>9649640.8756123614</v>
      </c>
      <c r="AK108" s="343">
        <f t="shared" si="39"/>
        <v>9649640.8756123614</v>
      </c>
      <c r="AL108" s="343">
        <f t="shared" si="39"/>
        <v>9649640.8756123614</v>
      </c>
      <c r="AM108" s="343">
        <f t="shared" si="39"/>
        <v>9649640.8756123614</v>
      </c>
      <c r="AN108" s="343">
        <f t="shared" si="39"/>
        <v>9649640.8756123614</v>
      </c>
      <c r="AO108" s="343">
        <f t="shared" si="39"/>
        <v>9649640.8756123614</v>
      </c>
      <c r="AP108" s="343">
        <f t="shared" si="39"/>
        <v>9649640.8756123614</v>
      </c>
      <c r="AT108" s="288"/>
      <c r="AU108" s="288"/>
      <c r="AV108" s="288"/>
      <c r="AW108" s="288"/>
      <c r="AX108" s="288"/>
      <c r="AY108" s="288"/>
      <c r="AZ108" s="288"/>
      <c r="BA108" s="288"/>
      <c r="BB108" s="288"/>
      <c r="BC108" s="288"/>
      <c r="BD108" s="288"/>
      <c r="BE108" s="288"/>
      <c r="BF108" s="288"/>
      <c r="BG108" s="288"/>
    </row>
    <row r="109" spans="1:71" ht="12.75" x14ac:dyDescent="0.2">
      <c r="A109" s="342" t="s">
        <v>562</v>
      </c>
      <c r="B109" s="341"/>
      <c r="C109" s="341">
        <f>B109+$I$120*C113</f>
        <v>0</v>
      </c>
      <c r="D109" s="341">
        <f>C109+$I$120*D113</f>
        <v>0</v>
      </c>
      <c r="E109" s="341">
        <f t="shared" ref="E109:AP109" si="40">D109+$I$120*E113</f>
        <v>0.15810000000000002</v>
      </c>
      <c r="F109" s="341">
        <f t="shared" si="40"/>
        <v>0.31154999999999999</v>
      </c>
      <c r="G109" s="341">
        <f t="shared" si="40"/>
        <v>0.46499999999999997</v>
      </c>
      <c r="H109" s="341">
        <f t="shared" si="40"/>
        <v>0.46499999999999997</v>
      </c>
      <c r="I109" s="341">
        <f t="shared" si="40"/>
        <v>0.46499999999999997</v>
      </c>
      <c r="J109" s="341">
        <f t="shared" si="40"/>
        <v>0.46499999999999997</v>
      </c>
      <c r="K109" s="341">
        <f t="shared" si="40"/>
        <v>0.46499999999999997</v>
      </c>
      <c r="L109" s="341">
        <f t="shared" si="40"/>
        <v>0.46499999999999997</v>
      </c>
      <c r="M109" s="341">
        <f t="shared" si="40"/>
        <v>0.46499999999999997</v>
      </c>
      <c r="N109" s="341">
        <f t="shared" si="40"/>
        <v>0.46499999999999997</v>
      </c>
      <c r="O109" s="341">
        <f t="shared" si="40"/>
        <v>0.46499999999999997</v>
      </c>
      <c r="P109" s="341">
        <f t="shared" si="40"/>
        <v>0.46499999999999997</v>
      </c>
      <c r="Q109" s="341">
        <f t="shared" si="40"/>
        <v>0.46499999999999997</v>
      </c>
      <c r="R109" s="341">
        <f t="shared" si="40"/>
        <v>0.46499999999999997</v>
      </c>
      <c r="S109" s="341">
        <f t="shared" si="40"/>
        <v>0.46499999999999997</v>
      </c>
      <c r="T109" s="341">
        <f t="shared" si="40"/>
        <v>0.46499999999999997</v>
      </c>
      <c r="U109" s="341">
        <f t="shared" si="40"/>
        <v>0.46499999999999997</v>
      </c>
      <c r="V109" s="341">
        <f t="shared" si="40"/>
        <v>0.46499999999999997</v>
      </c>
      <c r="W109" s="341">
        <f t="shared" si="40"/>
        <v>0.46499999999999997</v>
      </c>
      <c r="X109" s="341">
        <f t="shared" si="40"/>
        <v>0.46499999999999997</v>
      </c>
      <c r="Y109" s="341">
        <f t="shared" si="40"/>
        <v>0.46499999999999997</v>
      </c>
      <c r="Z109" s="341">
        <f t="shared" si="40"/>
        <v>0.46499999999999997</v>
      </c>
      <c r="AA109" s="341">
        <f t="shared" si="40"/>
        <v>0.46499999999999997</v>
      </c>
      <c r="AB109" s="341">
        <f t="shared" si="40"/>
        <v>0.46499999999999997</v>
      </c>
      <c r="AC109" s="341">
        <f t="shared" si="40"/>
        <v>0.46499999999999997</v>
      </c>
      <c r="AD109" s="341">
        <f t="shared" si="40"/>
        <v>0.46499999999999997</v>
      </c>
      <c r="AE109" s="341">
        <f t="shared" si="40"/>
        <v>0.46499999999999997</v>
      </c>
      <c r="AF109" s="341">
        <f t="shared" si="40"/>
        <v>0.46499999999999997</v>
      </c>
      <c r="AG109" s="341">
        <f t="shared" si="40"/>
        <v>0.46499999999999997</v>
      </c>
      <c r="AH109" s="341">
        <f t="shared" si="40"/>
        <v>0.46499999999999997</v>
      </c>
      <c r="AI109" s="341">
        <f t="shared" si="40"/>
        <v>0.46499999999999997</v>
      </c>
      <c r="AJ109" s="341">
        <f t="shared" si="40"/>
        <v>0.46499999999999997</v>
      </c>
      <c r="AK109" s="341">
        <f t="shared" si="40"/>
        <v>0.46499999999999997</v>
      </c>
      <c r="AL109" s="341">
        <f t="shared" si="40"/>
        <v>0.46499999999999997</v>
      </c>
      <c r="AM109" s="341">
        <f t="shared" si="40"/>
        <v>0.46499999999999997</v>
      </c>
      <c r="AN109" s="341">
        <f t="shared" si="40"/>
        <v>0.46499999999999997</v>
      </c>
      <c r="AO109" s="341">
        <f t="shared" si="40"/>
        <v>0.46499999999999997</v>
      </c>
      <c r="AP109" s="341">
        <f t="shared" si="40"/>
        <v>0.46499999999999997</v>
      </c>
      <c r="AT109" s="288"/>
      <c r="AU109" s="288"/>
      <c r="AV109" s="288"/>
      <c r="AW109" s="288"/>
      <c r="AX109" s="288"/>
      <c r="AY109" s="288"/>
      <c r="AZ109" s="288"/>
      <c r="BA109" s="288"/>
      <c r="BB109" s="288"/>
      <c r="BC109" s="288"/>
      <c r="BD109" s="288"/>
      <c r="BE109" s="288"/>
      <c r="BF109" s="288"/>
      <c r="BG109" s="288"/>
    </row>
    <row r="110" spans="1:71" ht="12.75" x14ac:dyDescent="0.2">
      <c r="A110" s="342" t="s">
        <v>563</v>
      </c>
      <c r="B110" s="344">
        <v>0.93</v>
      </c>
      <c r="C110" s="341"/>
      <c r="D110" s="341"/>
      <c r="E110" s="341"/>
      <c r="F110" s="341"/>
      <c r="G110" s="341"/>
      <c r="H110" s="341"/>
      <c r="I110" s="341"/>
      <c r="J110" s="341"/>
      <c r="K110" s="341"/>
      <c r="L110" s="341"/>
      <c r="M110" s="341"/>
      <c r="N110" s="341"/>
      <c r="O110" s="341"/>
      <c r="P110" s="341"/>
      <c r="Q110" s="341"/>
      <c r="R110" s="341"/>
      <c r="S110" s="341"/>
      <c r="T110" s="341"/>
      <c r="U110" s="341"/>
      <c r="V110" s="341"/>
      <c r="W110" s="341"/>
      <c r="X110" s="341"/>
      <c r="Y110" s="341"/>
      <c r="Z110" s="341"/>
      <c r="AA110" s="341"/>
      <c r="AB110" s="341"/>
      <c r="AC110" s="341"/>
      <c r="AD110" s="341"/>
      <c r="AE110" s="341"/>
      <c r="AF110" s="341"/>
      <c r="AG110" s="341"/>
      <c r="AH110" s="341"/>
      <c r="AI110" s="341"/>
      <c r="AJ110" s="341"/>
      <c r="AK110" s="341"/>
      <c r="AL110" s="341"/>
      <c r="AM110" s="341"/>
      <c r="AN110" s="341"/>
      <c r="AO110" s="341"/>
      <c r="AP110" s="341"/>
      <c r="AT110" s="288"/>
      <c r="AU110" s="288"/>
      <c r="AV110" s="288"/>
      <c r="AW110" s="288"/>
      <c r="AX110" s="288"/>
      <c r="AY110" s="288"/>
      <c r="AZ110" s="288"/>
      <c r="BA110" s="288"/>
      <c r="BB110" s="288"/>
      <c r="BC110" s="288"/>
      <c r="BD110" s="288"/>
      <c r="BE110" s="288"/>
      <c r="BF110" s="288"/>
      <c r="BG110" s="288"/>
    </row>
    <row r="111" spans="1:71" ht="12.75" x14ac:dyDescent="0.2">
      <c r="A111" s="342" t="s">
        <v>564</v>
      </c>
      <c r="B111" s="344">
        <v>4380</v>
      </c>
      <c r="C111" s="341"/>
      <c r="D111" s="341"/>
      <c r="E111" s="341"/>
      <c r="F111" s="341"/>
      <c r="G111" s="341"/>
      <c r="H111" s="341"/>
      <c r="I111" s="341"/>
      <c r="J111" s="341"/>
      <c r="K111" s="341"/>
      <c r="L111" s="341"/>
      <c r="M111" s="341"/>
      <c r="N111" s="341"/>
      <c r="O111" s="341"/>
      <c r="P111" s="341"/>
      <c r="Q111" s="341"/>
      <c r="R111" s="341"/>
      <c r="S111" s="341"/>
      <c r="T111" s="341"/>
      <c r="U111" s="341"/>
      <c r="V111" s="341"/>
      <c r="W111" s="341"/>
      <c r="X111" s="341"/>
      <c r="Y111" s="341"/>
      <c r="Z111" s="341"/>
      <c r="AA111" s="341"/>
      <c r="AB111" s="341"/>
      <c r="AC111" s="341"/>
      <c r="AD111" s="341"/>
      <c r="AE111" s="341"/>
      <c r="AF111" s="341"/>
      <c r="AG111" s="341"/>
      <c r="AH111" s="341"/>
      <c r="AI111" s="341"/>
      <c r="AJ111" s="341"/>
      <c r="AK111" s="341"/>
      <c r="AL111" s="341"/>
      <c r="AM111" s="341"/>
      <c r="AN111" s="341"/>
      <c r="AO111" s="341"/>
      <c r="AP111" s="341"/>
      <c r="AT111" s="288"/>
      <c r="AU111" s="288"/>
      <c r="AV111" s="288"/>
      <c r="AW111" s="288"/>
      <c r="AX111" s="288"/>
      <c r="AY111" s="288"/>
      <c r="AZ111" s="288"/>
      <c r="BA111" s="288"/>
      <c r="BB111" s="288"/>
      <c r="BC111" s="288"/>
      <c r="BD111" s="288"/>
      <c r="BE111" s="288"/>
      <c r="BF111" s="288"/>
      <c r="BG111" s="288"/>
    </row>
    <row r="112" spans="1:71" ht="12.75" x14ac:dyDescent="0.2">
      <c r="A112" s="397" t="s">
        <v>595</v>
      </c>
      <c r="B112" s="446">
        <v>2449.0500000000002</v>
      </c>
      <c r="C112" s="447">
        <v>2769.1203235763874</v>
      </c>
      <c r="D112" s="447">
        <v>3093.1622627317265</v>
      </c>
      <c r="E112" s="447">
        <v>3737.7509009779374</v>
      </c>
      <c r="F112" s="447">
        <v>4217.4593621602853</v>
      </c>
      <c r="G112" s="447">
        <v>4535.9042897605668</v>
      </c>
      <c r="H112" s="447">
        <v>4737.8803336830961</v>
      </c>
      <c r="I112" s="398">
        <f t="shared" ref="I112:AR112" si="41">H112</f>
        <v>4737.8803336830961</v>
      </c>
      <c r="J112" s="398">
        <f t="shared" si="41"/>
        <v>4737.8803336830961</v>
      </c>
      <c r="K112" s="398">
        <f t="shared" si="41"/>
        <v>4737.8803336830961</v>
      </c>
      <c r="L112" s="398">
        <f t="shared" si="41"/>
        <v>4737.8803336830961</v>
      </c>
      <c r="M112" s="398">
        <f t="shared" si="41"/>
        <v>4737.8803336830961</v>
      </c>
      <c r="N112" s="398">
        <f t="shared" si="41"/>
        <v>4737.8803336830961</v>
      </c>
      <c r="O112" s="398">
        <f t="shared" si="41"/>
        <v>4737.8803336830961</v>
      </c>
      <c r="P112" s="398">
        <f t="shared" si="41"/>
        <v>4737.8803336830961</v>
      </c>
      <c r="Q112" s="398">
        <f t="shared" si="41"/>
        <v>4737.8803336830961</v>
      </c>
      <c r="R112" s="398">
        <f t="shared" si="41"/>
        <v>4737.8803336830961</v>
      </c>
      <c r="S112" s="398">
        <f t="shared" si="41"/>
        <v>4737.8803336830961</v>
      </c>
      <c r="T112" s="398">
        <f t="shared" si="41"/>
        <v>4737.8803336830961</v>
      </c>
      <c r="U112" s="398">
        <f t="shared" si="41"/>
        <v>4737.8803336830961</v>
      </c>
      <c r="V112" s="398">
        <f t="shared" si="41"/>
        <v>4737.8803336830961</v>
      </c>
      <c r="W112" s="398">
        <f t="shared" si="41"/>
        <v>4737.8803336830961</v>
      </c>
      <c r="X112" s="398">
        <f t="shared" si="41"/>
        <v>4737.8803336830961</v>
      </c>
      <c r="Y112" s="398">
        <f t="shared" si="41"/>
        <v>4737.8803336830961</v>
      </c>
      <c r="Z112" s="398">
        <f t="shared" si="41"/>
        <v>4737.8803336830961</v>
      </c>
      <c r="AA112" s="398">
        <f t="shared" si="41"/>
        <v>4737.8803336830961</v>
      </c>
      <c r="AB112" s="398">
        <f t="shared" si="41"/>
        <v>4737.8803336830961</v>
      </c>
      <c r="AC112" s="398">
        <f t="shared" si="41"/>
        <v>4737.8803336830961</v>
      </c>
      <c r="AD112" s="398">
        <f t="shared" si="41"/>
        <v>4737.8803336830961</v>
      </c>
      <c r="AE112" s="398">
        <f t="shared" si="41"/>
        <v>4737.8803336830961</v>
      </c>
      <c r="AF112" s="398">
        <f t="shared" si="41"/>
        <v>4737.8803336830961</v>
      </c>
      <c r="AG112" s="398">
        <f t="shared" si="41"/>
        <v>4737.8803336830961</v>
      </c>
      <c r="AH112" s="398">
        <f t="shared" si="41"/>
        <v>4737.8803336830961</v>
      </c>
      <c r="AI112" s="398">
        <f t="shared" si="41"/>
        <v>4737.8803336830961</v>
      </c>
      <c r="AJ112" s="398">
        <f t="shared" si="41"/>
        <v>4737.8803336830961</v>
      </c>
      <c r="AK112" s="398">
        <f t="shared" si="41"/>
        <v>4737.8803336830961</v>
      </c>
      <c r="AL112" s="398">
        <f t="shared" si="41"/>
        <v>4737.8803336830961</v>
      </c>
      <c r="AM112" s="398">
        <f t="shared" si="41"/>
        <v>4737.8803336830961</v>
      </c>
      <c r="AN112" s="398">
        <f t="shared" si="41"/>
        <v>4737.8803336830961</v>
      </c>
      <c r="AO112" s="398">
        <f t="shared" si="41"/>
        <v>4737.8803336830961</v>
      </c>
      <c r="AP112" s="398">
        <f t="shared" si="41"/>
        <v>4737.8803336830961</v>
      </c>
      <c r="AQ112" s="398">
        <f t="shared" si="41"/>
        <v>4737.8803336830961</v>
      </c>
      <c r="AR112" s="398">
        <f t="shared" si="41"/>
        <v>4737.8803336830961</v>
      </c>
      <c r="AT112" s="288"/>
      <c r="AU112" s="288"/>
      <c r="AV112" s="288"/>
      <c r="AW112" s="288"/>
      <c r="AX112" s="288"/>
      <c r="AY112" s="288"/>
      <c r="AZ112" s="288"/>
      <c r="BA112" s="288"/>
      <c r="BB112" s="288"/>
      <c r="BC112" s="288"/>
      <c r="BD112" s="288"/>
      <c r="BE112" s="288"/>
      <c r="BF112" s="288"/>
      <c r="BG112" s="288"/>
    </row>
    <row r="113" spans="1:71" ht="15" x14ac:dyDescent="0.2">
      <c r="A113" s="345" t="s">
        <v>565</v>
      </c>
      <c r="B113" s="346">
        <v>0</v>
      </c>
      <c r="C113" s="347">
        <v>0</v>
      </c>
      <c r="D113" s="347">
        <v>0</v>
      </c>
      <c r="E113" s="347">
        <v>0.34</v>
      </c>
      <c r="F113" s="403">
        <v>0.33</v>
      </c>
      <c r="G113" s="346">
        <v>0.33</v>
      </c>
      <c r="H113" s="346">
        <v>0</v>
      </c>
      <c r="I113" s="346">
        <v>0</v>
      </c>
      <c r="J113" s="346">
        <v>0</v>
      </c>
      <c r="K113" s="346">
        <v>0</v>
      </c>
      <c r="L113" s="346">
        <v>0</v>
      </c>
      <c r="M113" s="346">
        <v>0</v>
      </c>
      <c r="N113" s="346">
        <v>0</v>
      </c>
      <c r="O113" s="346">
        <v>0</v>
      </c>
      <c r="P113" s="346">
        <v>0</v>
      </c>
      <c r="Q113" s="346">
        <v>0</v>
      </c>
      <c r="R113" s="346">
        <v>0</v>
      </c>
      <c r="S113" s="346">
        <v>0</v>
      </c>
      <c r="T113" s="346">
        <v>0</v>
      </c>
      <c r="U113" s="346">
        <v>0</v>
      </c>
      <c r="V113" s="346">
        <v>0</v>
      </c>
      <c r="W113" s="346">
        <v>0</v>
      </c>
      <c r="X113" s="346">
        <v>0</v>
      </c>
      <c r="Y113" s="346">
        <v>0</v>
      </c>
      <c r="Z113" s="346">
        <v>0</v>
      </c>
      <c r="AA113" s="346">
        <v>0</v>
      </c>
      <c r="AB113" s="346">
        <v>0</v>
      </c>
      <c r="AC113" s="346">
        <v>0</v>
      </c>
      <c r="AD113" s="346">
        <v>0</v>
      </c>
      <c r="AE113" s="346">
        <v>0</v>
      </c>
      <c r="AF113" s="346">
        <v>0</v>
      </c>
      <c r="AG113" s="346">
        <v>0</v>
      </c>
      <c r="AH113" s="346">
        <v>0</v>
      </c>
      <c r="AI113" s="346">
        <v>0</v>
      </c>
      <c r="AJ113" s="346">
        <v>0</v>
      </c>
      <c r="AK113" s="346">
        <v>0</v>
      </c>
      <c r="AL113" s="346">
        <v>0</v>
      </c>
      <c r="AM113" s="346">
        <v>0</v>
      </c>
      <c r="AN113" s="346">
        <v>0</v>
      </c>
      <c r="AO113" s="346">
        <v>0</v>
      </c>
      <c r="AP113" s="346">
        <v>0</v>
      </c>
      <c r="AT113" s="288"/>
      <c r="AU113" s="288"/>
      <c r="AV113" s="288"/>
      <c r="AW113" s="288"/>
      <c r="AX113" s="288"/>
      <c r="AY113" s="288"/>
      <c r="AZ113" s="288"/>
      <c r="BA113" s="288"/>
      <c r="BB113" s="288"/>
      <c r="BC113" s="288"/>
      <c r="BD113" s="288"/>
      <c r="BE113" s="288"/>
      <c r="BF113" s="288"/>
      <c r="BG113" s="288"/>
    </row>
    <row r="114" spans="1:71" ht="12.75" x14ac:dyDescent="0.2">
      <c r="A114" s="294"/>
      <c r="B114" s="291"/>
      <c r="C114" s="291"/>
      <c r="D114" s="291"/>
      <c r="E114" s="291"/>
      <c r="F114" s="291"/>
      <c r="G114" s="291"/>
      <c r="H114" s="291"/>
      <c r="I114" s="291"/>
      <c r="J114" s="291"/>
      <c r="K114" s="291"/>
      <c r="L114" s="291"/>
      <c r="M114" s="291"/>
      <c r="N114" s="291"/>
      <c r="O114" s="291"/>
      <c r="P114" s="291"/>
      <c r="Q114" s="291"/>
      <c r="R114" s="291"/>
      <c r="S114" s="291"/>
      <c r="T114" s="291"/>
      <c r="U114" s="291"/>
      <c r="V114" s="291"/>
      <c r="W114" s="291"/>
      <c r="X114" s="291"/>
      <c r="Y114" s="291"/>
      <c r="Z114" s="291"/>
      <c r="AA114" s="291"/>
      <c r="AB114" s="291"/>
      <c r="AC114" s="291"/>
      <c r="AD114" s="291"/>
      <c r="AE114" s="291"/>
      <c r="AF114" s="291"/>
      <c r="AG114" s="291"/>
      <c r="AH114" s="291"/>
      <c r="AI114" s="291"/>
      <c r="AJ114" s="291"/>
      <c r="AK114" s="291"/>
      <c r="AL114" s="291"/>
      <c r="AM114" s="291"/>
      <c r="AN114" s="291"/>
      <c r="AO114" s="291"/>
      <c r="AP114" s="291"/>
      <c r="AQ114" s="292"/>
      <c r="AR114" s="292"/>
      <c r="AT114" s="291"/>
      <c r="AU114" s="291"/>
      <c r="AV114" s="291"/>
      <c r="AW114" s="291"/>
      <c r="AX114" s="291"/>
      <c r="AY114" s="291"/>
      <c r="AZ114" s="291"/>
      <c r="BA114" s="291"/>
      <c r="BB114" s="291"/>
      <c r="BC114" s="291"/>
      <c r="BD114" s="291"/>
      <c r="BE114" s="291"/>
      <c r="BF114" s="291"/>
      <c r="BG114" s="291"/>
      <c r="BH114" s="291"/>
      <c r="BI114" s="291"/>
      <c r="BJ114" s="291"/>
      <c r="BK114" s="291"/>
      <c r="BL114" s="291"/>
      <c r="BM114" s="291"/>
      <c r="BN114" s="291"/>
      <c r="BO114" s="291"/>
      <c r="BP114" s="291"/>
      <c r="BQ114" s="291"/>
      <c r="BR114" s="291"/>
      <c r="BS114" s="291"/>
    </row>
    <row r="115" spans="1:71" ht="12.75" x14ac:dyDescent="0.2">
      <c r="A115" s="294"/>
      <c r="B115" s="291"/>
      <c r="C115" s="291"/>
      <c r="D115" s="291"/>
      <c r="E115" s="291"/>
      <c r="F115" s="291"/>
      <c r="G115" s="291"/>
      <c r="H115" s="291"/>
      <c r="I115" s="291"/>
      <c r="J115" s="291"/>
      <c r="K115" s="291"/>
      <c r="L115" s="291"/>
      <c r="M115" s="291"/>
      <c r="N115" s="291"/>
      <c r="O115" s="291"/>
      <c r="P115" s="291"/>
      <c r="Q115" s="291"/>
      <c r="R115" s="291"/>
      <c r="S115" s="291"/>
      <c r="T115" s="291"/>
      <c r="U115" s="291"/>
      <c r="V115" s="291"/>
      <c r="W115" s="291"/>
      <c r="X115" s="291"/>
      <c r="Y115" s="291"/>
      <c r="Z115" s="291"/>
      <c r="AA115" s="291"/>
      <c r="AB115" s="291"/>
      <c r="AC115" s="291"/>
      <c r="AD115" s="291"/>
      <c r="AE115" s="291"/>
      <c r="AF115" s="291"/>
      <c r="AG115" s="291"/>
      <c r="AH115" s="291"/>
      <c r="AI115" s="291"/>
      <c r="AJ115" s="291"/>
      <c r="AK115" s="291"/>
      <c r="AL115" s="291"/>
      <c r="AM115" s="291"/>
      <c r="AN115" s="291"/>
      <c r="AO115" s="291"/>
      <c r="AP115" s="291"/>
      <c r="AQ115" s="292"/>
      <c r="AR115" s="292"/>
      <c r="AT115" s="291"/>
      <c r="AU115" s="291"/>
      <c r="AV115" s="291"/>
      <c r="AW115" s="291"/>
      <c r="AX115" s="291"/>
      <c r="AY115" s="291"/>
      <c r="AZ115" s="291"/>
      <c r="BA115" s="291"/>
      <c r="BB115" s="291"/>
      <c r="BC115" s="291"/>
      <c r="BD115" s="291"/>
      <c r="BE115" s="291"/>
      <c r="BF115" s="291"/>
      <c r="BG115" s="291"/>
      <c r="BH115" s="291"/>
      <c r="BI115" s="291"/>
      <c r="BJ115" s="291"/>
      <c r="BK115" s="291"/>
      <c r="BL115" s="291"/>
      <c r="BM115" s="291"/>
      <c r="BN115" s="291"/>
      <c r="BO115" s="291"/>
      <c r="BP115" s="291"/>
      <c r="BQ115" s="291"/>
      <c r="BR115" s="291"/>
      <c r="BS115" s="291"/>
    </row>
    <row r="116" spans="1:71" ht="12.75" x14ac:dyDescent="0.2">
      <c r="A116" s="339"/>
      <c r="B116" s="519" t="s">
        <v>566</v>
      </c>
      <c r="C116" s="520"/>
      <c r="D116" s="519" t="s">
        <v>567</v>
      </c>
      <c r="E116" s="520"/>
      <c r="F116" s="339"/>
      <c r="G116" s="339"/>
      <c r="H116" s="339"/>
      <c r="I116" s="339"/>
      <c r="J116" s="339"/>
      <c r="K116" s="291"/>
      <c r="L116" s="291"/>
      <c r="M116" s="291"/>
      <c r="N116" s="291"/>
      <c r="O116" s="291"/>
      <c r="P116" s="291"/>
      <c r="Q116" s="291"/>
      <c r="R116" s="291"/>
      <c r="S116" s="291"/>
      <c r="T116" s="291"/>
      <c r="U116" s="291"/>
      <c r="V116" s="291"/>
      <c r="W116" s="291"/>
      <c r="X116" s="291"/>
      <c r="Y116" s="291"/>
      <c r="Z116" s="291"/>
      <c r="AA116" s="291"/>
      <c r="AB116" s="291"/>
      <c r="AC116" s="291"/>
      <c r="AD116" s="291"/>
      <c r="AE116" s="291"/>
      <c r="AF116" s="291"/>
      <c r="AG116" s="291"/>
      <c r="AH116" s="291"/>
      <c r="AI116" s="291"/>
      <c r="AJ116" s="291"/>
      <c r="AK116" s="291"/>
      <c r="AL116" s="291"/>
      <c r="AM116" s="291"/>
      <c r="AN116" s="291"/>
      <c r="AO116" s="291"/>
      <c r="AP116" s="291"/>
      <c r="AQ116" s="292"/>
      <c r="AR116" s="292"/>
      <c r="AT116" s="291"/>
      <c r="AU116" s="291"/>
      <c r="AV116" s="291"/>
      <c r="AW116" s="291"/>
      <c r="AX116" s="291"/>
      <c r="AY116" s="291"/>
      <c r="AZ116" s="291"/>
      <c r="BA116" s="291"/>
      <c r="BB116" s="291"/>
      <c r="BC116" s="291"/>
      <c r="BD116" s="291"/>
      <c r="BE116" s="291"/>
      <c r="BF116" s="291"/>
      <c r="BG116" s="291"/>
      <c r="BH116" s="291"/>
      <c r="BI116" s="291"/>
      <c r="BJ116" s="291"/>
      <c r="BK116" s="291"/>
      <c r="BL116" s="291"/>
      <c r="BM116" s="291"/>
      <c r="BN116" s="291"/>
      <c r="BO116" s="291"/>
      <c r="BP116" s="291"/>
      <c r="BQ116" s="291"/>
      <c r="BR116" s="291"/>
      <c r="BS116" s="291"/>
    </row>
    <row r="117" spans="1:71" ht="12.75" x14ac:dyDescent="0.2">
      <c r="A117" s="342" t="s">
        <v>568</v>
      </c>
      <c r="B117" s="348"/>
      <c r="C117" s="339" t="s">
        <v>569</v>
      </c>
      <c r="D117" s="348">
        <f>'3.1. паспорт Техсостояние ПС'!O25</f>
        <v>0.5</v>
      </c>
      <c r="E117" s="339" t="s">
        <v>569</v>
      </c>
      <c r="F117" s="339"/>
      <c r="G117" s="339"/>
      <c r="H117" s="339"/>
      <c r="I117" s="339"/>
      <c r="J117" s="339"/>
      <c r="K117" s="291"/>
      <c r="L117" s="291"/>
      <c r="M117" s="291"/>
      <c r="N117" s="291"/>
      <c r="O117" s="291"/>
      <c r="P117" s="291"/>
      <c r="Q117" s="291"/>
      <c r="R117" s="291"/>
      <c r="S117" s="291"/>
      <c r="T117" s="291"/>
      <c r="U117" s="291"/>
      <c r="V117" s="291"/>
      <c r="W117" s="291"/>
      <c r="X117" s="291"/>
      <c r="Y117" s="291"/>
      <c r="Z117" s="291"/>
      <c r="AA117" s="291"/>
      <c r="AB117" s="291"/>
      <c r="AC117" s="291"/>
      <c r="AD117" s="291"/>
      <c r="AE117" s="291"/>
      <c r="AF117" s="291"/>
      <c r="AG117" s="291"/>
      <c r="AH117" s="291"/>
      <c r="AI117" s="291"/>
      <c r="AJ117" s="291"/>
      <c r="AK117" s="291"/>
      <c r="AL117" s="291"/>
      <c r="AM117" s="291"/>
      <c r="AN117" s="291"/>
      <c r="AO117" s="291"/>
      <c r="AP117" s="291"/>
      <c r="AQ117" s="292"/>
      <c r="AR117" s="292"/>
      <c r="AT117" s="291"/>
      <c r="AU117" s="291"/>
      <c r="AV117" s="291"/>
      <c r="AW117" s="291"/>
      <c r="AX117" s="291"/>
      <c r="AY117" s="291"/>
      <c r="AZ117" s="291"/>
      <c r="BA117" s="291"/>
      <c r="BB117" s="291"/>
      <c r="BC117" s="291"/>
      <c r="BD117" s="291"/>
      <c r="BE117" s="291"/>
      <c r="BF117" s="291"/>
      <c r="BG117" s="291"/>
      <c r="BH117" s="291"/>
      <c r="BI117" s="291"/>
      <c r="BJ117" s="291"/>
      <c r="BK117" s="291"/>
      <c r="BL117" s="291"/>
      <c r="BM117" s="291"/>
      <c r="BN117" s="291"/>
      <c r="BO117" s="291"/>
      <c r="BP117" s="291"/>
      <c r="BQ117" s="291"/>
      <c r="BR117" s="291"/>
      <c r="BS117" s="291"/>
    </row>
    <row r="118" spans="1:71" ht="25.5" x14ac:dyDescent="0.2">
      <c r="A118" s="342" t="s">
        <v>568</v>
      </c>
      <c r="B118" s="339">
        <f>$B$110*B117</f>
        <v>0</v>
      </c>
      <c r="C118" s="339" t="s">
        <v>125</v>
      </c>
      <c r="D118" s="339">
        <f>$B$110*D117</f>
        <v>0.46500000000000002</v>
      </c>
      <c r="E118" s="339" t="s">
        <v>125</v>
      </c>
      <c r="F118" s="342" t="s">
        <v>570</v>
      </c>
      <c r="G118" s="339">
        <f>D117-B117</f>
        <v>0.5</v>
      </c>
      <c r="H118" s="339" t="s">
        <v>569</v>
      </c>
      <c r="I118" s="349">
        <f>$B$110*G118</f>
        <v>0.46500000000000002</v>
      </c>
      <c r="J118" s="339" t="s">
        <v>125</v>
      </c>
      <c r="K118" s="291"/>
      <c r="L118" s="291"/>
      <c r="M118" s="291"/>
      <c r="N118" s="291"/>
      <c r="O118" s="291"/>
      <c r="P118" s="291"/>
      <c r="Q118" s="291"/>
      <c r="R118" s="291"/>
      <c r="S118" s="291"/>
      <c r="T118" s="291"/>
      <c r="U118" s="291"/>
      <c r="V118" s="291"/>
      <c r="W118" s="291"/>
      <c r="X118" s="291"/>
      <c r="Y118" s="291"/>
      <c r="Z118" s="291"/>
      <c r="AA118" s="291"/>
      <c r="AB118" s="291"/>
      <c r="AC118" s="291"/>
      <c r="AD118" s="291"/>
      <c r="AE118" s="291"/>
      <c r="AF118" s="291"/>
      <c r="AG118" s="291"/>
      <c r="AH118" s="291"/>
      <c r="AI118" s="291"/>
      <c r="AJ118" s="291"/>
      <c r="AK118" s="291"/>
      <c r="AL118" s="291"/>
      <c r="AM118" s="291"/>
      <c r="AN118" s="291"/>
      <c r="AO118" s="291"/>
      <c r="AP118" s="291"/>
      <c r="AQ118" s="292"/>
      <c r="AR118" s="292"/>
      <c r="AT118" s="291"/>
      <c r="AU118" s="291"/>
      <c r="AV118" s="291"/>
      <c r="AW118" s="291"/>
      <c r="AX118" s="291"/>
      <c r="AY118" s="291"/>
      <c r="AZ118" s="291"/>
      <c r="BA118" s="291"/>
      <c r="BB118" s="291"/>
      <c r="BC118" s="291"/>
      <c r="BD118" s="291"/>
      <c r="BE118" s="291"/>
      <c r="BF118" s="291"/>
      <c r="BG118" s="291"/>
      <c r="BH118" s="291"/>
      <c r="BI118" s="291"/>
      <c r="BJ118" s="291"/>
      <c r="BK118" s="291"/>
      <c r="BL118" s="291"/>
      <c r="BM118" s="291"/>
      <c r="BN118" s="291"/>
      <c r="BO118" s="291"/>
      <c r="BP118" s="291"/>
      <c r="BQ118" s="291"/>
      <c r="BR118" s="291"/>
      <c r="BS118" s="291"/>
    </row>
    <row r="119" spans="1:71" ht="25.5" x14ac:dyDescent="0.2">
      <c r="A119" s="339"/>
      <c r="B119" s="339"/>
      <c r="C119" s="339"/>
      <c r="D119" s="339"/>
      <c r="E119" s="339"/>
      <c r="F119" s="342" t="s">
        <v>571</v>
      </c>
      <c r="G119" s="339">
        <f>I119/$B$110</f>
        <v>0</v>
      </c>
      <c r="H119" s="339" t="s">
        <v>569</v>
      </c>
      <c r="I119" s="348"/>
      <c r="J119" s="339" t="s">
        <v>125</v>
      </c>
      <c r="K119" s="291"/>
      <c r="L119" s="291"/>
      <c r="M119" s="291"/>
      <c r="N119" s="291"/>
      <c r="O119" s="291"/>
      <c r="P119" s="291"/>
      <c r="Q119" s="291"/>
      <c r="R119" s="291"/>
      <c r="S119" s="291"/>
      <c r="T119" s="291"/>
      <c r="U119" s="291"/>
      <c r="V119" s="291"/>
      <c r="W119" s="291"/>
      <c r="X119" s="291"/>
      <c r="Y119" s="291"/>
      <c r="Z119" s="291"/>
      <c r="AA119" s="291"/>
      <c r="AB119" s="291"/>
      <c r="AC119" s="291"/>
      <c r="AD119" s="291"/>
      <c r="AE119" s="291"/>
      <c r="AF119" s="291"/>
      <c r="AG119" s="291"/>
      <c r="AH119" s="291"/>
      <c r="AI119" s="291"/>
      <c r="AJ119" s="291"/>
      <c r="AK119" s="291"/>
      <c r="AL119" s="291"/>
      <c r="AM119" s="291"/>
      <c r="AN119" s="291"/>
      <c r="AO119" s="291"/>
      <c r="AP119" s="291"/>
      <c r="AQ119" s="292"/>
      <c r="AR119" s="292"/>
      <c r="AS119" s="292"/>
      <c r="AT119" s="291"/>
      <c r="AU119" s="291"/>
      <c r="AV119" s="291"/>
      <c r="AW119" s="291"/>
      <c r="AX119" s="291"/>
      <c r="AY119" s="291"/>
      <c r="AZ119" s="291"/>
      <c r="BA119" s="291"/>
      <c r="BB119" s="291"/>
      <c r="BC119" s="291"/>
      <c r="BD119" s="291"/>
      <c r="BE119" s="291"/>
      <c r="BF119" s="291"/>
      <c r="BG119" s="291"/>
      <c r="BH119" s="291"/>
      <c r="BI119" s="291"/>
      <c r="BJ119" s="291"/>
      <c r="BK119" s="291"/>
      <c r="BL119" s="291"/>
      <c r="BM119" s="291"/>
      <c r="BN119" s="291"/>
      <c r="BO119" s="291"/>
      <c r="BP119" s="291"/>
      <c r="BQ119" s="291"/>
      <c r="BR119" s="291"/>
      <c r="BS119" s="291"/>
    </row>
    <row r="120" spans="1:71" ht="38.25" x14ac:dyDescent="0.2">
      <c r="A120" s="350"/>
      <c r="B120" s="351"/>
      <c r="C120" s="351"/>
      <c r="D120" s="351"/>
      <c r="E120" s="351"/>
      <c r="F120" s="352" t="s">
        <v>572</v>
      </c>
      <c r="G120" s="349">
        <f>G118</f>
        <v>0.5</v>
      </c>
      <c r="H120" s="339" t="s">
        <v>569</v>
      </c>
      <c r="I120" s="344">
        <f>I118</f>
        <v>0.46500000000000002</v>
      </c>
      <c r="J120" s="339" t="s">
        <v>125</v>
      </c>
      <c r="K120" s="291"/>
      <c r="L120" s="291"/>
      <c r="M120" s="291"/>
      <c r="N120" s="291"/>
      <c r="O120" s="291"/>
      <c r="P120" s="291"/>
      <c r="Q120" s="291"/>
      <c r="R120" s="291"/>
      <c r="S120" s="291"/>
      <c r="T120" s="291"/>
      <c r="U120" s="291"/>
      <c r="V120" s="291"/>
      <c r="W120" s="291"/>
      <c r="X120" s="291"/>
      <c r="Y120" s="291"/>
      <c r="Z120" s="291"/>
      <c r="AA120" s="291"/>
      <c r="AB120" s="291"/>
      <c r="AC120" s="291"/>
      <c r="AD120" s="291"/>
      <c r="AE120" s="291"/>
      <c r="AF120" s="291"/>
      <c r="AG120" s="291"/>
      <c r="AH120" s="291"/>
      <c r="AI120" s="291"/>
      <c r="AJ120" s="291"/>
      <c r="AK120" s="291"/>
      <c r="AL120" s="291"/>
      <c r="AM120" s="291"/>
      <c r="AN120" s="291"/>
      <c r="AO120" s="291"/>
      <c r="AP120" s="291"/>
      <c r="AQ120" s="292"/>
      <c r="AR120" s="292"/>
      <c r="AS120" s="292"/>
      <c r="AT120" s="291"/>
      <c r="AU120" s="291"/>
      <c r="AV120" s="291"/>
      <c r="AW120" s="291"/>
      <c r="AX120" s="291"/>
      <c r="AY120" s="291"/>
      <c r="AZ120" s="291"/>
      <c r="BA120" s="291"/>
      <c r="BB120" s="291"/>
      <c r="BC120" s="291"/>
      <c r="BD120" s="291"/>
      <c r="BE120" s="291"/>
      <c r="BF120" s="291"/>
      <c r="BG120" s="291"/>
      <c r="BH120" s="291"/>
      <c r="BI120" s="291"/>
      <c r="BJ120" s="291"/>
      <c r="BK120" s="291"/>
      <c r="BL120" s="291"/>
      <c r="BM120" s="291"/>
      <c r="BN120" s="291"/>
      <c r="BO120" s="291"/>
      <c r="BP120" s="291"/>
      <c r="BQ120" s="291"/>
      <c r="BR120" s="291"/>
      <c r="BS120" s="291"/>
    </row>
    <row r="121" spans="1:71" ht="12.75" x14ac:dyDescent="0.2">
      <c r="A121" s="295"/>
      <c r="B121" s="293"/>
      <c r="C121" s="291"/>
      <c r="D121" s="291"/>
      <c r="E121" s="291"/>
      <c r="F121" s="291"/>
      <c r="G121" s="291"/>
      <c r="H121" s="291"/>
      <c r="I121" s="291"/>
      <c r="J121" s="291"/>
      <c r="K121" s="291"/>
      <c r="L121" s="291"/>
      <c r="M121" s="291"/>
      <c r="N121" s="291"/>
      <c r="O121" s="291"/>
      <c r="P121" s="291"/>
      <c r="Q121" s="291"/>
      <c r="R121" s="291"/>
      <c r="S121" s="291"/>
      <c r="T121" s="291"/>
      <c r="U121" s="291"/>
      <c r="V121" s="291"/>
      <c r="W121" s="291"/>
      <c r="X121" s="291"/>
      <c r="Y121" s="291"/>
      <c r="Z121" s="291"/>
      <c r="AA121" s="291"/>
      <c r="AB121" s="291"/>
      <c r="AC121" s="291"/>
      <c r="AD121" s="291"/>
      <c r="AE121" s="291"/>
      <c r="AF121" s="291"/>
      <c r="AG121" s="291"/>
      <c r="AH121" s="291"/>
      <c r="AI121" s="291"/>
      <c r="AJ121" s="291"/>
      <c r="AK121" s="291"/>
      <c r="AL121" s="291"/>
      <c r="AM121" s="291"/>
      <c r="AN121" s="291"/>
      <c r="AO121" s="291"/>
      <c r="AP121" s="291"/>
      <c r="AQ121" s="292"/>
      <c r="AR121" s="292"/>
      <c r="AS121" s="292"/>
      <c r="AT121" s="291"/>
      <c r="AU121" s="291"/>
      <c r="AV121" s="291"/>
      <c r="AW121" s="291"/>
      <c r="AX121" s="291"/>
      <c r="AY121" s="291"/>
      <c r="AZ121" s="291"/>
      <c r="BA121" s="291"/>
      <c r="BB121" s="291"/>
      <c r="BC121" s="291"/>
      <c r="BD121" s="291"/>
      <c r="BE121" s="291"/>
      <c r="BF121" s="291"/>
      <c r="BG121" s="291"/>
      <c r="BH121" s="291"/>
      <c r="BI121" s="291"/>
      <c r="BJ121" s="291"/>
      <c r="BK121" s="291"/>
      <c r="BL121" s="291"/>
      <c r="BM121" s="291"/>
      <c r="BN121" s="291"/>
      <c r="BO121" s="291"/>
      <c r="BP121" s="291"/>
      <c r="BQ121" s="291"/>
      <c r="BR121" s="291"/>
      <c r="BS121" s="291"/>
    </row>
    <row r="122" spans="1:71" x14ac:dyDescent="0.2">
      <c r="A122" s="353" t="s">
        <v>573</v>
      </c>
      <c r="B122" s="354">
        <v>28.400944889999998</v>
      </c>
      <c r="C122" s="293"/>
      <c r="D122" s="521" t="s">
        <v>251</v>
      </c>
      <c r="E122" s="296" t="s">
        <v>574</v>
      </c>
      <c r="F122" s="297">
        <v>35</v>
      </c>
      <c r="G122" s="522" t="s">
        <v>575</v>
      </c>
      <c r="H122" s="293"/>
      <c r="I122" s="293"/>
      <c r="J122" s="293"/>
      <c r="K122" s="293"/>
      <c r="L122" s="293"/>
      <c r="M122" s="293"/>
      <c r="N122" s="293"/>
      <c r="O122" s="293"/>
      <c r="P122" s="293"/>
      <c r="Q122" s="293"/>
      <c r="R122" s="293"/>
      <c r="S122" s="293"/>
      <c r="T122" s="293"/>
      <c r="U122" s="293"/>
      <c r="V122" s="293"/>
      <c r="W122" s="293"/>
      <c r="X122" s="293"/>
      <c r="Y122" s="293"/>
      <c r="Z122" s="293"/>
      <c r="AA122" s="293"/>
      <c r="AB122" s="293"/>
      <c r="AC122" s="293"/>
      <c r="AD122" s="293"/>
      <c r="AE122" s="293"/>
      <c r="AF122" s="293"/>
      <c r="AG122" s="293"/>
      <c r="AH122" s="293"/>
      <c r="AI122" s="293"/>
      <c r="AJ122" s="293"/>
      <c r="AK122" s="293"/>
      <c r="AL122" s="293"/>
      <c r="AM122" s="293"/>
      <c r="AN122" s="293"/>
      <c r="AO122" s="293"/>
      <c r="AP122" s="293"/>
      <c r="AQ122" s="293"/>
      <c r="AR122" s="293"/>
      <c r="AS122" s="293"/>
      <c r="AT122" s="293"/>
      <c r="AU122" s="293"/>
      <c r="AV122" s="293"/>
      <c r="AW122" s="293"/>
      <c r="AX122" s="293"/>
      <c r="AY122" s="293"/>
      <c r="AZ122" s="293"/>
      <c r="BA122" s="293"/>
      <c r="BB122" s="293"/>
      <c r="BC122" s="293"/>
      <c r="BD122" s="293"/>
      <c r="BE122" s="293"/>
      <c r="BF122" s="293"/>
      <c r="BG122" s="293"/>
      <c r="BH122" s="293"/>
      <c r="BI122" s="293"/>
      <c r="BJ122" s="293"/>
      <c r="BK122" s="293"/>
      <c r="BL122" s="293"/>
      <c r="BM122" s="293"/>
      <c r="BN122" s="293"/>
      <c r="BO122" s="293"/>
      <c r="BP122" s="293"/>
      <c r="BQ122" s="293"/>
      <c r="BR122" s="293"/>
      <c r="BS122" s="293"/>
    </row>
    <row r="123" spans="1:71" x14ac:dyDescent="0.2">
      <c r="A123" s="353" t="s">
        <v>251</v>
      </c>
      <c r="B123" s="355">
        <v>30</v>
      </c>
      <c r="C123" s="293"/>
      <c r="D123" s="521"/>
      <c r="E123" s="296" t="s">
        <v>536</v>
      </c>
      <c r="F123" s="297">
        <v>30</v>
      </c>
      <c r="G123" s="522"/>
      <c r="H123" s="293"/>
      <c r="I123" s="293"/>
      <c r="J123" s="293"/>
      <c r="K123" s="293"/>
      <c r="L123" s="293"/>
      <c r="M123" s="293"/>
      <c r="N123" s="293"/>
      <c r="O123" s="293"/>
      <c r="P123" s="293"/>
      <c r="Q123" s="293"/>
      <c r="R123" s="293"/>
      <c r="S123" s="293"/>
      <c r="T123" s="293"/>
      <c r="U123" s="293"/>
      <c r="V123" s="293"/>
      <c r="W123" s="293"/>
      <c r="X123" s="293"/>
      <c r="Y123" s="293"/>
      <c r="Z123" s="293"/>
      <c r="AA123" s="293"/>
      <c r="AB123" s="293"/>
      <c r="AC123" s="293"/>
      <c r="AD123" s="293"/>
      <c r="AE123" s="293"/>
      <c r="AF123" s="293"/>
      <c r="AG123" s="293"/>
      <c r="AH123" s="293"/>
      <c r="AI123" s="293"/>
      <c r="AJ123" s="293"/>
      <c r="AK123" s="293"/>
      <c r="AL123" s="293"/>
      <c r="AM123" s="293"/>
      <c r="AN123" s="293"/>
      <c r="AO123" s="293"/>
      <c r="AP123" s="293"/>
      <c r="AQ123" s="293"/>
      <c r="AR123" s="293"/>
      <c r="AS123" s="293"/>
      <c r="AT123" s="293"/>
      <c r="AU123" s="293"/>
      <c r="AV123" s="293"/>
      <c r="AW123" s="293"/>
      <c r="AX123" s="293"/>
      <c r="AY123" s="293"/>
      <c r="AZ123" s="293"/>
      <c r="BA123" s="293"/>
      <c r="BB123" s="293"/>
      <c r="BC123" s="293"/>
      <c r="BD123" s="293"/>
      <c r="BE123" s="293"/>
      <c r="BF123" s="293"/>
      <c r="BG123" s="293"/>
      <c r="BH123" s="293"/>
      <c r="BI123" s="293"/>
      <c r="BJ123" s="293"/>
      <c r="BK123" s="293"/>
      <c r="BL123" s="293"/>
      <c r="BM123" s="293"/>
      <c r="BN123" s="293"/>
      <c r="BO123" s="293"/>
      <c r="BP123" s="293"/>
      <c r="BQ123" s="293"/>
      <c r="BR123" s="293"/>
      <c r="BS123" s="293"/>
    </row>
    <row r="124" spans="1:71" x14ac:dyDescent="0.2">
      <c r="A124" s="353" t="s">
        <v>576</v>
      </c>
      <c r="B124" s="355" t="s">
        <v>533</v>
      </c>
      <c r="C124" s="298" t="s">
        <v>577</v>
      </c>
      <c r="D124" s="521"/>
      <c r="E124" s="296" t="s">
        <v>578</v>
      </c>
      <c r="F124" s="297">
        <v>30</v>
      </c>
      <c r="G124" s="522"/>
      <c r="H124" s="293"/>
      <c r="I124" s="293"/>
      <c r="J124" s="293"/>
      <c r="K124" s="293"/>
      <c r="L124" s="293"/>
      <c r="M124" s="293"/>
      <c r="N124" s="293"/>
      <c r="O124" s="293"/>
      <c r="P124" s="293"/>
      <c r="Q124" s="293"/>
      <c r="R124" s="293"/>
      <c r="S124" s="293"/>
      <c r="T124" s="293"/>
      <c r="U124" s="293"/>
      <c r="V124" s="293"/>
      <c r="W124" s="293"/>
      <c r="X124" s="293"/>
      <c r="Y124" s="293"/>
      <c r="Z124" s="293"/>
      <c r="AA124" s="293"/>
      <c r="AB124" s="293"/>
      <c r="AC124" s="293"/>
      <c r="AD124" s="293"/>
      <c r="AE124" s="293"/>
      <c r="AF124" s="293"/>
      <c r="AG124" s="293"/>
      <c r="AH124" s="293"/>
      <c r="AI124" s="293"/>
      <c r="AJ124" s="293"/>
      <c r="AK124" s="293"/>
      <c r="AL124" s="293"/>
      <c r="AM124" s="293"/>
      <c r="AN124" s="293"/>
      <c r="AO124" s="293"/>
      <c r="AP124" s="293"/>
      <c r="AQ124" s="293"/>
      <c r="AR124" s="293"/>
      <c r="AS124" s="293"/>
      <c r="AT124" s="293"/>
      <c r="AU124" s="293"/>
      <c r="AV124" s="293"/>
      <c r="AW124" s="293"/>
      <c r="AX124" s="293"/>
      <c r="AY124" s="293"/>
      <c r="AZ124" s="293"/>
      <c r="BA124" s="293"/>
      <c r="BB124" s="293"/>
      <c r="BC124" s="293"/>
      <c r="BD124" s="293"/>
      <c r="BE124" s="293"/>
      <c r="BF124" s="293"/>
      <c r="BG124" s="293"/>
      <c r="BH124" s="293"/>
      <c r="BI124" s="293"/>
      <c r="BJ124" s="293"/>
      <c r="BK124" s="293"/>
      <c r="BL124" s="293"/>
      <c r="BM124" s="293"/>
      <c r="BN124" s="293"/>
      <c r="BO124" s="293"/>
      <c r="BP124" s="293"/>
      <c r="BQ124" s="293"/>
      <c r="BR124" s="293"/>
      <c r="BS124" s="293"/>
    </row>
    <row r="125" spans="1:71" s="257" customFormat="1" x14ac:dyDescent="0.2">
      <c r="A125" s="356"/>
      <c r="B125" s="357"/>
      <c r="C125" s="299"/>
      <c r="D125" s="521"/>
      <c r="E125" s="296" t="s">
        <v>579</v>
      </c>
      <c r="F125" s="297">
        <v>30</v>
      </c>
      <c r="G125" s="522"/>
      <c r="H125" s="300"/>
      <c r="I125" s="300"/>
      <c r="J125" s="300"/>
      <c r="K125" s="300"/>
      <c r="L125" s="300"/>
      <c r="M125" s="300"/>
      <c r="N125" s="300"/>
      <c r="O125" s="300"/>
      <c r="P125" s="300"/>
      <c r="Q125" s="300"/>
      <c r="R125" s="300"/>
      <c r="S125" s="300"/>
      <c r="T125" s="300"/>
      <c r="U125" s="300"/>
      <c r="V125" s="300"/>
      <c r="W125" s="300"/>
      <c r="X125" s="300"/>
      <c r="Y125" s="300"/>
      <c r="Z125" s="300"/>
      <c r="AA125" s="300"/>
      <c r="AB125" s="300"/>
      <c r="AC125" s="300"/>
      <c r="AD125" s="300"/>
      <c r="AE125" s="300"/>
      <c r="AF125" s="300"/>
      <c r="AG125" s="300"/>
      <c r="AH125" s="300"/>
      <c r="AI125" s="300"/>
      <c r="AJ125" s="300"/>
      <c r="AK125" s="300"/>
      <c r="AL125" s="300"/>
      <c r="AM125" s="300"/>
      <c r="AN125" s="300"/>
      <c r="AO125" s="300"/>
      <c r="AP125" s="300"/>
      <c r="AQ125" s="300"/>
      <c r="AR125" s="300"/>
      <c r="AS125" s="300"/>
      <c r="AT125" s="300"/>
      <c r="AU125" s="300"/>
      <c r="AV125" s="300"/>
      <c r="AW125" s="300"/>
      <c r="AX125" s="300"/>
      <c r="AY125" s="300"/>
      <c r="AZ125" s="300"/>
      <c r="BA125" s="300"/>
      <c r="BB125" s="300"/>
      <c r="BC125" s="300"/>
      <c r="BD125" s="300"/>
      <c r="BE125" s="300"/>
      <c r="BF125" s="300"/>
      <c r="BG125" s="300"/>
      <c r="BH125" s="300"/>
      <c r="BI125" s="300"/>
      <c r="BJ125" s="300"/>
      <c r="BK125" s="300"/>
      <c r="BL125" s="300"/>
      <c r="BM125" s="300"/>
      <c r="BN125" s="300"/>
      <c r="BO125" s="300"/>
      <c r="BP125" s="300"/>
      <c r="BQ125" s="300"/>
      <c r="BR125" s="300"/>
      <c r="BS125" s="300"/>
    </row>
    <row r="126" spans="1:71" ht="12.75" x14ac:dyDescent="0.2">
      <c r="A126" s="353" t="s">
        <v>580</v>
      </c>
      <c r="B126" s="358">
        <f>$B$122*1000*1000</f>
        <v>28400944.890000001</v>
      </c>
      <c r="C126" s="293"/>
      <c r="D126" s="293"/>
      <c r="E126" s="293"/>
      <c r="F126" s="293"/>
      <c r="G126" s="293"/>
      <c r="H126" s="293"/>
      <c r="I126" s="293"/>
      <c r="J126" s="293"/>
      <c r="K126" s="293"/>
      <c r="L126" s="293"/>
      <c r="M126" s="293"/>
      <c r="N126" s="293"/>
      <c r="O126" s="293"/>
      <c r="P126" s="293"/>
      <c r="Q126" s="293"/>
      <c r="R126" s="293"/>
      <c r="S126" s="293"/>
      <c r="T126" s="293"/>
      <c r="U126" s="293"/>
      <c r="V126" s="293"/>
      <c r="W126" s="293"/>
      <c r="X126" s="293"/>
      <c r="Y126" s="293"/>
      <c r="Z126" s="293"/>
      <c r="AA126" s="293"/>
      <c r="AB126" s="293"/>
      <c r="AC126" s="293"/>
      <c r="AD126" s="293"/>
      <c r="AE126" s="293"/>
      <c r="AF126" s="293"/>
      <c r="AG126" s="293"/>
      <c r="AH126" s="293"/>
      <c r="AI126" s="293"/>
      <c r="AJ126" s="293"/>
      <c r="AK126" s="293"/>
      <c r="AL126" s="293"/>
      <c r="AM126" s="293"/>
      <c r="AN126" s="293"/>
      <c r="AO126" s="293"/>
      <c r="AP126" s="293"/>
      <c r="AQ126" s="293"/>
      <c r="AR126" s="293"/>
      <c r="AS126" s="293"/>
      <c r="AT126" s="293"/>
      <c r="AU126" s="293"/>
      <c r="AV126" s="293"/>
      <c r="AW126" s="293"/>
      <c r="AX126" s="293"/>
      <c r="AY126" s="293"/>
      <c r="AZ126" s="293"/>
      <c r="BA126" s="293"/>
      <c r="BB126" s="293"/>
      <c r="BC126" s="293"/>
      <c r="BD126" s="293"/>
      <c r="BE126" s="293"/>
      <c r="BF126" s="293"/>
      <c r="BG126" s="293"/>
      <c r="BH126" s="293"/>
      <c r="BI126" s="293"/>
      <c r="BJ126" s="293"/>
      <c r="BK126" s="293"/>
      <c r="BL126" s="293"/>
      <c r="BM126" s="293"/>
      <c r="BN126" s="293"/>
      <c r="BO126" s="293"/>
      <c r="BP126" s="293"/>
      <c r="BQ126" s="293"/>
      <c r="BR126" s="293"/>
      <c r="BS126" s="293"/>
    </row>
    <row r="127" spans="1:71" ht="12.75" x14ac:dyDescent="0.2">
      <c r="A127" s="353" t="s">
        <v>581</v>
      </c>
      <c r="B127" s="359">
        <v>0.01</v>
      </c>
      <c r="C127" s="293"/>
      <c r="D127" s="293"/>
      <c r="E127" s="293"/>
      <c r="F127" s="293"/>
      <c r="G127" s="293"/>
      <c r="H127" s="293"/>
      <c r="I127" s="293"/>
      <c r="J127" s="293"/>
      <c r="K127" s="293"/>
      <c r="L127" s="293"/>
      <c r="M127" s="293"/>
      <c r="N127" s="293"/>
      <c r="O127" s="293"/>
      <c r="P127" s="293"/>
      <c r="Q127" s="293"/>
      <c r="R127" s="293"/>
      <c r="S127" s="293"/>
      <c r="T127" s="293"/>
      <c r="U127" s="293"/>
      <c r="V127" s="293"/>
      <c r="W127" s="293"/>
      <c r="X127" s="293"/>
      <c r="Y127" s="293"/>
      <c r="Z127" s="293"/>
      <c r="AA127" s="293"/>
      <c r="AB127" s="293"/>
      <c r="AC127" s="293"/>
      <c r="AD127" s="293"/>
      <c r="AE127" s="293"/>
      <c r="AF127" s="293"/>
      <c r="AG127" s="293"/>
      <c r="AH127" s="293"/>
      <c r="AI127" s="293"/>
      <c r="AJ127" s="293"/>
      <c r="AK127" s="293"/>
      <c r="AL127" s="293"/>
      <c r="AM127" s="293"/>
      <c r="AN127" s="293"/>
      <c r="AO127" s="293"/>
      <c r="AP127" s="293"/>
      <c r="AQ127" s="293"/>
      <c r="AR127" s="293"/>
      <c r="AS127" s="293"/>
      <c r="AT127" s="293"/>
      <c r="AU127" s="293"/>
      <c r="AV127" s="293"/>
      <c r="AW127" s="293"/>
      <c r="AX127" s="293"/>
      <c r="AY127" s="293"/>
      <c r="AZ127" s="293"/>
      <c r="BA127" s="293"/>
      <c r="BB127" s="293"/>
      <c r="BC127" s="293"/>
      <c r="BD127" s="293"/>
      <c r="BE127" s="293"/>
      <c r="BF127" s="293"/>
      <c r="BG127" s="293"/>
      <c r="BH127" s="293"/>
      <c r="BI127" s="293"/>
      <c r="BJ127" s="293"/>
      <c r="BK127" s="293"/>
      <c r="BL127" s="293"/>
      <c r="BM127" s="293"/>
      <c r="BN127" s="293"/>
      <c r="BO127" s="293"/>
      <c r="BP127" s="293"/>
      <c r="BQ127" s="293"/>
      <c r="BR127" s="293"/>
      <c r="BS127" s="293"/>
    </row>
    <row r="128" spans="1:71" ht="12.75" x14ac:dyDescent="0.2">
      <c r="A128" s="295"/>
      <c r="B128" s="394"/>
      <c r="C128" s="293"/>
      <c r="D128" s="293"/>
      <c r="E128" s="293"/>
      <c r="F128" s="293"/>
      <c r="G128" s="293"/>
      <c r="H128" s="293"/>
      <c r="I128" s="293"/>
      <c r="J128" s="293"/>
      <c r="K128" s="293"/>
      <c r="L128" s="293"/>
      <c r="M128" s="293"/>
      <c r="N128" s="293"/>
      <c r="O128" s="293"/>
      <c r="P128" s="293"/>
      <c r="Q128" s="293"/>
      <c r="R128" s="293"/>
      <c r="S128" s="293"/>
      <c r="T128" s="293"/>
      <c r="U128" s="293"/>
      <c r="V128" s="293"/>
      <c r="W128" s="293"/>
      <c r="X128" s="293"/>
      <c r="Y128" s="293"/>
      <c r="Z128" s="293"/>
      <c r="AA128" s="293"/>
      <c r="AB128" s="293"/>
      <c r="AC128" s="293"/>
      <c r="AD128" s="293"/>
      <c r="AE128" s="293"/>
      <c r="AF128" s="293"/>
      <c r="AG128" s="293"/>
      <c r="AH128" s="293"/>
      <c r="AI128" s="293"/>
      <c r="AJ128" s="293"/>
      <c r="AK128" s="293"/>
      <c r="AL128" s="293"/>
      <c r="AM128" s="293"/>
      <c r="AN128" s="293"/>
      <c r="AO128" s="293"/>
      <c r="AP128" s="293"/>
      <c r="AQ128" s="293"/>
      <c r="AR128" s="293"/>
      <c r="AS128" s="293"/>
      <c r="AT128" s="293"/>
      <c r="AU128" s="293"/>
      <c r="AV128" s="293"/>
      <c r="AW128" s="293"/>
      <c r="AX128" s="293"/>
      <c r="AY128" s="293"/>
      <c r="AZ128" s="293"/>
      <c r="BA128" s="293"/>
      <c r="BB128" s="293"/>
      <c r="BC128" s="293"/>
      <c r="BD128" s="293"/>
      <c r="BE128" s="293"/>
      <c r="BF128" s="293"/>
      <c r="BG128" s="293"/>
      <c r="BH128" s="293"/>
      <c r="BI128" s="293"/>
      <c r="BJ128" s="293"/>
      <c r="BK128" s="293"/>
      <c r="BL128" s="293"/>
      <c r="BM128" s="293"/>
      <c r="BN128" s="293"/>
      <c r="BO128" s="293"/>
      <c r="BP128" s="293"/>
      <c r="BQ128" s="293"/>
      <c r="BR128" s="293"/>
      <c r="BS128" s="293"/>
    </row>
    <row r="129" spans="1:71" ht="12.75" x14ac:dyDescent="0.2">
      <c r="A129" s="353" t="s">
        <v>582</v>
      </c>
      <c r="B129" s="360">
        <v>0.1371</v>
      </c>
      <c r="C129" s="293"/>
      <c r="D129" s="293"/>
      <c r="E129" s="293"/>
      <c r="F129" s="293"/>
      <c r="G129" s="293"/>
      <c r="H129" s="293"/>
      <c r="I129" s="293"/>
      <c r="J129" s="293"/>
      <c r="K129" s="293"/>
      <c r="L129" s="293"/>
      <c r="M129" s="293"/>
      <c r="N129" s="293"/>
      <c r="O129" s="293"/>
      <c r="P129" s="293"/>
      <c r="Q129" s="293"/>
      <c r="R129" s="293"/>
      <c r="S129" s="293"/>
      <c r="T129" s="293"/>
      <c r="U129" s="293"/>
      <c r="V129" s="293"/>
      <c r="W129" s="293"/>
      <c r="X129" s="293"/>
      <c r="Y129" s="293"/>
      <c r="Z129" s="293"/>
      <c r="AA129" s="293"/>
      <c r="AB129" s="293"/>
      <c r="AC129" s="293"/>
      <c r="AD129" s="293"/>
      <c r="AE129" s="293"/>
      <c r="AF129" s="293"/>
      <c r="AG129" s="293"/>
      <c r="AH129" s="293"/>
      <c r="AI129" s="293"/>
      <c r="AJ129" s="293"/>
      <c r="AK129" s="293"/>
      <c r="AL129" s="293"/>
      <c r="AM129" s="293"/>
      <c r="AN129" s="293"/>
      <c r="AO129" s="293"/>
      <c r="AP129" s="293"/>
      <c r="AQ129" s="293"/>
      <c r="AR129" s="293"/>
      <c r="AS129" s="293"/>
      <c r="AT129" s="293"/>
      <c r="AU129" s="293"/>
      <c r="AV129" s="293"/>
      <c r="AW129" s="293"/>
      <c r="AX129" s="293"/>
      <c r="AY129" s="293"/>
      <c r="AZ129" s="293"/>
      <c r="BA129" s="293"/>
      <c r="BB129" s="293"/>
      <c r="BC129" s="293"/>
      <c r="BD129" s="293"/>
      <c r="BE129" s="293"/>
      <c r="BF129" s="293"/>
      <c r="BG129" s="293"/>
      <c r="BH129" s="293"/>
      <c r="BI129" s="293"/>
      <c r="BJ129" s="293"/>
      <c r="BK129" s="293"/>
      <c r="BL129" s="293"/>
      <c r="BM129" s="293"/>
      <c r="BN129" s="293"/>
      <c r="BO129" s="293"/>
      <c r="BP129" s="293"/>
      <c r="BQ129" s="293"/>
      <c r="BR129" s="293"/>
      <c r="BS129" s="293"/>
    </row>
    <row r="130" spans="1:71" x14ac:dyDescent="0.2">
      <c r="A130" s="361"/>
      <c r="B130" s="362"/>
      <c r="C130" s="293"/>
      <c r="D130" s="293"/>
      <c r="E130" s="293"/>
      <c r="F130" s="293"/>
      <c r="G130" s="293"/>
      <c r="H130" s="293"/>
      <c r="I130" s="293"/>
      <c r="J130" s="293"/>
      <c r="K130" s="293"/>
      <c r="L130" s="293"/>
      <c r="M130" s="293"/>
      <c r="N130" s="293"/>
      <c r="O130" s="293"/>
      <c r="P130" s="293"/>
      <c r="Q130" s="293"/>
      <c r="R130" s="293"/>
      <c r="S130" s="293"/>
      <c r="T130" s="293"/>
      <c r="U130" s="293"/>
      <c r="V130" s="293"/>
      <c r="W130" s="293"/>
      <c r="X130" s="293"/>
      <c r="Y130" s="293"/>
      <c r="Z130" s="293"/>
      <c r="AA130" s="293"/>
      <c r="AB130" s="293"/>
      <c r="AC130" s="293"/>
      <c r="AD130" s="293"/>
      <c r="AE130" s="293"/>
      <c r="AF130" s="293"/>
      <c r="AG130" s="293"/>
      <c r="AH130" s="293"/>
      <c r="AI130" s="293"/>
      <c r="AJ130" s="293"/>
      <c r="AK130" s="293"/>
      <c r="AL130" s="293"/>
      <c r="AM130" s="293"/>
      <c r="AN130" s="293"/>
      <c r="AO130" s="293"/>
      <c r="AP130" s="293"/>
      <c r="AQ130" s="293"/>
      <c r="AR130" s="293"/>
      <c r="AS130" s="293"/>
      <c r="AT130" s="293"/>
      <c r="AU130" s="293"/>
      <c r="AV130" s="293"/>
      <c r="AW130" s="293"/>
      <c r="AX130" s="293"/>
      <c r="AY130" s="293"/>
      <c r="AZ130" s="293"/>
      <c r="BA130" s="293"/>
      <c r="BB130" s="293"/>
      <c r="BC130" s="293"/>
      <c r="BD130" s="293"/>
      <c r="BE130" s="293"/>
      <c r="BF130" s="293"/>
      <c r="BG130" s="293"/>
      <c r="BH130" s="293"/>
      <c r="BI130" s="293"/>
      <c r="BJ130" s="293"/>
      <c r="BK130" s="293"/>
      <c r="BL130" s="293"/>
      <c r="BM130" s="293"/>
      <c r="BN130" s="293"/>
      <c r="BO130" s="293"/>
      <c r="BP130" s="293"/>
      <c r="BQ130" s="293"/>
      <c r="BR130" s="293"/>
      <c r="BS130" s="293"/>
    </row>
    <row r="131" spans="1:71" ht="15" x14ac:dyDescent="0.2">
      <c r="A131" s="442"/>
      <c r="B131" s="443">
        <v>2024</v>
      </c>
      <c r="C131" s="444">
        <v>2025</v>
      </c>
      <c r="D131" s="444">
        <v>2026</v>
      </c>
      <c r="E131" s="444">
        <v>2027</v>
      </c>
      <c r="F131" s="444">
        <v>2028</v>
      </c>
      <c r="G131" s="444">
        <v>2029</v>
      </c>
      <c r="H131" s="444">
        <v>2030</v>
      </c>
      <c r="I131" s="293"/>
      <c r="J131" s="293"/>
      <c r="K131" s="293"/>
      <c r="L131" s="293"/>
      <c r="M131" s="293"/>
      <c r="N131" s="293"/>
      <c r="O131" s="293"/>
      <c r="P131" s="293"/>
      <c r="Q131" s="293"/>
      <c r="R131" s="293"/>
      <c r="S131" s="293"/>
      <c r="T131" s="293"/>
      <c r="U131" s="293"/>
      <c r="V131" s="293"/>
      <c r="W131" s="293"/>
      <c r="X131" s="293"/>
      <c r="Y131" s="293"/>
      <c r="Z131" s="293"/>
      <c r="AA131" s="293"/>
      <c r="AB131" s="293"/>
      <c r="AC131" s="293"/>
      <c r="AD131" s="293"/>
      <c r="AE131" s="293"/>
      <c r="AF131" s="293"/>
      <c r="AG131" s="293"/>
      <c r="AH131" s="293"/>
      <c r="AI131" s="293"/>
      <c r="AJ131" s="293"/>
      <c r="AK131" s="293"/>
      <c r="AL131" s="293"/>
      <c r="AM131" s="293"/>
      <c r="AN131" s="293"/>
      <c r="AO131" s="293"/>
      <c r="AP131" s="293"/>
      <c r="AQ131" s="293"/>
      <c r="AR131" s="293"/>
      <c r="AS131" s="293"/>
      <c r="AT131" s="293"/>
      <c r="AU131" s="293"/>
      <c r="AV131" s="293"/>
      <c r="AW131" s="293"/>
      <c r="AX131" s="293"/>
      <c r="AY131" s="293"/>
      <c r="AZ131" s="293"/>
      <c r="BA131" s="293"/>
      <c r="BB131" s="293"/>
      <c r="BC131" s="293"/>
      <c r="BD131" s="293"/>
      <c r="BE131" s="293"/>
      <c r="BF131" s="293"/>
      <c r="BG131" s="293"/>
      <c r="BH131" s="293"/>
      <c r="BI131" s="293"/>
      <c r="BJ131" s="293"/>
      <c r="BK131" s="293"/>
      <c r="BL131" s="293"/>
      <c r="BM131" s="293"/>
      <c r="BN131" s="293"/>
      <c r="BO131" s="293"/>
      <c r="BP131" s="293"/>
      <c r="BQ131" s="293"/>
      <c r="BR131" s="293"/>
      <c r="BS131" s="293"/>
    </row>
    <row r="132" spans="1:71" ht="12.75" x14ac:dyDescent="0.2">
      <c r="A132" s="445" t="s">
        <v>595</v>
      </c>
      <c r="B132" s="446">
        <v>2449.0500000000002</v>
      </c>
      <c r="C132" s="447">
        <v>2769.1203235763874</v>
      </c>
      <c r="D132" s="447">
        <v>3093.1622627317265</v>
      </c>
      <c r="E132" s="447">
        <v>3737.7509009779374</v>
      </c>
      <c r="F132" s="447">
        <v>4217.4593621602853</v>
      </c>
      <c r="G132" s="447">
        <v>4535.9042897605668</v>
      </c>
      <c r="H132" s="447">
        <v>4737.8803336830961</v>
      </c>
      <c r="I132" s="293"/>
      <c r="J132" s="293"/>
      <c r="K132" s="293"/>
      <c r="L132" s="293"/>
      <c r="M132" s="293"/>
      <c r="N132" s="293"/>
      <c r="O132" s="293"/>
      <c r="P132" s="293"/>
      <c r="Q132" s="293"/>
      <c r="R132" s="293"/>
      <c r="S132" s="293"/>
      <c r="T132" s="293"/>
      <c r="U132" s="293"/>
      <c r="V132" s="293"/>
      <c r="W132" s="293"/>
      <c r="X132" s="293"/>
      <c r="Y132" s="293"/>
      <c r="Z132" s="293"/>
      <c r="AA132" s="293"/>
      <c r="AB132" s="293"/>
      <c r="AC132" s="293"/>
      <c r="AD132" s="293"/>
      <c r="AE132" s="293"/>
      <c r="AF132" s="293"/>
      <c r="AG132" s="293"/>
      <c r="AH132" s="293"/>
      <c r="AI132" s="293"/>
      <c r="AJ132" s="293"/>
      <c r="AK132" s="293"/>
      <c r="AL132" s="293"/>
      <c r="AM132" s="293"/>
      <c r="AN132" s="293"/>
      <c r="AO132" s="293"/>
      <c r="AP132" s="293"/>
      <c r="AQ132" s="293"/>
      <c r="AR132" s="293"/>
      <c r="AS132" s="293"/>
      <c r="AT132" s="293"/>
      <c r="AU132" s="293"/>
      <c r="AV132" s="293"/>
      <c r="AW132" s="293"/>
      <c r="AX132" s="293"/>
      <c r="AY132" s="293"/>
      <c r="AZ132" s="293"/>
      <c r="BA132" s="293"/>
      <c r="BB132" s="293"/>
      <c r="BC132" s="293"/>
      <c r="BD132" s="293"/>
      <c r="BE132" s="293"/>
      <c r="BF132" s="293"/>
      <c r="BG132" s="293"/>
      <c r="BH132" s="293"/>
      <c r="BI132" s="293"/>
      <c r="BJ132" s="293"/>
      <c r="BK132" s="293"/>
      <c r="BL132" s="293"/>
      <c r="BM132" s="293"/>
      <c r="BN132" s="293"/>
      <c r="BO132" s="293"/>
      <c r="BP132" s="293"/>
      <c r="BQ132" s="293"/>
      <c r="BR132" s="293"/>
      <c r="BS132" s="293"/>
    </row>
    <row r="133" spans="1:71" ht="12.75" x14ac:dyDescent="0.2">
      <c r="A133" s="295"/>
      <c r="B133" s="293"/>
      <c r="C133" s="293"/>
      <c r="D133" s="293"/>
      <c r="E133" s="293"/>
      <c r="F133" s="293"/>
      <c r="G133" s="293"/>
      <c r="H133" s="293"/>
      <c r="I133" s="293"/>
      <c r="J133" s="293"/>
      <c r="K133" s="293"/>
      <c r="L133" s="293"/>
      <c r="M133" s="293"/>
      <c r="N133" s="293"/>
      <c r="O133" s="293"/>
      <c r="P133" s="293"/>
      <c r="Q133" s="293"/>
      <c r="R133" s="293"/>
      <c r="S133" s="293"/>
      <c r="T133" s="293"/>
      <c r="U133" s="293"/>
      <c r="V133" s="293"/>
      <c r="W133" s="293"/>
      <c r="X133" s="293"/>
      <c r="Y133" s="293"/>
      <c r="Z133" s="293"/>
      <c r="AA133" s="293"/>
      <c r="AB133" s="293"/>
      <c r="AC133" s="293"/>
      <c r="AD133" s="293"/>
      <c r="AE133" s="293"/>
      <c r="AF133" s="293"/>
      <c r="AG133" s="293"/>
      <c r="AH133" s="293"/>
      <c r="AI133" s="293"/>
      <c r="AJ133" s="293"/>
      <c r="AK133" s="293"/>
      <c r="AL133" s="293"/>
      <c r="AM133" s="293"/>
      <c r="AN133" s="293"/>
      <c r="AO133" s="293"/>
      <c r="AP133" s="293"/>
      <c r="AQ133" s="257"/>
      <c r="AR133" s="257"/>
      <c r="AS133" s="257"/>
      <c r="BH133" s="293"/>
      <c r="BI133" s="293"/>
      <c r="BJ133" s="293"/>
      <c r="BK133" s="293"/>
      <c r="BL133" s="293"/>
      <c r="BM133" s="293"/>
      <c r="BN133" s="293"/>
      <c r="BO133" s="293"/>
      <c r="BP133" s="293"/>
      <c r="BQ133" s="293"/>
      <c r="BR133" s="293"/>
      <c r="BS133" s="293"/>
    </row>
    <row r="134" spans="1:71" x14ac:dyDescent="0.2">
      <c r="A134" s="353" t="s">
        <v>583</v>
      </c>
      <c r="C134" s="300"/>
      <c r="D134" s="300"/>
      <c r="E134" s="300"/>
      <c r="F134" s="300"/>
      <c r="G134" s="300"/>
      <c r="H134" s="300"/>
      <c r="I134" s="300"/>
      <c r="J134" s="300"/>
      <c r="K134" s="300"/>
      <c r="L134" s="300"/>
      <c r="M134" s="300"/>
      <c r="N134" s="300"/>
      <c r="O134" s="300"/>
      <c r="P134" s="300"/>
      <c r="Q134" s="300"/>
      <c r="R134" s="300"/>
      <c r="S134" s="300"/>
      <c r="T134" s="300"/>
      <c r="U134" s="300"/>
      <c r="V134" s="300"/>
      <c r="W134" s="300"/>
      <c r="X134" s="300"/>
      <c r="Y134" s="300"/>
      <c r="Z134" s="300"/>
      <c r="AA134" s="300"/>
      <c r="AB134" s="300"/>
      <c r="AC134" s="300"/>
      <c r="AD134" s="300"/>
      <c r="AE134" s="300"/>
      <c r="AF134" s="300"/>
      <c r="AG134" s="300"/>
      <c r="AH134" s="300"/>
      <c r="AI134" s="300"/>
      <c r="AJ134" s="300"/>
      <c r="AK134" s="300"/>
      <c r="AL134" s="300"/>
      <c r="AM134" s="300"/>
      <c r="AN134" s="300"/>
      <c r="AO134" s="300"/>
      <c r="AP134" s="300"/>
      <c r="AQ134" s="257"/>
      <c r="AR134" s="257"/>
      <c r="AS134" s="257"/>
      <c r="BH134" s="300"/>
      <c r="BI134" s="300"/>
      <c r="BJ134" s="300"/>
      <c r="BK134" s="300"/>
      <c r="BL134" s="300"/>
      <c r="BM134" s="300"/>
      <c r="BN134" s="300"/>
      <c r="BO134" s="300"/>
      <c r="BP134" s="300"/>
      <c r="BQ134" s="300"/>
      <c r="BR134" s="300"/>
      <c r="BS134" s="300"/>
    </row>
    <row r="135" spans="1:71" ht="12.75" x14ac:dyDescent="0.2">
      <c r="A135" s="353"/>
      <c r="B135" s="363">
        <v>2024</v>
      </c>
      <c r="C135" s="363">
        <f>B135+1</f>
        <v>2025</v>
      </c>
      <c r="D135" s="363">
        <f t="shared" ref="D135:AY135" si="42">C135+1</f>
        <v>2026</v>
      </c>
      <c r="E135" s="363">
        <f t="shared" si="42"/>
        <v>2027</v>
      </c>
      <c r="F135" s="363">
        <f t="shared" si="42"/>
        <v>2028</v>
      </c>
      <c r="G135" s="363">
        <f t="shared" si="42"/>
        <v>2029</v>
      </c>
      <c r="H135" s="363">
        <f t="shared" si="42"/>
        <v>2030</v>
      </c>
      <c r="I135" s="363">
        <f t="shared" si="42"/>
        <v>2031</v>
      </c>
      <c r="J135" s="363">
        <f t="shared" si="42"/>
        <v>2032</v>
      </c>
      <c r="K135" s="363">
        <f t="shared" si="42"/>
        <v>2033</v>
      </c>
      <c r="L135" s="363">
        <f t="shared" si="42"/>
        <v>2034</v>
      </c>
      <c r="M135" s="363">
        <f t="shared" si="42"/>
        <v>2035</v>
      </c>
      <c r="N135" s="363">
        <f t="shared" si="42"/>
        <v>2036</v>
      </c>
      <c r="O135" s="363">
        <f t="shared" si="42"/>
        <v>2037</v>
      </c>
      <c r="P135" s="363">
        <f t="shared" si="42"/>
        <v>2038</v>
      </c>
      <c r="Q135" s="363">
        <f t="shared" si="42"/>
        <v>2039</v>
      </c>
      <c r="R135" s="363">
        <f t="shared" si="42"/>
        <v>2040</v>
      </c>
      <c r="S135" s="363">
        <f t="shared" si="42"/>
        <v>2041</v>
      </c>
      <c r="T135" s="363">
        <f t="shared" si="42"/>
        <v>2042</v>
      </c>
      <c r="U135" s="363">
        <f t="shared" si="42"/>
        <v>2043</v>
      </c>
      <c r="V135" s="363">
        <f t="shared" si="42"/>
        <v>2044</v>
      </c>
      <c r="W135" s="363">
        <f t="shared" si="42"/>
        <v>2045</v>
      </c>
      <c r="X135" s="363">
        <f t="shared" si="42"/>
        <v>2046</v>
      </c>
      <c r="Y135" s="363">
        <f t="shared" si="42"/>
        <v>2047</v>
      </c>
      <c r="Z135" s="363">
        <f t="shared" si="42"/>
        <v>2048</v>
      </c>
      <c r="AA135" s="363">
        <f t="shared" si="42"/>
        <v>2049</v>
      </c>
      <c r="AB135" s="363">
        <f t="shared" si="42"/>
        <v>2050</v>
      </c>
      <c r="AC135" s="363">
        <f t="shared" si="42"/>
        <v>2051</v>
      </c>
      <c r="AD135" s="363">
        <f t="shared" si="42"/>
        <v>2052</v>
      </c>
      <c r="AE135" s="363">
        <f t="shared" si="42"/>
        <v>2053</v>
      </c>
      <c r="AF135" s="363">
        <f t="shared" si="42"/>
        <v>2054</v>
      </c>
      <c r="AG135" s="363">
        <f t="shared" si="42"/>
        <v>2055</v>
      </c>
      <c r="AH135" s="363">
        <f t="shared" si="42"/>
        <v>2056</v>
      </c>
      <c r="AI135" s="363">
        <f t="shared" si="42"/>
        <v>2057</v>
      </c>
      <c r="AJ135" s="363">
        <f t="shared" si="42"/>
        <v>2058</v>
      </c>
      <c r="AK135" s="363">
        <f t="shared" si="42"/>
        <v>2059</v>
      </c>
      <c r="AL135" s="363">
        <f t="shared" si="42"/>
        <v>2060</v>
      </c>
      <c r="AM135" s="363">
        <f t="shared" si="42"/>
        <v>2061</v>
      </c>
      <c r="AN135" s="363">
        <f t="shared" si="42"/>
        <v>2062</v>
      </c>
      <c r="AO135" s="363">
        <f t="shared" si="42"/>
        <v>2063</v>
      </c>
      <c r="AP135" s="363">
        <f t="shared" si="42"/>
        <v>2064</v>
      </c>
      <c r="AQ135" s="363">
        <f t="shared" si="42"/>
        <v>2065</v>
      </c>
      <c r="AR135" s="363">
        <f t="shared" si="42"/>
        <v>2066</v>
      </c>
      <c r="AS135" s="363">
        <f t="shared" si="42"/>
        <v>2067</v>
      </c>
      <c r="AT135" s="363">
        <f t="shared" si="42"/>
        <v>2068</v>
      </c>
      <c r="AU135" s="363">
        <f t="shared" si="42"/>
        <v>2069</v>
      </c>
      <c r="AV135" s="363">
        <f t="shared" si="42"/>
        <v>2070</v>
      </c>
      <c r="AW135" s="363">
        <f t="shared" si="42"/>
        <v>2071</v>
      </c>
      <c r="AX135" s="363">
        <f t="shared" si="42"/>
        <v>2072</v>
      </c>
      <c r="AY135" s="363">
        <f t="shared" si="42"/>
        <v>2073</v>
      </c>
    </row>
    <row r="136" spans="1:71" ht="12.75" x14ac:dyDescent="0.2">
      <c r="A136" s="353" t="s">
        <v>584</v>
      </c>
      <c r="B136" s="448">
        <v>8.1000000000000003E-2</v>
      </c>
      <c r="C136" s="448">
        <v>7.3999999999999996E-2</v>
      </c>
      <c r="D136" s="448">
        <v>5.5E-2</v>
      </c>
      <c r="E136" s="448">
        <v>4.1000000000000002E-2</v>
      </c>
      <c r="F136" s="448">
        <v>4.1000000000000002E-2</v>
      </c>
      <c r="G136" s="399">
        <v>4.1000000000000002E-2</v>
      </c>
      <c r="H136" s="399">
        <v>4.1000000000000002E-2</v>
      </c>
      <c r="I136" s="399">
        <v>4.1000000000000002E-2</v>
      </c>
      <c r="J136" s="399">
        <v>4.1000000000000002E-2</v>
      </c>
      <c r="K136" s="399">
        <v>4.1000000000000002E-2</v>
      </c>
      <c r="L136" s="399">
        <f t="shared" ref="L136:AZ136" si="43">K136</f>
        <v>4.1000000000000002E-2</v>
      </c>
      <c r="M136" s="399">
        <f t="shared" si="43"/>
        <v>4.1000000000000002E-2</v>
      </c>
      <c r="N136" s="399">
        <f t="shared" si="43"/>
        <v>4.1000000000000002E-2</v>
      </c>
      <c r="O136" s="399">
        <f t="shared" si="43"/>
        <v>4.1000000000000002E-2</v>
      </c>
      <c r="P136" s="399">
        <f t="shared" si="43"/>
        <v>4.1000000000000002E-2</v>
      </c>
      <c r="Q136" s="399">
        <f t="shared" si="43"/>
        <v>4.1000000000000002E-2</v>
      </c>
      <c r="R136" s="399">
        <f t="shared" si="43"/>
        <v>4.1000000000000002E-2</v>
      </c>
      <c r="S136" s="399">
        <f t="shared" si="43"/>
        <v>4.1000000000000002E-2</v>
      </c>
      <c r="T136" s="399">
        <f t="shared" si="43"/>
        <v>4.1000000000000002E-2</v>
      </c>
      <c r="U136" s="399">
        <f t="shared" si="43"/>
        <v>4.1000000000000002E-2</v>
      </c>
      <c r="V136" s="399">
        <f t="shared" si="43"/>
        <v>4.1000000000000002E-2</v>
      </c>
      <c r="W136" s="399">
        <f t="shared" si="43"/>
        <v>4.1000000000000002E-2</v>
      </c>
      <c r="X136" s="399">
        <f t="shared" si="43"/>
        <v>4.1000000000000002E-2</v>
      </c>
      <c r="Y136" s="399">
        <f t="shared" si="43"/>
        <v>4.1000000000000002E-2</v>
      </c>
      <c r="Z136" s="399">
        <f t="shared" si="43"/>
        <v>4.1000000000000002E-2</v>
      </c>
      <c r="AA136" s="399">
        <f t="shared" si="43"/>
        <v>4.1000000000000002E-2</v>
      </c>
      <c r="AB136" s="399">
        <f t="shared" si="43"/>
        <v>4.1000000000000002E-2</v>
      </c>
      <c r="AC136" s="399">
        <f t="shared" si="43"/>
        <v>4.1000000000000002E-2</v>
      </c>
      <c r="AD136" s="399">
        <f t="shared" si="43"/>
        <v>4.1000000000000002E-2</v>
      </c>
      <c r="AE136" s="399">
        <f t="shared" si="43"/>
        <v>4.1000000000000002E-2</v>
      </c>
      <c r="AF136" s="399">
        <f t="shared" si="43"/>
        <v>4.1000000000000002E-2</v>
      </c>
      <c r="AG136" s="399">
        <f t="shared" si="43"/>
        <v>4.1000000000000002E-2</v>
      </c>
      <c r="AH136" s="399">
        <f t="shared" si="43"/>
        <v>4.1000000000000002E-2</v>
      </c>
      <c r="AI136" s="399">
        <f t="shared" si="43"/>
        <v>4.1000000000000002E-2</v>
      </c>
      <c r="AJ136" s="399">
        <f t="shared" si="43"/>
        <v>4.1000000000000002E-2</v>
      </c>
      <c r="AK136" s="399">
        <f t="shared" si="43"/>
        <v>4.1000000000000002E-2</v>
      </c>
      <c r="AL136" s="399">
        <f t="shared" si="43"/>
        <v>4.1000000000000002E-2</v>
      </c>
      <c r="AM136" s="399">
        <f t="shared" si="43"/>
        <v>4.1000000000000002E-2</v>
      </c>
      <c r="AN136" s="399">
        <f t="shared" si="43"/>
        <v>4.1000000000000002E-2</v>
      </c>
      <c r="AO136" s="399">
        <f t="shared" si="43"/>
        <v>4.1000000000000002E-2</v>
      </c>
      <c r="AP136" s="399">
        <f t="shared" si="43"/>
        <v>4.1000000000000002E-2</v>
      </c>
      <c r="AQ136" s="399">
        <f t="shared" si="43"/>
        <v>4.1000000000000002E-2</v>
      </c>
      <c r="AR136" s="399">
        <f t="shared" si="43"/>
        <v>4.1000000000000002E-2</v>
      </c>
      <c r="AS136" s="399">
        <f t="shared" si="43"/>
        <v>4.1000000000000002E-2</v>
      </c>
      <c r="AT136" s="399">
        <f t="shared" si="43"/>
        <v>4.1000000000000002E-2</v>
      </c>
      <c r="AU136" s="399">
        <f t="shared" si="43"/>
        <v>4.1000000000000002E-2</v>
      </c>
      <c r="AV136" s="399">
        <f t="shared" si="43"/>
        <v>4.1000000000000002E-2</v>
      </c>
      <c r="AW136" s="399">
        <f t="shared" si="43"/>
        <v>4.1000000000000002E-2</v>
      </c>
      <c r="AX136" s="399">
        <f t="shared" si="43"/>
        <v>4.1000000000000002E-2</v>
      </c>
      <c r="AY136" s="399">
        <f t="shared" si="43"/>
        <v>4.1000000000000002E-2</v>
      </c>
      <c r="AZ136" s="399">
        <f t="shared" si="43"/>
        <v>4.1000000000000002E-2</v>
      </c>
    </row>
    <row r="137" spans="1:71" s="257" customFormat="1" ht="15" x14ac:dyDescent="0.2">
      <c r="A137" s="353" t="s">
        <v>585</v>
      </c>
      <c r="B137" s="399">
        <f>B136</f>
        <v>8.1000000000000003E-2</v>
      </c>
      <c r="C137" s="399">
        <f>C136</f>
        <v>7.3999999999999996E-2</v>
      </c>
      <c r="D137" s="365">
        <f>(1+C137)*(1+D136)-1</f>
        <v>0.13307000000000002</v>
      </c>
      <c r="E137" s="365">
        <f>(1+D137)*(1+E136)-1</f>
        <v>0.17952586999999998</v>
      </c>
      <c r="F137" s="365">
        <f t="shared" ref="F137:AY137" si="44">(1+E137)*(1+F136)-1</f>
        <v>0.22788643066999992</v>
      </c>
      <c r="G137" s="365">
        <f>(1+F137)*(1+G136)-1</f>
        <v>0.27822977432746976</v>
      </c>
      <c r="H137" s="365">
        <f t="shared" si="44"/>
        <v>0.33063719507489586</v>
      </c>
      <c r="I137" s="365">
        <f t="shared" si="44"/>
        <v>0.38519332007296647</v>
      </c>
      <c r="J137" s="365">
        <f t="shared" si="44"/>
        <v>0.44198624619595805</v>
      </c>
      <c r="K137" s="365">
        <f t="shared" si="44"/>
        <v>0.50110768228999225</v>
      </c>
      <c r="L137" s="365">
        <f t="shared" si="44"/>
        <v>0.56265309726388191</v>
      </c>
      <c r="M137" s="365">
        <f t="shared" si="44"/>
        <v>0.62672187425170089</v>
      </c>
      <c r="N137" s="365">
        <f t="shared" si="44"/>
        <v>0.69341747109602059</v>
      </c>
      <c r="O137" s="365">
        <f t="shared" si="44"/>
        <v>0.76284758741095726</v>
      </c>
      <c r="P137" s="365">
        <f t="shared" si="44"/>
        <v>0.83512433849480638</v>
      </c>
      <c r="Q137" s="365">
        <f t="shared" si="44"/>
        <v>0.91036443637309339</v>
      </c>
      <c r="R137" s="365">
        <f t="shared" si="44"/>
        <v>0.98868937826439018</v>
      </c>
      <c r="S137" s="365">
        <f t="shared" si="44"/>
        <v>1.07022564277323</v>
      </c>
      <c r="T137" s="365">
        <f t="shared" si="44"/>
        <v>1.1551048941269322</v>
      </c>
      <c r="U137" s="365">
        <f t="shared" si="44"/>
        <v>1.2434641947861365</v>
      </c>
      <c r="V137" s="365">
        <f t="shared" si="44"/>
        <v>1.3354462267723677</v>
      </c>
      <c r="W137" s="365">
        <f t="shared" si="44"/>
        <v>1.4311995220700346</v>
      </c>
      <c r="X137" s="365">
        <f t="shared" si="44"/>
        <v>1.5308787024749058</v>
      </c>
      <c r="Y137" s="365">
        <f t="shared" si="44"/>
        <v>1.6346447292763768</v>
      </c>
      <c r="Z137" s="365">
        <f t="shared" si="44"/>
        <v>1.7426651631767083</v>
      </c>
      <c r="AA137" s="365">
        <f t="shared" si="44"/>
        <v>1.855114434866953</v>
      </c>
      <c r="AB137" s="365">
        <f t="shared" si="44"/>
        <v>1.9721741266964981</v>
      </c>
      <c r="AC137" s="365">
        <f t="shared" si="44"/>
        <v>2.0940332658910541</v>
      </c>
      <c r="AD137" s="365">
        <f t="shared" si="44"/>
        <v>2.2208886297925869</v>
      </c>
      <c r="AE137" s="365">
        <f t="shared" si="44"/>
        <v>2.352945063614083</v>
      </c>
      <c r="AF137" s="365">
        <f t="shared" si="44"/>
        <v>2.4904158112222601</v>
      </c>
      <c r="AG137" s="365">
        <f t="shared" si="44"/>
        <v>2.6335228594823725</v>
      </c>
      <c r="AH137" s="365">
        <f t="shared" si="44"/>
        <v>2.7824972967211496</v>
      </c>
      <c r="AI137" s="365">
        <f t="shared" si="44"/>
        <v>2.9375796858867167</v>
      </c>
      <c r="AJ137" s="365">
        <f t="shared" si="44"/>
        <v>3.0990204530080714</v>
      </c>
      <c r="AK137" s="365">
        <f t="shared" si="44"/>
        <v>3.2670802915814017</v>
      </c>
      <c r="AL137" s="365">
        <f t="shared" si="44"/>
        <v>3.4420305835362388</v>
      </c>
      <c r="AM137" s="365">
        <f t="shared" si="44"/>
        <v>3.6241538374612245</v>
      </c>
      <c r="AN137" s="365">
        <f t="shared" si="44"/>
        <v>3.8137441447971341</v>
      </c>
      <c r="AO137" s="365">
        <f t="shared" si="44"/>
        <v>4.0111076547338165</v>
      </c>
      <c r="AP137" s="365">
        <f t="shared" si="44"/>
        <v>4.2165630685779023</v>
      </c>
      <c r="AQ137" s="365">
        <f t="shared" si="44"/>
        <v>4.4304421543895955</v>
      </c>
      <c r="AR137" s="365">
        <f t="shared" si="44"/>
        <v>4.6530902827195684</v>
      </c>
      <c r="AS137" s="365">
        <f t="shared" si="44"/>
        <v>4.8848669843110706</v>
      </c>
      <c r="AT137" s="365">
        <f t="shared" si="44"/>
        <v>5.1261465306678238</v>
      </c>
      <c r="AU137" s="365">
        <f t="shared" si="44"/>
        <v>5.3773185384252038</v>
      </c>
      <c r="AV137" s="365">
        <f t="shared" si="44"/>
        <v>5.6387885985006365</v>
      </c>
      <c r="AW137" s="365">
        <f>(1+AV137)*(1+AW136)-1</f>
        <v>5.9109789310391623</v>
      </c>
      <c r="AX137" s="365">
        <f t="shared" si="44"/>
        <v>6.1943290672117675</v>
      </c>
      <c r="AY137" s="365">
        <f t="shared" si="44"/>
        <v>6.4892965589674496</v>
      </c>
    </row>
    <row r="138" spans="1:71" s="257" customFormat="1" x14ac:dyDescent="0.2">
      <c r="A138" s="301"/>
      <c r="B138" s="366"/>
      <c r="C138" s="367"/>
      <c r="D138" s="367"/>
      <c r="E138" s="367"/>
      <c r="F138" s="367"/>
      <c r="G138" s="367"/>
      <c r="H138" s="367"/>
      <c r="I138" s="367"/>
      <c r="J138" s="367"/>
      <c r="K138" s="367"/>
      <c r="L138" s="367"/>
      <c r="M138" s="367"/>
      <c r="N138" s="367"/>
      <c r="O138" s="367"/>
      <c r="P138" s="367"/>
      <c r="Q138" s="367"/>
      <c r="R138" s="367"/>
      <c r="S138" s="367"/>
      <c r="T138" s="367"/>
      <c r="U138" s="367"/>
      <c r="V138" s="367"/>
      <c r="W138" s="367"/>
      <c r="X138" s="367"/>
      <c r="Y138" s="367"/>
      <c r="Z138" s="367"/>
      <c r="AA138" s="367"/>
      <c r="AB138" s="367"/>
      <c r="AC138" s="367"/>
      <c r="AD138" s="367"/>
      <c r="AE138" s="367"/>
      <c r="AF138" s="367"/>
      <c r="AG138" s="367"/>
      <c r="AH138" s="367"/>
      <c r="AI138" s="367"/>
      <c r="AJ138" s="367"/>
      <c r="AK138" s="367"/>
      <c r="AL138" s="367"/>
      <c r="AM138" s="367"/>
      <c r="AN138" s="367"/>
      <c r="AO138" s="367"/>
      <c r="AP138" s="367"/>
      <c r="AQ138" s="215"/>
    </row>
    <row r="139" spans="1:71" ht="12.75" x14ac:dyDescent="0.2">
      <c r="A139" s="295"/>
      <c r="B139" s="364">
        <f>B135</f>
        <v>2024</v>
      </c>
      <c r="C139" s="364">
        <f>B139+1</f>
        <v>2025</v>
      </c>
      <c r="D139" s="364">
        <f t="shared" ref="D139:S140" si="45">C139+1</f>
        <v>2026</v>
      </c>
      <c r="E139" s="364">
        <f t="shared" si="45"/>
        <v>2027</v>
      </c>
      <c r="F139" s="364">
        <f t="shared" si="45"/>
        <v>2028</v>
      </c>
      <c r="G139" s="364">
        <f t="shared" si="45"/>
        <v>2029</v>
      </c>
      <c r="H139" s="364">
        <f t="shared" si="45"/>
        <v>2030</v>
      </c>
      <c r="I139" s="364">
        <f t="shared" si="45"/>
        <v>2031</v>
      </c>
      <c r="J139" s="364">
        <f t="shared" si="45"/>
        <v>2032</v>
      </c>
      <c r="K139" s="364">
        <f t="shared" si="45"/>
        <v>2033</v>
      </c>
      <c r="L139" s="364">
        <f t="shared" si="45"/>
        <v>2034</v>
      </c>
      <c r="M139" s="364">
        <f t="shared" si="45"/>
        <v>2035</v>
      </c>
      <c r="N139" s="364">
        <f t="shared" si="45"/>
        <v>2036</v>
      </c>
      <c r="O139" s="364">
        <f t="shared" si="45"/>
        <v>2037</v>
      </c>
      <c r="P139" s="364">
        <f t="shared" si="45"/>
        <v>2038</v>
      </c>
      <c r="Q139" s="364">
        <f t="shared" si="45"/>
        <v>2039</v>
      </c>
      <c r="R139" s="364">
        <f t="shared" si="45"/>
        <v>2040</v>
      </c>
      <c r="S139" s="364">
        <f t="shared" si="45"/>
        <v>2041</v>
      </c>
      <c r="T139" s="364">
        <f t="shared" ref="T139:AI140" si="46">S139+1</f>
        <v>2042</v>
      </c>
      <c r="U139" s="364">
        <f t="shared" si="46"/>
        <v>2043</v>
      </c>
      <c r="V139" s="364">
        <f t="shared" si="46"/>
        <v>2044</v>
      </c>
      <c r="W139" s="364">
        <f t="shared" si="46"/>
        <v>2045</v>
      </c>
      <c r="X139" s="364">
        <f t="shared" si="46"/>
        <v>2046</v>
      </c>
      <c r="Y139" s="364">
        <f t="shared" si="46"/>
        <v>2047</v>
      </c>
      <c r="Z139" s="364">
        <f t="shared" si="46"/>
        <v>2048</v>
      </c>
      <c r="AA139" s="364">
        <f t="shared" si="46"/>
        <v>2049</v>
      </c>
      <c r="AB139" s="364">
        <f t="shared" si="46"/>
        <v>2050</v>
      </c>
      <c r="AC139" s="364">
        <f t="shared" si="46"/>
        <v>2051</v>
      </c>
      <c r="AD139" s="364">
        <f t="shared" si="46"/>
        <v>2052</v>
      </c>
      <c r="AE139" s="364">
        <f t="shared" si="46"/>
        <v>2053</v>
      </c>
      <c r="AF139" s="364">
        <f t="shared" si="46"/>
        <v>2054</v>
      </c>
      <c r="AG139" s="364">
        <f t="shared" si="46"/>
        <v>2055</v>
      </c>
      <c r="AH139" s="364">
        <f t="shared" si="46"/>
        <v>2056</v>
      </c>
      <c r="AI139" s="364">
        <f t="shared" si="46"/>
        <v>2057</v>
      </c>
      <c r="AJ139" s="364">
        <f t="shared" ref="AJ139:AY140" si="47">AI139+1</f>
        <v>2058</v>
      </c>
      <c r="AK139" s="364">
        <f t="shared" si="47"/>
        <v>2059</v>
      </c>
      <c r="AL139" s="364">
        <f t="shared" si="47"/>
        <v>2060</v>
      </c>
      <c r="AM139" s="364">
        <f t="shared" si="47"/>
        <v>2061</v>
      </c>
      <c r="AN139" s="364">
        <f t="shared" si="47"/>
        <v>2062</v>
      </c>
      <c r="AO139" s="364">
        <f t="shared" si="47"/>
        <v>2063</v>
      </c>
      <c r="AP139" s="364">
        <f t="shared" si="47"/>
        <v>2064</v>
      </c>
      <c r="AQ139" s="364">
        <f t="shared" si="47"/>
        <v>2065</v>
      </c>
      <c r="AR139" s="364">
        <f t="shared" si="47"/>
        <v>2066</v>
      </c>
      <c r="AS139" s="364">
        <f t="shared" si="47"/>
        <v>2067</v>
      </c>
      <c r="AT139" s="364">
        <f t="shared" si="47"/>
        <v>2068</v>
      </c>
      <c r="AU139" s="364">
        <f t="shared" si="47"/>
        <v>2069</v>
      </c>
      <c r="AV139" s="364">
        <f t="shared" si="47"/>
        <v>2070</v>
      </c>
      <c r="AW139" s="364">
        <f t="shared" si="47"/>
        <v>2071</v>
      </c>
      <c r="AX139" s="364">
        <f t="shared" si="47"/>
        <v>2072</v>
      </c>
      <c r="AY139" s="364">
        <f t="shared" si="47"/>
        <v>2073</v>
      </c>
      <c r="AZ139" s="293"/>
      <c r="BA139" s="293"/>
      <c r="BB139" s="293"/>
      <c r="BC139" s="293"/>
      <c r="BD139" s="293"/>
      <c r="BE139" s="293"/>
      <c r="BF139" s="293"/>
      <c r="BG139" s="293"/>
      <c r="BH139" s="293"/>
      <c r="BI139" s="293"/>
      <c r="BJ139" s="293"/>
      <c r="BK139" s="293"/>
      <c r="BL139" s="293"/>
      <c r="BM139" s="293"/>
      <c r="BN139" s="293"/>
      <c r="BO139" s="293"/>
      <c r="BP139" s="293"/>
      <c r="BQ139" s="293"/>
      <c r="BR139" s="293"/>
      <c r="BS139" s="293"/>
    </row>
    <row r="140" spans="1:71" x14ac:dyDescent="0.2">
      <c r="A140" s="295">
        <v>0</v>
      </c>
      <c r="B140" s="368">
        <v>0</v>
      </c>
      <c r="C140" s="368">
        <f t="shared" ref="C140" si="48">B140+1</f>
        <v>1</v>
      </c>
      <c r="D140" s="368">
        <f t="shared" si="45"/>
        <v>2</v>
      </c>
      <c r="E140" s="368">
        <f>D140+1</f>
        <v>3</v>
      </c>
      <c r="F140" s="368">
        <f t="shared" si="45"/>
        <v>4</v>
      </c>
      <c r="G140" s="368">
        <f t="shared" si="45"/>
        <v>5</v>
      </c>
      <c r="H140" s="368">
        <f t="shared" si="45"/>
        <v>6</v>
      </c>
      <c r="I140" s="368">
        <f t="shared" si="45"/>
        <v>7</v>
      </c>
      <c r="J140" s="368">
        <f t="shared" si="45"/>
        <v>8</v>
      </c>
      <c r="K140" s="368">
        <f t="shared" si="45"/>
        <v>9</v>
      </c>
      <c r="L140" s="368">
        <f t="shared" si="45"/>
        <v>10</v>
      </c>
      <c r="M140" s="368">
        <f t="shared" si="45"/>
        <v>11</v>
      </c>
      <c r="N140" s="368">
        <f t="shared" si="45"/>
        <v>12</v>
      </c>
      <c r="O140" s="368">
        <f t="shared" si="45"/>
        <v>13</v>
      </c>
      <c r="P140" s="368">
        <f t="shared" si="45"/>
        <v>14</v>
      </c>
      <c r="Q140" s="368">
        <f t="shared" si="45"/>
        <v>15</v>
      </c>
      <c r="R140" s="368">
        <f t="shared" si="45"/>
        <v>16</v>
      </c>
      <c r="S140" s="368">
        <f t="shared" si="45"/>
        <v>17</v>
      </c>
      <c r="T140" s="368">
        <f t="shared" si="46"/>
        <v>18</v>
      </c>
      <c r="U140" s="368">
        <f t="shared" si="46"/>
        <v>19</v>
      </c>
      <c r="V140" s="368">
        <f t="shared" si="46"/>
        <v>20</v>
      </c>
      <c r="W140" s="368">
        <f t="shared" si="46"/>
        <v>21</v>
      </c>
      <c r="X140" s="368">
        <f t="shared" si="46"/>
        <v>22</v>
      </c>
      <c r="Y140" s="368">
        <f t="shared" si="46"/>
        <v>23</v>
      </c>
      <c r="Z140" s="368">
        <f t="shared" si="46"/>
        <v>24</v>
      </c>
      <c r="AA140" s="368">
        <f t="shared" si="46"/>
        <v>25</v>
      </c>
      <c r="AB140" s="368">
        <f t="shared" si="46"/>
        <v>26</v>
      </c>
      <c r="AC140" s="368">
        <f t="shared" si="46"/>
        <v>27</v>
      </c>
      <c r="AD140" s="368">
        <f t="shared" si="46"/>
        <v>28</v>
      </c>
      <c r="AE140" s="368">
        <f t="shared" si="46"/>
        <v>29</v>
      </c>
      <c r="AF140" s="368">
        <f t="shared" si="46"/>
        <v>30</v>
      </c>
      <c r="AG140" s="368">
        <f t="shared" si="46"/>
        <v>31</v>
      </c>
      <c r="AH140" s="368">
        <f t="shared" si="46"/>
        <v>32</v>
      </c>
      <c r="AI140" s="368">
        <f t="shared" si="46"/>
        <v>33</v>
      </c>
      <c r="AJ140" s="368">
        <f t="shared" si="47"/>
        <v>34</v>
      </c>
      <c r="AK140" s="368">
        <f t="shared" si="47"/>
        <v>35</v>
      </c>
      <c r="AL140" s="368">
        <f t="shared" si="47"/>
        <v>36</v>
      </c>
      <c r="AM140" s="368">
        <f t="shared" si="47"/>
        <v>37</v>
      </c>
      <c r="AN140" s="368">
        <f t="shared" si="47"/>
        <v>38</v>
      </c>
      <c r="AO140" s="368">
        <f t="shared" si="47"/>
        <v>39</v>
      </c>
      <c r="AP140" s="368">
        <f>AO140+1</f>
        <v>40</v>
      </c>
      <c r="AQ140" s="368">
        <f t="shared" si="47"/>
        <v>41</v>
      </c>
      <c r="AR140" s="368">
        <f t="shared" si="47"/>
        <v>42</v>
      </c>
      <c r="AS140" s="368">
        <f t="shared" si="47"/>
        <v>43</v>
      </c>
      <c r="AT140" s="368">
        <f t="shared" si="47"/>
        <v>44</v>
      </c>
      <c r="AU140" s="368">
        <f t="shared" si="47"/>
        <v>45</v>
      </c>
      <c r="AV140" s="368">
        <f t="shared" si="47"/>
        <v>46</v>
      </c>
      <c r="AW140" s="368">
        <f t="shared" si="47"/>
        <v>47</v>
      </c>
      <c r="AX140" s="368">
        <f t="shared" si="47"/>
        <v>48</v>
      </c>
      <c r="AY140" s="368">
        <f t="shared" si="47"/>
        <v>49</v>
      </c>
      <c r="AZ140" s="293"/>
      <c r="BA140" s="293"/>
      <c r="BB140" s="293"/>
      <c r="BC140" s="293"/>
      <c r="BD140" s="293"/>
      <c r="BE140" s="293"/>
      <c r="BF140" s="293"/>
      <c r="BG140" s="293"/>
      <c r="BH140" s="293"/>
      <c r="BI140" s="293"/>
      <c r="BJ140" s="293"/>
      <c r="BK140" s="293"/>
      <c r="BL140" s="293"/>
      <c r="BM140" s="293"/>
      <c r="BN140" s="293"/>
      <c r="BO140" s="293"/>
      <c r="BP140" s="293"/>
      <c r="BQ140" s="293"/>
      <c r="BR140" s="293"/>
      <c r="BS140" s="293"/>
    </row>
    <row r="141" spans="1:71" ht="15" x14ac:dyDescent="0.2">
      <c r="A141" s="295"/>
      <c r="B141" s="369">
        <f>AVERAGE(A140:B140)</f>
        <v>0</v>
      </c>
      <c r="C141" s="369">
        <f>AVERAGE(B140:C140)</f>
        <v>0.5</v>
      </c>
      <c r="D141" s="369">
        <f>AVERAGE(C140:D140)</f>
        <v>1.5</v>
      </c>
      <c r="E141" s="369">
        <f>AVERAGE(D140:E140)</f>
        <v>2.5</v>
      </c>
      <c r="F141" s="369">
        <f t="shared" ref="F141:AO141" si="49">AVERAGE(E140:F140)</f>
        <v>3.5</v>
      </c>
      <c r="G141" s="369">
        <f t="shared" si="49"/>
        <v>4.5</v>
      </c>
      <c r="H141" s="369">
        <f t="shared" si="49"/>
        <v>5.5</v>
      </c>
      <c r="I141" s="369">
        <f t="shared" si="49"/>
        <v>6.5</v>
      </c>
      <c r="J141" s="369">
        <f t="shared" si="49"/>
        <v>7.5</v>
      </c>
      <c r="K141" s="369">
        <f t="shared" si="49"/>
        <v>8.5</v>
      </c>
      <c r="L141" s="369">
        <f t="shared" si="49"/>
        <v>9.5</v>
      </c>
      <c r="M141" s="369">
        <f t="shared" si="49"/>
        <v>10.5</v>
      </c>
      <c r="N141" s="369">
        <f t="shared" si="49"/>
        <v>11.5</v>
      </c>
      <c r="O141" s="369">
        <f t="shared" si="49"/>
        <v>12.5</v>
      </c>
      <c r="P141" s="369">
        <f t="shared" si="49"/>
        <v>13.5</v>
      </c>
      <c r="Q141" s="369">
        <f t="shared" si="49"/>
        <v>14.5</v>
      </c>
      <c r="R141" s="369">
        <f t="shared" si="49"/>
        <v>15.5</v>
      </c>
      <c r="S141" s="369">
        <f t="shared" si="49"/>
        <v>16.5</v>
      </c>
      <c r="T141" s="369">
        <f t="shared" si="49"/>
        <v>17.5</v>
      </c>
      <c r="U141" s="369">
        <f t="shared" si="49"/>
        <v>18.5</v>
      </c>
      <c r="V141" s="369">
        <f t="shared" si="49"/>
        <v>19.5</v>
      </c>
      <c r="W141" s="369">
        <f t="shared" si="49"/>
        <v>20.5</v>
      </c>
      <c r="X141" s="369">
        <f t="shared" si="49"/>
        <v>21.5</v>
      </c>
      <c r="Y141" s="369">
        <f t="shared" si="49"/>
        <v>22.5</v>
      </c>
      <c r="Z141" s="369">
        <f t="shared" si="49"/>
        <v>23.5</v>
      </c>
      <c r="AA141" s="369">
        <f t="shared" si="49"/>
        <v>24.5</v>
      </c>
      <c r="AB141" s="369">
        <f t="shared" si="49"/>
        <v>25.5</v>
      </c>
      <c r="AC141" s="369">
        <f t="shared" si="49"/>
        <v>26.5</v>
      </c>
      <c r="AD141" s="369">
        <f t="shared" si="49"/>
        <v>27.5</v>
      </c>
      <c r="AE141" s="369">
        <f t="shared" si="49"/>
        <v>28.5</v>
      </c>
      <c r="AF141" s="369">
        <f t="shared" si="49"/>
        <v>29.5</v>
      </c>
      <c r="AG141" s="369">
        <f t="shared" si="49"/>
        <v>30.5</v>
      </c>
      <c r="AH141" s="369">
        <f t="shared" si="49"/>
        <v>31.5</v>
      </c>
      <c r="AI141" s="369">
        <f t="shared" si="49"/>
        <v>32.5</v>
      </c>
      <c r="AJ141" s="369">
        <f t="shared" si="49"/>
        <v>33.5</v>
      </c>
      <c r="AK141" s="369">
        <f t="shared" si="49"/>
        <v>34.5</v>
      </c>
      <c r="AL141" s="369">
        <f t="shared" si="49"/>
        <v>35.5</v>
      </c>
      <c r="AM141" s="369">
        <f t="shared" si="49"/>
        <v>36.5</v>
      </c>
      <c r="AN141" s="369">
        <f t="shared" si="49"/>
        <v>37.5</v>
      </c>
      <c r="AO141" s="369">
        <f t="shared" si="49"/>
        <v>38.5</v>
      </c>
      <c r="AP141" s="369">
        <f>AVERAGE(AO140:AP140)</f>
        <v>39.5</v>
      </c>
      <c r="AQ141" s="369">
        <f t="shared" ref="AQ141:AY141" si="50">AVERAGE(AP140:AQ140)</f>
        <v>40.5</v>
      </c>
      <c r="AR141" s="369">
        <f t="shared" si="50"/>
        <v>41.5</v>
      </c>
      <c r="AS141" s="369">
        <f t="shared" si="50"/>
        <v>42.5</v>
      </c>
      <c r="AT141" s="369">
        <f t="shared" si="50"/>
        <v>43.5</v>
      </c>
      <c r="AU141" s="369">
        <f t="shared" si="50"/>
        <v>44.5</v>
      </c>
      <c r="AV141" s="369">
        <f t="shared" si="50"/>
        <v>45.5</v>
      </c>
      <c r="AW141" s="369">
        <f t="shared" si="50"/>
        <v>46.5</v>
      </c>
      <c r="AX141" s="369">
        <f t="shared" si="50"/>
        <v>47.5</v>
      </c>
      <c r="AY141" s="369">
        <f t="shared" si="50"/>
        <v>48.5</v>
      </c>
      <c r="AZ141" s="293"/>
      <c r="BA141" s="293"/>
      <c r="BB141" s="293"/>
      <c r="BC141" s="293"/>
      <c r="BD141" s="293"/>
      <c r="BE141" s="293"/>
      <c r="BF141" s="293"/>
      <c r="BG141" s="293"/>
      <c r="BH141" s="293"/>
      <c r="BI141" s="293"/>
      <c r="BJ141" s="293"/>
      <c r="BK141" s="293"/>
      <c r="BL141" s="293"/>
      <c r="BM141" s="293"/>
      <c r="BN141" s="293"/>
      <c r="BO141" s="293"/>
      <c r="BP141" s="293"/>
      <c r="BQ141" s="293"/>
      <c r="BR141" s="293"/>
      <c r="BS141" s="293"/>
    </row>
    <row r="142" spans="1:71" ht="12.75" x14ac:dyDescent="0.2">
      <c r="A142" s="295"/>
      <c r="B142" s="293"/>
      <c r="C142" s="293"/>
      <c r="D142" s="293"/>
      <c r="E142" s="293"/>
      <c r="F142" s="293"/>
      <c r="G142" s="293"/>
      <c r="H142" s="293"/>
      <c r="I142" s="293"/>
      <c r="J142" s="293"/>
      <c r="K142" s="293"/>
      <c r="L142" s="293"/>
      <c r="M142" s="293"/>
      <c r="N142" s="293"/>
      <c r="O142" s="293"/>
      <c r="P142" s="293"/>
      <c r="Q142" s="293"/>
      <c r="R142" s="293"/>
      <c r="S142" s="293"/>
      <c r="T142" s="293"/>
      <c r="U142" s="293"/>
      <c r="V142" s="293"/>
      <c r="W142" s="293"/>
      <c r="X142" s="293"/>
      <c r="Y142" s="293"/>
      <c r="Z142" s="293"/>
      <c r="AA142" s="293"/>
      <c r="AB142" s="293"/>
      <c r="AC142" s="293"/>
      <c r="AD142" s="293"/>
      <c r="AE142" s="293"/>
      <c r="AF142" s="293"/>
      <c r="AG142" s="293"/>
      <c r="AH142" s="293"/>
      <c r="AI142" s="293"/>
      <c r="AJ142" s="293"/>
      <c r="AK142" s="293"/>
      <c r="AL142" s="293"/>
      <c r="AM142" s="293"/>
      <c r="AN142" s="293"/>
      <c r="AO142" s="293"/>
      <c r="AP142" s="293"/>
      <c r="AR142" s="293"/>
      <c r="AS142" s="293"/>
      <c r="AT142" s="293"/>
      <c r="AU142" s="293"/>
      <c r="AV142" s="293"/>
      <c r="AW142" s="293"/>
      <c r="AX142" s="293"/>
      <c r="AY142" s="293"/>
      <c r="AZ142" s="293"/>
      <c r="BA142" s="293"/>
      <c r="BB142" s="293"/>
      <c r="BC142" s="293"/>
      <c r="BD142" s="293"/>
      <c r="BE142" s="293"/>
      <c r="BF142" s="293"/>
      <c r="BG142" s="293"/>
      <c r="BH142" s="293"/>
      <c r="BI142" s="293"/>
      <c r="BJ142" s="293"/>
      <c r="BK142" s="293"/>
      <c r="BL142" s="293"/>
      <c r="BM142" s="293"/>
      <c r="BN142" s="293"/>
      <c r="BO142" s="293"/>
      <c r="BP142" s="293"/>
      <c r="BQ142" s="293"/>
      <c r="BR142" s="293"/>
      <c r="BS142" s="293"/>
    </row>
    <row r="143" spans="1:71" ht="12.75" x14ac:dyDescent="0.2">
      <c r="A143" s="295"/>
      <c r="B143" s="293"/>
      <c r="C143" s="293"/>
      <c r="D143" s="293"/>
      <c r="E143" s="293"/>
      <c r="F143" s="293"/>
      <c r="G143" s="293"/>
      <c r="H143" s="293"/>
      <c r="I143" s="293"/>
      <c r="J143" s="293"/>
      <c r="K143" s="293"/>
      <c r="L143" s="293"/>
      <c r="M143" s="293"/>
      <c r="N143" s="293"/>
      <c r="O143" s="293"/>
      <c r="P143" s="293"/>
      <c r="Q143" s="293"/>
      <c r="R143" s="293"/>
      <c r="S143" s="293"/>
      <c r="T143" s="293"/>
      <c r="U143" s="293"/>
      <c r="V143" s="293"/>
      <c r="W143" s="293"/>
      <c r="X143" s="293"/>
      <c r="Y143" s="293"/>
      <c r="Z143" s="293"/>
      <c r="AA143" s="293"/>
      <c r="AB143" s="293"/>
      <c r="AC143" s="293"/>
      <c r="AD143" s="293"/>
      <c r="AE143" s="293"/>
      <c r="AF143" s="293"/>
      <c r="AG143" s="293"/>
      <c r="AH143" s="293"/>
      <c r="AI143" s="293"/>
      <c r="AJ143" s="293"/>
      <c r="AK143" s="293"/>
      <c r="AL143" s="293"/>
      <c r="AM143" s="293"/>
      <c r="AN143" s="293"/>
      <c r="AO143" s="293"/>
      <c r="AP143" s="293"/>
      <c r="AQ143" s="293"/>
      <c r="AR143" s="293"/>
      <c r="AS143" s="293"/>
      <c r="AT143" s="293"/>
      <c r="AU143" s="293"/>
      <c r="AV143" s="293"/>
      <c r="AW143" s="293"/>
      <c r="AX143" s="293"/>
      <c r="AY143" s="293"/>
      <c r="AZ143" s="293"/>
      <c r="BA143" s="293"/>
      <c r="BB143" s="293"/>
      <c r="BC143" s="293"/>
      <c r="BD143" s="293"/>
      <c r="BE143" s="293"/>
      <c r="BF143" s="293"/>
      <c r="BG143" s="293"/>
      <c r="BH143" s="293"/>
      <c r="BI143" s="293"/>
      <c r="BJ143" s="293"/>
      <c r="BK143" s="293"/>
      <c r="BL143" s="293"/>
      <c r="BM143" s="293"/>
      <c r="BN143" s="293"/>
      <c r="BO143" s="293"/>
      <c r="BP143" s="293"/>
      <c r="BQ143" s="293"/>
      <c r="BR143" s="293"/>
      <c r="BS143" s="293"/>
    </row>
    <row r="144" spans="1:71" ht="12.75" x14ac:dyDescent="0.2">
      <c r="A144" s="295"/>
      <c r="B144" s="293"/>
      <c r="C144" s="293"/>
      <c r="D144" s="293"/>
      <c r="E144" s="293"/>
      <c r="F144" s="293"/>
      <c r="G144" s="293"/>
      <c r="H144" s="293"/>
      <c r="I144" s="293"/>
      <c r="J144" s="293"/>
      <c r="K144" s="293"/>
      <c r="L144" s="293"/>
      <c r="M144" s="293"/>
      <c r="N144" s="293"/>
      <c r="O144" s="293"/>
      <c r="P144" s="293"/>
      <c r="Q144" s="293"/>
      <c r="R144" s="293"/>
      <c r="S144" s="293"/>
      <c r="T144" s="293"/>
      <c r="U144" s="293"/>
      <c r="V144" s="293"/>
      <c r="W144" s="293"/>
      <c r="X144" s="293"/>
      <c r="Y144" s="293"/>
      <c r="Z144" s="293"/>
      <c r="AA144" s="293"/>
      <c r="AB144" s="293"/>
      <c r="AC144" s="293"/>
      <c r="AD144" s="293"/>
      <c r="AE144" s="293"/>
      <c r="AF144" s="293"/>
      <c r="AG144" s="293"/>
      <c r="AH144" s="293"/>
      <c r="AI144" s="293"/>
      <c r="AJ144" s="293"/>
      <c r="AK144" s="293"/>
      <c r="AL144" s="293"/>
      <c r="AM144" s="293"/>
      <c r="AN144" s="293"/>
      <c r="AO144" s="293"/>
      <c r="AP144" s="293"/>
      <c r="AQ144" s="293"/>
      <c r="AR144" s="293"/>
      <c r="AS144" s="293"/>
      <c r="AT144" s="293"/>
      <c r="AU144" s="293"/>
      <c r="AV144" s="293"/>
      <c r="AW144" s="293"/>
      <c r="AX144" s="293"/>
      <c r="AY144" s="293"/>
      <c r="AZ144" s="293"/>
      <c r="BA144" s="293"/>
      <c r="BB144" s="293"/>
      <c r="BC144" s="293"/>
      <c r="BD144" s="293"/>
      <c r="BE144" s="293"/>
      <c r="BF144" s="293"/>
      <c r="BG144" s="293"/>
      <c r="BH144" s="293"/>
      <c r="BI144" s="293"/>
      <c r="BJ144" s="293"/>
      <c r="BK144" s="293"/>
      <c r="BL144" s="293"/>
      <c r="BM144" s="293"/>
      <c r="BN144" s="293"/>
      <c r="BO144" s="293"/>
      <c r="BP144" s="293"/>
      <c r="BQ144" s="293"/>
      <c r="BR144" s="293"/>
      <c r="BS144" s="293"/>
    </row>
    <row r="145" spans="1:71" ht="12.75" x14ac:dyDescent="0.2">
      <c r="A145" s="295"/>
      <c r="B145" s="293"/>
      <c r="C145" s="293"/>
      <c r="D145" s="293"/>
      <c r="E145" s="293"/>
      <c r="F145" s="293"/>
      <c r="G145" s="293"/>
      <c r="H145" s="293"/>
      <c r="I145" s="293"/>
      <c r="J145" s="293"/>
      <c r="K145" s="293"/>
      <c r="L145" s="293"/>
      <c r="M145" s="293"/>
      <c r="N145" s="293"/>
      <c r="O145" s="293"/>
      <c r="P145" s="293"/>
      <c r="Q145" s="293"/>
      <c r="R145" s="293"/>
      <c r="S145" s="293"/>
      <c r="T145" s="293"/>
      <c r="U145" s="293"/>
      <c r="V145" s="293"/>
      <c r="W145" s="293"/>
      <c r="X145" s="293"/>
      <c r="Y145" s="293"/>
      <c r="Z145" s="293"/>
      <c r="AA145" s="293"/>
      <c r="AB145" s="293"/>
      <c r="AC145" s="293"/>
      <c r="AD145" s="293"/>
      <c r="AE145" s="293"/>
      <c r="AF145" s="293"/>
      <c r="AG145" s="293"/>
      <c r="AH145" s="293"/>
      <c r="AI145" s="293"/>
      <c r="AJ145" s="293"/>
      <c r="AK145" s="293"/>
      <c r="AL145" s="293"/>
      <c r="AM145" s="293"/>
      <c r="AN145" s="293"/>
      <c r="AO145" s="293"/>
      <c r="AP145" s="293"/>
      <c r="AQ145" s="293"/>
      <c r="AR145" s="293"/>
      <c r="AS145" s="293"/>
      <c r="AT145" s="293"/>
      <c r="AU145" s="293"/>
      <c r="AV145" s="293"/>
      <c r="AW145" s="293"/>
      <c r="AX145" s="293"/>
      <c r="AY145" s="293"/>
      <c r="AZ145" s="293"/>
      <c r="BA145" s="293"/>
      <c r="BB145" s="293"/>
      <c r="BC145" s="293"/>
      <c r="BD145" s="293"/>
      <c r="BE145" s="293"/>
      <c r="BF145" s="293"/>
      <c r="BG145" s="293"/>
      <c r="BH145" s="293"/>
      <c r="BI145" s="293"/>
      <c r="BJ145" s="293"/>
      <c r="BK145" s="293"/>
      <c r="BL145" s="293"/>
      <c r="BM145" s="293"/>
      <c r="BN145" s="293"/>
      <c r="BO145" s="293"/>
      <c r="BP145" s="293"/>
      <c r="BQ145" s="293"/>
      <c r="BR145" s="293"/>
      <c r="BS145" s="293"/>
    </row>
    <row r="146" spans="1:71" ht="12.75" x14ac:dyDescent="0.2">
      <c r="A146" s="295"/>
      <c r="B146" s="293"/>
      <c r="C146" s="293"/>
      <c r="D146" s="293"/>
      <c r="E146" s="293"/>
      <c r="F146" s="293"/>
      <c r="G146" s="293"/>
      <c r="H146" s="293"/>
      <c r="I146" s="293"/>
      <c r="J146" s="293"/>
      <c r="K146" s="293"/>
      <c r="L146" s="293"/>
      <c r="M146" s="293"/>
      <c r="N146" s="293"/>
      <c r="O146" s="293"/>
      <c r="P146" s="293"/>
      <c r="Q146" s="293"/>
      <c r="R146" s="293"/>
      <c r="S146" s="293"/>
      <c r="T146" s="293"/>
      <c r="U146" s="293"/>
      <c r="V146" s="293"/>
      <c r="W146" s="293"/>
      <c r="X146" s="293"/>
      <c r="Y146" s="293"/>
      <c r="Z146" s="293"/>
      <c r="AA146" s="293"/>
      <c r="AB146" s="293"/>
      <c r="AC146" s="293"/>
      <c r="AD146" s="293"/>
      <c r="AE146" s="293"/>
      <c r="AF146" s="293"/>
      <c r="AG146" s="293"/>
      <c r="AH146" s="293"/>
      <c r="AI146" s="293"/>
      <c r="AJ146" s="293"/>
      <c r="AK146" s="293"/>
      <c r="AL146" s="293"/>
      <c r="AM146" s="293"/>
      <c r="AN146" s="293"/>
      <c r="AO146" s="293"/>
      <c r="AP146" s="293"/>
      <c r="AQ146" s="293"/>
      <c r="AR146" s="293"/>
      <c r="AS146" s="293"/>
      <c r="AT146" s="293"/>
      <c r="AU146" s="293"/>
      <c r="AV146" s="293"/>
      <c r="AW146" s="293"/>
      <c r="AX146" s="293"/>
      <c r="AY146" s="293"/>
      <c r="AZ146" s="293"/>
      <c r="BA146" s="293"/>
      <c r="BB146" s="293"/>
      <c r="BC146" s="293"/>
      <c r="BD146" s="293"/>
      <c r="BE146" s="293"/>
      <c r="BF146" s="293"/>
      <c r="BG146" s="293"/>
      <c r="BH146" s="293"/>
      <c r="BI146" s="293"/>
      <c r="BJ146" s="293"/>
      <c r="BK146" s="293"/>
      <c r="BL146" s="293"/>
      <c r="BM146" s="293"/>
      <c r="BN146" s="293"/>
      <c r="BO146" s="293"/>
      <c r="BP146" s="293"/>
      <c r="BQ146" s="293"/>
      <c r="BR146" s="293"/>
      <c r="BS146" s="293"/>
    </row>
    <row r="147" spans="1:71" ht="12.75" x14ac:dyDescent="0.2">
      <c r="A147" s="295"/>
      <c r="B147" s="293"/>
      <c r="C147" s="293"/>
      <c r="D147" s="293"/>
      <c r="E147" s="293"/>
      <c r="F147" s="293"/>
      <c r="G147" s="293"/>
      <c r="H147" s="293"/>
      <c r="I147" s="293"/>
      <c r="J147" s="293"/>
      <c r="K147" s="293"/>
      <c r="L147" s="293"/>
      <c r="M147" s="293"/>
      <c r="N147" s="293"/>
      <c r="O147" s="293"/>
      <c r="P147" s="293"/>
      <c r="Q147" s="293"/>
      <c r="R147" s="293"/>
      <c r="S147" s="293"/>
      <c r="T147" s="293"/>
      <c r="U147" s="293"/>
      <c r="V147" s="293"/>
      <c r="W147" s="293"/>
      <c r="X147" s="293"/>
      <c r="Y147" s="293"/>
      <c r="Z147" s="293"/>
      <c r="AA147" s="293"/>
      <c r="AB147" s="293"/>
      <c r="AC147" s="293"/>
      <c r="AD147" s="293"/>
      <c r="AE147" s="293"/>
      <c r="AF147" s="293"/>
      <c r="AG147" s="293"/>
      <c r="AH147" s="293"/>
      <c r="AI147" s="293"/>
      <c r="AJ147" s="293"/>
      <c r="AK147" s="293"/>
      <c r="AL147" s="293"/>
      <c r="AM147" s="293"/>
      <c r="AN147" s="293"/>
      <c r="AO147" s="293"/>
      <c r="AP147" s="293"/>
      <c r="AQ147" s="293"/>
      <c r="AR147" s="293"/>
      <c r="AS147" s="293"/>
      <c r="AT147" s="293"/>
      <c r="AU147" s="293"/>
      <c r="AV147" s="293"/>
      <c r="AW147" s="293"/>
      <c r="AX147" s="293"/>
      <c r="AY147" s="293"/>
      <c r="AZ147" s="293"/>
      <c r="BA147" s="293"/>
      <c r="BB147" s="293"/>
      <c r="BC147" s="293"/>
      <c r="BD147" s="293"/>
      <c r="BE147" s="293"/>
      <c r="BF147" s="293"/>
      <c r="BG147" s="293"/>
      <c r="BH147" s="293"/>
      <c r="BI147" s="293"/>
      <c r="BJ147" s="293"/>
      <c r="BK147" s="293"/>
      <c r="BL147" s="293"/>
      <c r="BM147" s="293"/>
      <c r="BN147" s="293"/>
      <c r="BO147" s="293"/>
      <c r="BP147" s="293"/>
      <c r="BQ147" s="293"/>
      <c r="BR147" s="293"/>
      <c r="BS147" s="293"/>
    </row>
    <row r="148" spans="1:71" ht="12.75" x14ac:dyDescent="0.2">
      <c r="A148" s="295"/>
      <c r="B148" s="293"/>
      <c r="C148" s="293"/>
      <c r="D148" s="293"/>
      <c r="E148" s="293"/>
      <c r="F148" s="293"/>
      <c r="G148" s="293"/>
      <c r="H148" s="293"/>
      <c r="I148" s="293"/>
      <c r="J148" s="293"/>
      <c r="K148" s="293"/>
      <c r="L148" s="293"/>
      <c r="M148" s="293"/>
      <c r="N148" s="293"/>
      <c r="O148" s="293"/>
      <c r="P148" s="293"/>
      <c r="Q148" s="293"/>
      <c r="R148" s="293"/>
      <c r="S148" s="293"/>
      <c r="T148" s="293"/>
      <c r="U148" s="293"/>
      <c r="V148" s="293"/>
      <c r="W148" s="293"/>
      <c r="X148" s="293"/>
      <c r="Y148" s="293"/>
      <c r="Z148" s="293"/>
      <c r="AA148" s="293"/>
      <c r="AB148" s="293"/>
      <c r="AC148" s="293"/>
      <c r="AD148" s="293"/>
      <c r="AE148" s="293"/>
      <c r="AF148" s="293"/>
      <c r="AG148" s="293"/>
      <c r="AH148" s="293"/>
      <c r="AI148" s="293"/>
      <c r="AJ148" s="293"/>
      <c r="AK148" s="293"/>
      <c r="AL148" s="293"/>
      <c r="AM148" s="293"/>
      <c r="AN148" s="293"/>
      <c r="AO148" s="293"/>
      <c r="AP148" s="293"/>
      <c r="AQ148" s="293"/>
      <c r="AR148" s="293"/>
      <c r="AS148" s="293"/>
      <c r="AT148" s="293"/>
      <c r="AU148" s="293"/>
      <c r="AV148" s="293"/>
      <c r="AW148" s="293"/>
      <c r="AX148" s="293"/>
      <c r="AY148" s="293"/>
      <c r="AZ148" s="293"/>
      <c r="BA148" s="293"/>
      <c r="BB148" s="293"/>
      <c r="BC148" s="293"/>
      <c r="BD148" s="293"/>
      <c r="BE148" s="293"/>
      <c r="BF148" s="293"/>
      <c r="BG148" s="293"/>
      <c r="BH148" s="293"/>
      <c r="BI148" s="293"/>
      <c r="BJ148" s="293"/>
      <c r="BK148" s="293"/>
      <c r="BL148" s="293"/>
      <c r="BM148" s="293"/>
      <c r="BN148" s="293"/>
      <c r="BO148" s="293"/>
      <c r="BP148" s="293"/>
      <c r="BQ148" s="293"/>
      <c r="BR148" s="293"/>
      <c r="BS148" s="293"/>
    </row>
    <row r="149" spans="1:71" ht="12.75" x14ac:dyDescent="0.2">
      <c r="A149" s="295"/>
      <c r="B149" s="293"/>
      <c r="C149" s="293"/>
      <c r="D149" s="293"/>
      <c r="E149" s="293"/>
      <c r="F149" s="293"/>
      <c r="G149" s="293"/>
      <c r="H149" s="293"/>
      <c r="I149" s="293"/>
      <c r="J149" s="293"/>
      <c r="K149" s="293"/>
      <c r="L149" s="293"/>
      <c r="M149" s="293"/>
      <c r="N149" s="293"/>
      <c r="O149" s="293"/>
      <c r="P149" s="293"/>
      <c r="Q149" s="293"/>
      <c r="R149" s="293"/>
      <c r="S149" s="293"/>
      <c r="T149" s="293"/>
      <c r="U149" s="293"/>
      <c r="V149" s="293"/>
      <c r="W149" s="293"/>
      <c r="X149" s="293"/>
      <c r="Y149" s="293"/>
      <c r="Z149" s="293"/>
      <c r="AA149" s="293"/>
      <c r="AB149" s="293"/>
      <c r="AC149" s="293"/>
      <c r="AD149" s="293"/>
      <c r="AE149" s="293"/>
      <c r="AF149" s="293"/>
      <c r="AG149" s="293"/>
      <c r="AH149" s="293"/>
      <c r="AI149" s="293"/>
      <c r="AJ149" s="293"/>
      <c r="AK149" s="293"/>
      <c r="AL149" s="293"/>
      <c r="AM149" s="293"/>
      <c r="AN149" s="293"/>
      <c r="AO149" s="293"/>
      <c r="AP149" s="293"/>
      <c r="AQ149" s="293"/>
      <c r="AR149" s="293"/>
      <c r="AS149" s="293"/>
      <c r="AT149" s="293"/>
      <c r="AU149" s="293"/>
      <c r="AV149" s="293"/>
      <c r="AW149" s="293"/>
      <c r="AX149" s="293"/>
      <c r="AY149" s="293"/>
      <c r="AZ149" s="293"/>
      <c r="BA149" s="293"/>
      <c r="BB149" s="293"/>
      <c r="BC149" s="293"/>
      <c r="BD149" s="293"/>
      <c r="BE149" s="293"/>
      <c r="BF149" s="293"/>
      <c r="BG149" s="293"/>
      <c r="BH149" s="293"/>
      <c r="BI149" s="293"/>
      <c r="BJ149" s="293"/>
      <c r="BK149" s="293"/>
      <c r="BL149" s="293"/>
      <c r="BM149" s="293"/>
      <c r="BN149" s="293"/>
      <c r="BO149" s="293"/>
      <c r="BP149" s="293"/>
      <c r="BQ149" s="293"/>
      <c r="BR149" s="293"/>
      <c r="BS149" s="293"/>
    </row>
    <row r="150" spans="1:71" ht="12.75" x14ac:dyDescent="0.2">
      <c r="A150" s="295"/>
      <c r="B150" s="293"/>
      <c r="C150" s="293"/>
      <c r="D150" s="293"/>
      <c r="E150" s="293"/>
      <c r="F150" s="293"/>
      <c r="G150" s="293"/>
      <c r="H150" s="293"/>
      <c r="I150" s="293"/>
      <c r="J150" s="293"/>
      <c r="K150" s="293"/>
      <c r="L150" s="293"/>
      <c r="M150" s="293"/>
      <c r="N150" s="293"/>
      <c r="O150" s="293"/>
      <c r="P150" s="293"/>
      <c r="Q150" s="293"/>
      <c r="R150" s="293"/>
      <c r="S150" s="293"/>
      <c r="T150" s="293"/>
      <c r="U150" s="293"/>
      <c r="V150" s="293"/>
      <c r="W150" s="293"/>
      <c r="X150" s="293"/>
      <c r="Y150" s="293"/>
      <c r="Z150" s="293"/>
      <c r="AA150" s="293"/>
      <c r="AB150" s="293"/>
      <c r="AC150" s="293"/>
      <c r="AD150" s="293"/>
      <c r="AE150" s="293"/>
      <c r="AF150" s="293"/>
      <c r="AG150" s="293"/>
      <c r="AH150" s="293"/>
      <c r="AI150" s="293"/>
      <c r="AJ150" s="293"/>
      <c r="AK150" s="293"/>
      <c r="AL150" s="293"/>
      <c r="AM150" s="293"/>
      <c r="AN150" s="293"/>
      <c r="AO150" s="293"/>
      <c r="AP150" s="293"/>
      <c r="AQ150" s="293"/>
      <c r="AR150" s="293"/>
      <c r="AS150" s="293"/>
      <c r="AT150" s="293"/>
      <c r="AU150" s="293"/>
      <c r="AV150" s="293"/>
      <c r="AW150" s="293"/>
      <c r="AX150" s="293"/>
      <c r="AY150" s="293"/>
      <c r="AZ150" s="293"/>
      <c r="BA150" s="293"/>
      <c r="BB150" s="293"/>
      <c r="BC150" s="293"/>
      <c r="BD150" s="293"/>
      <c r="BE150" s="293"/>
      <c r="BF150" s="293"/>
      <c r="BG150" s="293"/>
      <c r="BH150" s="293"/>
      <c r="BI150" s="293"/>
      <c r="BJ150" s="293"/>
      <c r="BK150" s="293"/>
      <c r="BL150" s="293"/>
      <c r="BM150" s="293"/>
      <c r="BN150" s="293"/>
      <c r="BO150" s="293"/>
      <c r="BP150" s="293"/>
      <c r="BQ150" s="293"/>
      <c r="BR150" s="293"/>
      <c r="BS150" s="293"/>
    </row>
    <row r="151" spans="1:71" ht="12.75" x14ac:dyDescent="0.2">
      <c r="A151" s="295"/>
      <c r="B151" s="293"/>
      <c r="C151" s="293"/>
      <c r="D151" s="293"/>
      <c r="E151" s="293"/>
      <c r="F151" s="293"/>
      <c r="G151" s="293"/>
      <c r="H151" s="293"/>
      <c r="I151" s="293"/>
      <c r="J151" s="293"/>
      <c r="K151" s="293"/>
      <c r="L151" s="293"/>
      <c r="M151" s="293"/>
      <c r="N151" s="293"/>
      <c r="O151" s="293"/>
      <c r="P151" s="293"/>
      <c r="Q151" s="293"/>
      <c r="R151" s="293"/>
      <c r="S151" s="293"/>
      <c r="T151" s="293"/>
      <c r="U151" s="293"/>
      <c r="V151" s="293"/>
      <c r="W151" s="293"/>
      <c r="X151" s="293"/>
      <c r="Y151" s="293"/>
      <c r="Z151" s="293"/>
      <c r="AA151" s="293"/>
      <c r="AB151" s="293"/>
      <c r="AC151" s="293"/>
      <c r="AD151" s="293"/>
      <c r="AE151" s="293"/>
      <c r="AF151" s="293"/>
      <c r="AG151" s="293"/>
      <c r="AH151" s="293"/>
      <c r="AI151" s="293"/>
      <c r="AJ151" s="293"/>
      <c r="AK151" s="293"/>
      <c r="AL151" s="293"/>
      <c r="AM151" s="293"/>
      <c r="AN151" s="293"/>
      <c r="AO151" s="293"/>
      <c r="AP151" s="293"/>
      <c r="AQ151" s="293"/>
      <c r="AR151" s="293"/>
      <c r="AS151" s="293"/>
      <c r="AT151" s="293"/>
      <c r="AU151" s="293"/>
      <c r="AV151" s="293"/>
      <c r="AW151" s="293"/>
      <c r="AX151" s="293"/>
      <c r="AY151" s="293"/>
      <c r="AZ151" s="293"/>
      <c r="BA151" s="293"/>
      <c r="BB151" s="293"/>
      <c r="BC151" s="293"/>
      <c r="BD151" s="293"/>
      <c r="BE151" s="293"/>
      <c r="BF151" s="293"/>
      <c r="BG151" s="293"/>
      <c r="BH151" s="293"/>
      <c r="BI151" s="293"/>
      <c r="BJ151" s="293"/>
      <c r="BK151" s="293"/>
      <c r="BL151" s="293"/>
      <c r="BM151" s="293"/>
      <c r="BN151" s="293"/>
      <c r="BO151" s="293"/>
      <c r="BP151" s="293"/>
      <c r="BQ151" s="293"/>
      <c r="BR151" s="293"/>
      <c r="BS151" s="293"/>
    </row>
    <row r="152" spans="1:71" ht="12.75" x14ac:dyDescent="0.2">
      <c r="A152" s="295"/>
      <c r="B152" s="293"/>
      <c r="C152" s="293"/>
      <c r="D152" s="293"/>
      <c r="E152" s="293"/>
      <c r="F152" s="293"/>
      <c r="G152" s="293"/>
      <c r="H152" s="293"/>
      <c r="I152" s="293"/>
      <c r="J152" s="293"/>
      <c r="K152" s="293"/>
      <c r="L152" s="293"/>
      <c r="M152" s="293"/>
      <c r="N152" s="293"/>
      <c r="O152" s="293"/>
      <c r="P152" s="293"/>
      <c r="Q152" s="293"/>
      <c r="R152" s="293"/>
      <c r="S152" s="293"/>
      <c r="T152" s="293"/>
      <c r="U152" s="293"/>
      <c r="V152" s="293"/>
      <c r="W152" s="293"/>
      <c r="X152" s="293"/>
      <c r="Y152" s="293"/>
      <c r="Z152" s="293"/>
      <c r="AA152" s="293"/>
      <c r="AB152" s="293"/>
      <c r="AC152" s="293"/>
      <c r="AD152" s="293"/>
      <c r="AE152" s="293"/>
      <c r="AF152" s="293"/>
      <c r="AG152" s="293"/>
      <c r="AH152" s="293"/>
      <c r="AI152" s="293"/>
      <c r="AJ152" s="293"/>
      <c r="AK152" s="293"/>
      <c r="AL152" s="293"/>
      <c r="AM152" s="293"/>
      <c r="AN152" s="293"/>
      <c r="AO152" s="293"/>
      <c r="AP152" s="293"/>
      <c r="AQ152" s="293"/>
      <c r="AR152" s="293"/>
      <c r="AS152" s="293"/>
      <c r="AT152" s="293"/>
      <c r="AU152" s="293"/>
      <c r="AV152" s="293"/>
      <c r="AW152" s="293"/>
      <c r="AX152" s="293"/>
      <c r="AY152" s="293"/>
      <c r="AZ152" s="293"/>
      <c r="BA152" s="293"/>
      <c r="BB152" s="293"/>
      <c r="BC152" s="293"/>
      <c r="BD152" s="293"/>
      <c r="BE152" s="293"/>
      <c r="BF152" s="293"/>
      <c r="BG152" s="293"/>
      <c r="BH152" s="293"/>
      <c r="BI152" s="293"/>
      <c r="BJ152" s="293"/>
      <c r="BK152" s="293"/>
      <c r="BL152" s="293"/>
      <c r="BM152" s="293"/>
      <c r="BN152" s="293"/>
      <c r="BO152" s="293"/>
      <c r="BP152" s="293"/>
      <c r="BQ152" s="293"/>
      <c r="BR152" s="293"/>
      <c r="BS152" s="293"/>
    </row>
    <row r="153" spans="1:71" ht="12.75" x14ac:dyDescent="0.2">
      <c r="A153" s="295"/>
      <c r="B153" s="293"/>
      <c r="C153" s="293"/>
      <c r="D153" s="293"/>
      <c r="E153" s="293"/>
      <c r="F153" s="293"/>
      <c r="G153" s="293"/>
      <c r="H153" s="293"/>
      <c r="I153" s="293"/>
      <c r="J153" s="293"/>
      <c r="K153" s="293"/>
      <c r="L153" s="293"/>
      <c r="M153" s="293"/>
      <c r="N153" s="293"/>
      <c r="O153" s="293"/>
      <c r="P153" s="293"/>
      <c r="Q153" s="293"/>
      <c r="R153" s="293"/>
      <c r="S153" s="293"/>
      <c r="T153" s="293"/>
      <c r="U153" s="293"/>
      <c r="V153" s="293"/>
      <c r="W153" s="293"/>
      <c r="X153" s="293"/>
      <c r="Y153" s="293"/>
      <c r="Z153" s="293"/>
      <c r="AA153" s="293"/>
      <c r="AB153" s="293"/>
      <c r="AC153" s="293"/>
      <c r="AD153" s="293"/>
      <c r="AE153" s="293"/>
      <c r="AF153" s="293"/>
      <c r="AG153" s="293"/>
      <c r="AH153" s="293"/>
      <c r="AI153" s="293"/>
      <c r="AJ153" s="293"/>
      <c r="AK153" s="293"/>
      <c r="AL153" s="293"/>
      <c r="AM153" s="293"/>
      <c r="AN153" s="293"/>
      <c r="AO153" s="293"/>
      <c r="AP153" s="293"/>
      <c r="AQ153" s="293"/>
      <c r="AR153" s="293"/>
      <c r="AS153" s="293"/>
      <c r="AT153" s="293"/>
      <c r="AU153" s="293"/>
      <c r="AV153" s="293"/>
      <c r="AW153" s="293"/>
      <c r="AX153" s="293"/>
      <c r="AY153" s="293"/>
      <c r="AZ153" s="293"/>
      <c r="BA153" s="293"/>
      <c r="BB153" s="293"/>
      <c r="BC153" s="293"/>
      <c r="BD153" s="293"/>
      <c r="BE153" s="293"/>
      <c r="BF153" s="293"/>
      <c r="BG153" s="293"/>
      <c r="BH153" s="293"/>
      <c r="BI153" s="293"/>
      <c r="BJ153" s="293"/>
      <c r="BK153" s="293"/>
      <c r="BL153" s="293"/>
      <c r="BM153" s="293"/>
      <c r="BN153" s="293"/>
      <c r="BO153" s="293"/>
      <c r="BP153" s="293"/>
      <c r="BQ153" s="293"/>
      <c r="BR153" s="293"/>
      <c r="BS153" s="293"/>
    </row>
    <row r="154" spans="1:71" ht="12.75" x14ac:dyDescent="0.2">
      <c r="A154" s="295"/>
      <c r="B154" s="293"/>
      <c r="C154" s="293"/>
      <c r="D154" s="293"/>
      <c r="E154" s="293"/>
      <c r="F154" s="293"/>
      <c r="G154" s="293"/>
      <c r="H154" s="293"/>
      <c r="I154" s="293"/>
      <c r="J154" s="293"/>
      <c r="K154" s="293"/>
      <c r="L154" s="293"/>
      <c r="M154" s="293"/>
      <c r="N154" s="293"/>
      <c r="O154" s="293"/>
      <c r="P154" s="293"/>
      <c r="Q154" s="293"/>
      <c r="R154" s="293"/>
      <c r="S154" s="293"/>
      <c r="T154" s="293"/>
      <c r="U154" s="293"/>
      <c r="V154" s="293"/>
      <c r="W154" s="293"/>
      <c r="X154" s="293"/>
      <c r="Y154" s="293"/>
      <c r="Z154" s="293"/>
      <c r="AA154" s="293"/>
      <c r="AB154" s="293"/>
      <c r="AC154" s="293"/>
      <c r="AD154" s="293"/>
      <c r="AE154" s="293"/>
      <c r="AF154" s="293"/>
      <c r="AG154" s="293"/>
      <c r="AH154" s="293"/>
      <c r="AI154" s="293"/>
      <c r="AJ154" s="293"/>
      <c r="AK154" s="293"/>
      <c r="AL154" s="293"/>
      <c r="AM154" s="293"/>
      <c r="AN154" s="293"/>
      <c r="AO154" s="293"/>
      <c r="AP154" s="293"/>
      <c r="AQ154" s="293"/>
      <c r="AR154" s="293"/>
      <c r="AS154" s="293"/>
      <c r="AT154" s="293"/>
      <c r="AU154" s="293"/>
      <c r="AV154" s="293"/>
      <c r="AW154" s="293"/>
      <c r="AX154" s="293"/>
      <c r="AY154" s="293"/>
      <c r="AZ154" s="293"/>
      <c r="BA154" s="293"/>
      <c r="BB154" s="293"/>
      <c r="BC154" s="293"/>
      <c r="BD154" s="293"/>
      <c r="BE154" s="293"/>
      <c r="BF154" s="293"/>
      <c r="BG154" s="293"/>
      <c r="BH154" s="293"/>
      <c r="BI154" s="293"/>
      <c r="BJ154" s="293"/>
      <c r="BK154" s="293"/>
      <c r="BL154" s="293"/>
      <c r="BM154" s="293"/>
      <c r="BN154" s="293"/>
      <c r="BO154" s="293"/>
      <c r="BP154" s="293"/>
      <c r="BQ154" s="293"/>
      <c r="BR154" s="293"/>
      <c r="BS154" s="293"/>
    </row>
    <row r="155" spans="1:71" ht="12.75" x14ac:dyDescent="0.2">
      <c r="A155" s="295"/>
      <c r="B155" s="293"/>
      <c r="C155" s="293"/>
      <c r="D155" s="293"/>
      <c r="E155" s="293"/>
      <c r="F155" s="293"/>
      <c r="G155" s="293"/>
      <c r="H155" s="293"/>
      <c r="I155" s="293"/>
      <c r="J155" s="293"/>
      <c r="K155" s="293"/>
      <c r="L155" s="293"/>
      <c r="M155" s="293"/>
      <c r="N155" s="293"/>
      <c r="O155" s="293"/>
      <c r="P155" s="293"/>
      <c r="Q155" s="293"/>
      <c r="R155" s="293"/>
      <c r="S155" s="293"/>
      <c r="T155" s="293"/>
      <c r="U155" s="293"/>
      <c r="V155" s="293"/>
      <c r="W155" s="293"/>
      <c r="X155" s="293"/>
      <c r="Y155" s="293"/>
      <c r="Z155" s="293"/>
      <c r="AA155" s="293"/>
      <c r="AB155" s="293"/>
      <c r="AC155" s="293"/>
      <c r="AD155" s="293"/>
      <c r="AE155" s="293"/>
      <c r="AF155" s="293"/>
      <c r="AG155" s="293"/>
      <c r="AH155" s="293"/>
      <c r="AI155" s="293"/>
      <c r="AJ155" s="293"/>
      <c r="AK155" s="293"/>
      <c r="AL155" s="293"/>
      <c r="AM155" s="293"/>
      <c r="AN155" s="293"/>
      <c r="AO155" s="293"/>
      <c r="AP155" s="293"/>
      <c r="AQ155" s="293"/>
      <c r="AR155" s="293"/>
      <c r="AS155" s="293"/>
      <c r="AT155" s="293"/>
      <c r="AU155" s="293"/>
      <c r="AV155" s="293"/>
      <c r="AW155" s="293"/>
      <c r="AX155" s="293"/>
      <c r="AY155" s="293"/>
      <c r="AZ155" s="293"/>
      <c r="BA155" s="293"/>
      <c r="BB155" s="293"/>
      <c r="BC155" s="293"/>
      <c r="BD155" s="293"/>
      <c r="BE155" s="293"/>
      <c r="BF155" s="293"/>
      <c r="BG155" s="293"/>
      <c r="BH155" s="293"/>
      <c r="BI155" s="293"/>
      <c r="BJ155" s="293"/>
      <c r="BK155" s="293"/>
      <c r="BL155" s="293"/>
      <c r="BM155" s="293"/>
      <c r="BN155" s="293"/>
      <c r="BO155" s="293"/>
      <c r="BP155" s="293"/>
      <c r="BQ155" s="293"/>
      <c r="BR155" s="293"/>
      <c r="BS155" s="293"/>
    </row>
    <row r="156" spans="1:71" ht="12.75" x14ac:dyDescent="0.2">
      <c r="A156" s="294"/>
      <c r="B156" s="291"/>
      <c r="C156" s="291"/>
      <c r="D156" s="291"/>
      <c r="E156" s="291"/>
      <c r="F156" s="291"/>
      <c r="G156" s="291"/>
      <c r="H156" s="291"/>
      <c r="I156" s="291"/>
      <c r="J156" s="291"/>
      <c r="K156" s="291"/>
      <c r="L156" s="291"/>
      <c r="M156" s="291"/>
      <c r="N156" s="291"/>
      <c r="O156" s="291"/>
      <c r="P156" s="291"/>
      <c r="Q156" s="291"/>
      <c r="R156" s="291"/>
      <c r="S156" s="291"/>
      <c r="T156" s="291"/>
      <c r="U156" s="291"/>
      <c r="V156" s="291"/>
      <c r="W156" s="291"/>
      <c r="X156" s="291"/>
      <c r="Y156" s="291"/>
      <c r="Z156" s="291"/>
      <c r="AA156" s="291"/>
      <c r="AB156" s="291"/>
      <c r="AC156" s="291"/>
      <c r="AD156" s="291"/>
      <c r="AE156" s="291"/>
      <c r="AF156" s="291"/>
      <c r="AG156" s="291"/>
      <c r="AH156" s="291"/>
      <c r="AI156" s="291"/>
      <c r="AJ156" s="291"/>
      <c r="AK156" s="291"/>
      <c r="AL156" s="291"/>
      <c r="AM156" s="291"/>
      <c r="AN156" s="291"/>
      <c r="AO156" s="291"/>
      <c r="AP156" s="291"/>
      <c r="AQ156" s="292"/>
      <c r="AR156" s="292"/>
      <c r="AS156" s="292"/>
      <c r="AT156" s="291"/>
      <c r="AU156" s="291"/>
      <c r="AV156" s="291"/>
      <c r="AW156" s="291"/>
      <c r="AX156" s="291"/>
      <c r="AY156" s="291"/>
      <c r="AZ156" s="291"/>
      <c r="BA156" s="291"/>
      <c r="BB156" s="291"/>
      <c r="BC156" s="291"/>
      <c r="BD156" s="291"/>
      <c r="BE156" s="291"/>
      <c r="BF156" s="291"/>
      <c r="BG156" s="291"/>
      <c r="BH156" s="291"/>
      <c r="BI156" s="291"/>
      <c r="BJ156" s="291"/>
      <c r="BK156" s="291"/>
      <c r="BL156" s="291"/>
      <c r="BM156" s="291"/>
      <c r="BN156" s="291"/>
      <c r="BO156" s="291"/>
      <c r="BP156" s="291"/>
      <c r="BQ156" s="291"/>
      <c r="BR156" s="291"/>
      <c r="BS156" s="291"/>
    </row>
    <row r="157" spans="1:71" ht="12.75" x14ac:dyDescent="0.2">
      <c r="A157" s="294"/>
      <c r="B157" s="291"/>
      <c r="C157" s="291"/>
      <c r="D157" s="291"/>
      <c r="E157" s="291"/>
      <c r="F157" s="291"/>
      <c r="G157" s="291"/>
      <c r="H157" s="291"/>
      <c r="I157" s="291"/>
      <c r="J157" s="291"/>
      <c r="K157" s="291"/>
      <c r="L157" s="291"/>
      <c r="M157" s="291"/>
      <c r="N157" s="291"/>
      <c r="O157" s="291"/>
      <c r="P157" s="291"/>
      <c r="Q157" s="291"/>
      <c r="R157" s="291"/>
      <c r="S157" s="291"/>
      <c r="T157" s="291"/>
      <c r="U157" s="291"/>
      <c r="V157" s="291"/>
      <c r="W157" s="291"/>
      <c r="X157" s="291"/>
      <c r="Y157" s="291"/>
      <c r="Z157" s="291"/>
      <c r="AA157" s="291"/>
      <c r="AB157" s="291"/>
      <c r="AC157" s="291"/>
      <c r="AD157" s="291"/>
      <c r="AE157" s="291"/>
      <c r="AF157" s="291"/>
      <c r="AG157" s="291"/>
      <c r="AH157" s="291"/>
      <c r="AI157" s="291"/>
      <c r="AJ157" s="291"/>
      <c r="AK157" s="291"/>
      <c r="AL157" s="291"/>
      <c r="AM157" s="291"/>
      <c r="AN157" s="291"/>
      <c r="AO157" s="291"/>
      <c r="AP157" s="291"/>
      <c r="AQ157" s="292"/>
      <c r="AR157" s="292"/>
      <c r="AS157" s="292"/>
      <c r="AT157" s="291"/>
      <c r="AU157" s="291"/>
      <c r="AV157" s="291"/>
      <c r="AW157" s="291"/>
      <c r="AX157" s="291"/>
      <c r="AY157" s="291"/>
      <c r="AZ157" s="291"/>
      <c r="BA157" s="291"/>
      <c r="BB157" s="291"/>
      <c r="BC157" s="291"/>
      <c r="BD157" s="291"/>
      <c r="BE157" s="291"/>
      <c r="BF157" s="291"/>
      <c r="BG157" s="291"/>
      <c r="BH157" s="291"/>
      <c r="BI157" s="291"/>
      <c r="BJ157" s="291"/>
      <c r="BK157" s="291"/>
      <c r="BL157" s="291"/>
      <c r="BM157" s="291"/>
      <c r="BN157" s="291"/>
      <c r="BO157" s="291"/>
      <c r="BP157" s="291"/>
      <c r="BQ157" s="291"/>
      <c r="BR157" s="291"/>
      <c r="BS157" s="291"/>
    </row>
    <row r="158" spans="1:71" ht="12.75" x14ac:dyDescent="0.2">
      <c r="A158" s="294"/>
      <c r="B158" s="291"/>
      <c r="C158" s="291"/>
      <c r="D158" s="291"/>
      <c r="E158" s="291"/>
      <c r="F158" s="291"/>
      <c r="G158" s="291"/>
      <c r="H158" s="291"/>
      <c r="I158" s="291"/>
      <c r="J158" s="291"/>
      <c r="K158" s="291"/>
      <c r="L158" s="291"/>
      <c r="M158" s="291"/>
      <c r="N158" s="291"/>
      <c r="O158" s="291"/>
      <c r="P158" s="291"/>
      <c r="Q158" s="291"/>
      <c r="R158" s="291"/>
      <c r="S158" s="291"/>
      <c r="T158" s="291"/>
      <c r="U158" s="291"/>
      <c r="V158" s="291"/>
      <c r="W158" s="291"/>
      <c r="X158" s="291"/>
      <c r="Y158" s="291"/>
      <c r="Z158" s="291"/>
      <c r="AA158" s="291"/>
      <c r="AB158" s="291"/>
      <c r="AC158" s="291"/>
      <c r="AD158" s="291"/>
      <c r="AE158" s="291"/>
      <c r="AF158" s="291"/>
      <c r="AG158" s="291"/>
      <c r="AH158" s="291"/>
      <c r="AI158" s="291"/>
      <c r="AJ158" s="291"/>
      <c r="AK158" s="291"/>
      <c r="AL158" s="291"/>
      <c r="AM158" s="291"/>
      <c r="AN158" s="291"/>
      <c r="AO158" s="291"/>
      <c r="AP158" s="291"/>
      <c r="AQ158" s="292"/>
      <c r="AR158" s="292"/>
      <c r="AS158" s="292"/>
      <c r="AT158" s="291"/>
      <c r="AU158" s="291"/>
      <c r="AV158" s="291"/>
      <c r="AW158" s="291"/>
      <c r="AX158" s="291"/>
      <c r="AY158" s="291"/>
      <c r="AZ158" s="291"/>
      <c r="BA158" s="291"/>
      <c r="BB158" s="291"/>
      <c r="BC158" s="291"/>
      <c r="BD158" s="291"/>
      <c r="BE158" s="291"/>
      <c r="BF158" s="291"/>
      <c r="BG158" s="291"/>
      <c r="BH158" s="291"/>
      <c r="BI158" s="291"/>
      <c r="BJ158" s="291"/>
      <c r="BK158" s="291"/>
      <c r="BL158" s="291"/>
      <c r="BM158" s="291"/>
      <c r="BN158" s="291"/>
      <c r="BO158" s="291"/>
      <c r="BP158" s="291"/>
      <c r="BQ158" s="291"/>
      <c r="BR158" s="291"/>
      <c r="BS158" s="291"/>
    </row>
    <row r="159" spans="1:71" ht="12.75" x14ac:dyDescent="0.2">
      <c r="A159" s="294"/>
      <c r="B159" s="291"/>
      <c r="C159" s="291"/>
      <c r="D159" s="291"/>
      <c r="E159" s="291"/>
      <c r="F159" s="291"/>
      <c r="G159" s="291"/>
      <c r="H159" s="291"/>
      <c r="I159" s="291"/>
      <c r="J159" s="291"/>
      <c r="K159" s="291"/>
      <c r="L159" s="291"/>
      <c r="M159" s="291"/>
      <c r="N159" s="291"/>
      <c r="O159" s="291"/>
      <c r="P159" s="291"/>
      <c r="Q159" s="291"/>
      <c r="R159" s="291"/>
      <c r="S159" s="291"/>
      <c r="T159" s="291"/>
      <c r="U159" s="291"/>
      <c r="V159" s="291"/>
      <c r="W159" s="291"/>
      <c r="X159" s="291"/>
      <c r="Y159" s="291"/>
      <c r="Z159" s="291"/>
      <c r="AA159" s="291"/>
      <c r="AB159" s="291"/>
      <c r="AC159" s="291"/>
      <c r="AD159" s="291"/>
      <c r="AE159" s="291"/>
      <c r="AF159" s="291"/>
      <c r="AG159" s="291"/>
      <c r="AH159" s="291"/>
      <c r="AI159" s="291"/>
      <c r="AJ159" s="291"/>
      <c r="AK159" s="291"/>
      <c r="AL159" s="291"/>
      <c r="AM159" s="291"/>
      <c r="AN159" s="291"/>
      <c r="AO159" s="291"/>
      <c r="AP159" s="291"/>
      <c r="AQ159" s="292"/>
      <c r="AR159" s="292"/>
      <c r="AS159" s="292"/>
      <c r="AT159" s="291"/>
      <c r="AU159" s="291"/>
      <c r="AV159" s="291"/>
      <c r="AW159" s="291"/>
      <c r="AX159" s="291"/>
      <c r="AY159" s="291"/>
      <c r="AZ159" s="291"/>
      <c r="BA159" s="291"/>
      <c r="BB159" s="291"/>
      <c r="BC159" s="291"/>
      <c r="BD159" s="291"/>
      <c r="BE159" s="291"/>
      <c r="BF159" s="291"/>
      <c r="BG159" s="291"/>
      <c r="BH159" s="291"/>
      <c r="BI159" s="291"/>
      <c r="BJ159" s="291"/>
      <c r="BK159" s="291"/>
      <c r="BL159" s="291"/>
      <c r="BM159" s="291"/>
      <c r="BN159" s="291"/>
      <c r="BO159" s="291"/>
      <c r="BP159" s="291"/>
      <c r="BQ159" s="291"/>
      <c r="BR159" s="291"/>
      <c r="BS159" s="291"/>
    </row>
    <row r="160" spans="1:71" ht="12.75" x14ac:dyDescent="0.2">
      <c r="A160" s="294"/>
      <c r="B160" s="291"/>
      <c r="C160" s="291"/>
      <c r="D160" s="291"/>
      <c r="E160" s="291"/>
      <c r="F160" s="291"/>
      <c r="G160" s="291"/>
      <c r="H160" s="291"/>
      <c r="I160" s="291"/>
      <c r="J160" s="291"/>
      <c r="K160" s="291"/>
      <c r="L160" s="291"/>
      <c r="M160" s="291"/>
      <c r="N160" s="291"/>
      <c r="O160" s="291"/>
      <c r="P160" s="291"/>
      <c r="Q160" s="291"/>
      <c r="R160" s="291"/>
      <c r="S160" s="291"/>
      <c r="T160" s="291"/>
      <c r="U160" s="291"/>
      <c r="V160" s="291"/>
      <c r="W160" s="291"/>
      <c r="X160" s="291"/>
      <c r="Y160" s="291"/>
      <c r="Z160" s="291"/>
      <c r="AA160" s="291"/>
      <c r="AB160" s="291"/>
      <c r="AC160" s="291"/>
      <c r="AD160" s="291"/>
      <c r="AE160" s="291"/>
      <c r="AF160" s="291"/>
      <c r="AG160" s="291"/>
      <c r="AH160" s="291"/>
      <c r="AI160" s="291"/>
      <c r="AJ160" s="291"/>
      <c r="AK160" s="291"/>
      <c r="AL160" s="291"/>
      <c r="AM160" s="291"/>
      <c r="AN160" s="291"/>
      <c r="AO160" s="291"/>
      <c r="AP160" s="291"/>
      <c r="AQ160" s="292"/>
      <c r="AR160" s="292"/>
      <c r="AS160" s="292"/>
      <c r="AT160" s="291"/>
      <c r="AU160" s="291"/>
      <c r="AV160" s="291"/>
      <c r="AW160" s="291"/>
      <c r="AX160" s="291"/>
      <c r="AY160" s="291"/>
      <c r="AZ160" s="291"/>
      <c r="BA160" s="291"/>
      <c r="BB160" s="291"/>
      <c r="BC160" s="291"/>
      <c r="BD160" s="291"/>
      <c r="BE160" s="291"/>
      <c r="BF160" s="291"/>
      <c r="BG160" s="291"/>
      <c r="BH160" s="291"/>
      <c r="BI160" s="291"/>
      <c r="BJ160" s="291"/>
      <c r="BK160" s="291"/>
      <c r="BL160" s="291"/>
      <c r="BM160" s="291"/>
      <c r="BN160" s="291"/>
      <c r="BO160" s="291"/>
      <c r="BP160" s="291"/>
      <c r="BQ160" s="291"/>
      <c r="BR160" s="291"/>
      <c r="BS160" s="291"/>
    </row>
    <row r="161" spans="1:71" ht="12.75" x14ac:dyDescent="0.2">
      <c r="A161" s="294"/>
      <c r="B161" s="291"/>
      <c r="C161" s="291"/>
      <c r="D161" s="291"/>
      <c r="E161" s="291"/>
      <c r="F161" s="291"/>
      <c r="G161" s="291"/>
      <c r="H161" s="291"/>
      <c r="I161" s="291"/>
      <c r="J161" s="291"/>
      <c r="K161" s="291"/>
      <c r="L161" s="291"/>
      <c r="M161" s="291"/>
      <c r="N161" s="291"/>
      <c r="O161" s="291"/>
      <c r="P161" s="291"/>
      <c r="Q161" s="291"/>
      <c r="R161" s="291"/>
      <c r="S161" s="291"/>
      <c r="T161" s="291"/>
      <c r="U161" s="291"/>
      <c r="V161" s="291"/>
      <c r="W161" s="291"/>
      <c r="X161" s="291"/>
      <c r="Y161" s="291"/>
      <c r="Z161" s="291"/>
      <c r="AA161" s="291"/>
      <c r="AB161" s="291"/>
      <c r="AC161" s="291"/>
      <c r="AD161" s="291"/>
      <c r="AE161" s="291"/>
      <c r="AF161" s="291"/>
      <c r="AG161" s="291"/>
      <c r="AH161" s="291"/>
      <c r="AI161" s="291"/>
      <c r="AJ161" s="291"/>
      <c r="AK161" s="291"/>
      <c r="AL161" s="291"/>
      <c r="AM161" s="291"/>
      <c r="AN161" s="291"/>
      <c r="AO161" s="291"/>
      <c r="AP161" s="291"/>
      <c r="AQ161" s="292"/>
      <c r="AR161" s="292"/>
      <c r="AS161" s="292"/>
      <c r="AT161" s="291"/>
      <c r="AU161" s="291"/>
      <c r="AV161" s="291"/>
      <c r="AW161" s="291"/>
      <c r="AX161" s="291"/>
      <c r="AY161" s="291"/>
      <c r="AZ161" s="291"/>
      <c r="BA161" s="291"/>
      <c r="BB161" s="291"/>
      <c r="BC161" s="291"/>
      <c r="BD161" s="291"/>
      <c r="BE161" s="291"/>
      <c r="BF161" s="291"/>
      <c r="BG161" s="291"/>
      <c r="BH161" s="291"/>
      <c r="BI161" s="291"/>
      <c r="BJ161" s="291"/>
      <c r="BK161" s="291"/>
      <c r="BL161" s="291"/>
      <c r="BM161" s="291"/>
      <c r="BN161" s="291"/>
      <c r="BO161" s="291"/>
      <c r="BP161" s="291"/>
      <c r="BQ161" s="291"/>
      <c r="BR161" s="291"/>
      <c r="BS161" s="291"/>
    </row>
    <row r="162" spans="1:71" ht="12.75" x14ac:dyDescent="0.2">
      <c r="A162" s="294"/>
      <c r="B162" s="291"/>
      <c r="C162" s="291"/>
      <c r="D162" s="291"/>
      <c r="E162" s="291"/>
      <c r="F162" s="291"/>
      <c r="G162" s="291"/>
      <c r="H162" s="291"/>
      <c r="I162" s="291"/>
      <c r="J162" s="291"/>
      <c r="K162" s="291"/>
      <c r="L162" s="291"/>
      <c r="M162" s="291"/>
      <c r="N162" s="291"/>
      <c r="O162" s="291"/>
      <c r="P162" s="291"/>
      <c r="Q162" s="291"/>
      <c r="R162" s="291"/>
      <c r="S162" s="291"/>
      <c r="T162" s="291"/>
      <c r="U162" s="291"/>
      <c r="V162" s="291"/>
      <c r="W162" s="291"/>
      <c r="X162" s="291"/>
      <c r="Y162" s="291"/>
      <c r="Z162" s="291"/>
      <c r="AA162" s="291"/>
      <c r="AB162" s="291"/>
      <c r="AC162" s="291"/>
      <c r="AD162" s="291"/>
      <c r="AE162" s="291"/>
      <c r="AF162" s="291"/>
      <c r="AG162" s="291"/>
      <c r="AH162" s="291"/>
      <c r="AI162" s="291"/>
      <c r="AJ162" s="291"/>
      <c r="AK162" s="291"/>
      <c r="AL162" s="291"/>
      <c r="AM162" s="291"/>
      <c r="AN162" s="291"/>
      <c r="AO162" s="291"/>
      <c r="AP162" s="291"/>
      <c r="AQ162" s="292"/>
      <c r="AR162" s="292"/>
      <c r="AS162" s="292"/>
      <c r="AT162" s="291"/>
      <c r="AU162" s="291"/>
      <c r="AV162" s="291"/>
      <c r="AW162" s="291"/>
      <c r="AX162" s="291"/>
      <c r="AY162" s="291"/>
      <c r="AZ162" s="291"/>
      <c r="BA162" s="291"/>
      <c r="BB162" s="291"/>
      <c r="BC162" s="291"/>
      <c r="BD162" s="291"/>
      <c r="BE162" s="291"/>
      <c r="BF162" s="291"/>
      <c r="BG162" s="291"/>
      <c r="BH162" s="291"/>
      <c r="BI162" s="291"/>
      <c r="BJ162" s="291"/>
      <c r="BK162" s="291"/>
      <c r="BL162" s="291"/>
      <c r="BM162" s="291"/>
      <c r="BN162" s="291"/>
      <c r="BO162" s="291"/>
      <c r="BP162" s="291"/>
      <c r="BQ162" s="291"/>
      <c r="BR162" s="291"/>
      <c r="BS162" s="291"/>
    </row>
    <row r="163" spans="1:71" ht="12.75" x14ac:dyDescent="0.2">
      <c r="A163" s="294"/>
      <c r="B163" s="291"/>
      <c r="C163" s="291"/>
      <c r="D163" s="291"/>
      <c r="E163" s="291"/>
      <c r="F163" s="291"/>
      <c r="G163" s="291"/>
      <c r="H163" s="291"/>
      <c r="I163" s="291"/>
      <c r="J163" s="291"/>
      <c r="K163" s="291"/>
      <c r="L163" s="291"/>
      <c r="M163" s="291"/>
      <c r="N163" s="291"/>
      <c r="O163" s="291"/>
      <c r="P163" s="291"/>
      <c r="Q163" s="291"/>
      <c r="R163" s="291"/>
      <c r="S163" s="291"/>
      <c r="T163" s="291"/>
      <c r="U163" s="291"/>
      <c r="V163" s="291"/>
      <c r="W163" s="291"/>
      <c r="X163" s="291"/>
      <c r="Y163" s="291"/>
      <c r="Z163" s="291"/>
      <c r="AA163" s="291"/>
      <c r="AB163" s="291"/>
      <c r="AC163" s="291"/>
      <c r="AD163" s="291"/>
      <c r="AE163" s="291"/>
      <c r="AF163" s="291"/>
      <c r="AG163" s="291"/>
      <c r="AH163" s="291"/>
      <c r="AI163" s="291"/>
      <c r="AJ163" s="291"/>
      <c r="AK163" s="291"/>
      <c r="AL163" s="291"/>
      <c r="AM163" s="291"/>
      <c r="AN163" s="291"/>
      <c r="AO163" s="291"/>
      <c r="AP163" s="291"/>
      <c r="AQ163" s="292"/>
      <c r="AR163" s="292"/>
      <c r="AS163" s="292"/>
      <c r="AT163" s="291"/>
      <c r="AU163" s="291"/>
      <c r="AV163" s="291"/>
      <c r="AW163" s="291"/>
      <c r="AX163" s="291"/>
      <c r="AY163" s="291"/>
      <c r="AZ163" s="291"/>
      <c r="BA163" s="291"/>
      <c r="BB163" s="291"/>
      <c r="BC163" s="291"/>
      <c r="BD163" s="291"/>
      <c r="BE163" s="291"/>
      <c r="BF163" s="291"/>
      <c r="BG163" s="291"/>
      <c r="BH163" s="291"/>
      <c r="BI163" s="291"/>
      <c r="BJ163" s="291"/>
      <c r="BK163" s="291"/>
      <c r="BL163" s="291"/>
      <c r="BM163" s="291"/>
      <c r="BN163" s="291"/>
      <c r="BO163" s="291"/>
      <c r="BP163" s="291"/>
      <c r="BQ163" s="291"/>
      <c r="BR163" s="291"/>
      <c r="BS163" s="291"/>
    </row>
    <row r="164" spans="1:71" ht="12.75" x14ac:dyDescent="0.2">
      <c r="A164" s="294"/>
      <c r="B164" s="291"/>
      <c r="C164" s="291"/>
      <c r="D164" s="291"/>
      <c r="E164" s="291"/>
      <c r="F164" s="291"/>
      <c r="G164" s="291"/>
      <c r="H164" s="291"/>
      <c r="I164" s="291"/>
      <c r="J164" s="291"/>
      <c r="K164" s="291"/>
      <c r="L164" s="291"/>
      <c r="M164" s="291"/>
      <c r="N164" s="291"/>
      <c r="O164" s="291"/>
      <c r="P164" s="291"/>
      <c r="Q164" s="291"/>
      <c r="R164" s="291"/>
      <c r="S164" s="291"/>
      <c r="T164" s="291"/>
      <c r="U164" s="291"/>
      <c r="V164" s="291"/>
      <c r="W164" s="291"/>
      <c r="X164" s="291"/>
      <c r="Y164" s="291"/>
      <c r="Z164" s="291"/>
      <c r="AA164" s="291"/>
      <c r="AB164" s="291"/>
      <c r="AC164" s="291"/>
      <c r="AD164" s="291"/>
      <c r="AE164" s="291"/>
      <c r="AF164" s="291"/>
      <c r="AG164" s="291"/>
      <c r="AH164" s="291"/>
      <c r="AI164" s="291"/>
      <c r="AJ164" s="291"/>
      <c r="AK164" s="291"/>
      <c r="AL164" s="291"/>
      <c r="AM164" s="291"/>
      <c r="AN164" s="291"/>
      <c r="AO164" s="291"/>
      <c r="AP164" s="291"/>
      <c r="AQ164" s="292"/>
      <c r="AR164" s="292"/>
      <c r="AS164" s="292"/>
      <c r="AT164" s="291"/>
      <c r="AU164" s="291"/>
      <c r="AV164" s="291"/>
      <c r="AW164" s="291"/>
      <c r="AX164" s="291"/>
      <c r="AY164" s="291"/>
      <c r="AZ164" s="291"/>
      <c r="BA164" s="291"/>
      <c r="BB164" s="291"/>
      <c r="BC164" s="291"/>
      <c r="BD164" s="291"/>
      <c r="BE164" s="291"/>
      <c r="BF164" s="291"/>
      <c r="BG164" s="291"/>
      <c r="BH164" s="291"/>
      <c r="BI164" s="291"/>
      <c r="BJ164" s="291"/>
      <c r="BK164" s="291"/>
      <c r="BL164" s="291"/>
      <c r="BM164" s="291"/>
      <c r="BN164" s="291"/>
      <c r="BO164" s="291"/>
      <c r="BP164" s="291"/>
      <c r="BQ164" s="291"/>
      <c r="BR164" s="291"/>
      <c r="BS164" s="291"/>
    </row>
    <row r="165" spans="1:71" ht="12.75" x14ac:dyDescent="0.2">
      <c r="A165" s="294"/>
      <c r="B165" s="291"/>
      <c r="C165" s="291"/>
      <c r="D165" s="291"/>
      <c r="E165" s="291"/>
      <c r="F165" s="291"/>
      <c r="G165" s="291"/>
      <c r="H165" s="291"/>
      <c r="I165" s="291"/>
      <c r="J165" s="291"/>
      <c r="K165" s="291"/>
      <c r="L165" s="291"/>
      <c r="M165" s="291"/>
      <c r="N165" s="291"/>
      <c r="O165" s="291"/>
      <c r="P165" s="291"/>
      <c r="Q165" s="291"/>
      <c r="R165" s="291"/>
      <c r="S165" s="291"/>
      <c r="T165" s="291"/>
      <c r="U165" s="291"/>
      <c r="V165" s="291"/>
      <c r="W165" s="291"/>
      <c r="X165" s="291"/>
      <c r="Y165" s="291"/>
      <c r="Z165" s="291"/>
      <c r="AA165" s="291"/>
      <c r="AB165" s="291"/>
      <c r="AC165" s="291"/>
      <c r="AD165" s="291"/>
      <c r="AE165" s="291"/>
      <c r="AF165" s="291"/>
      <c r="AG165" s="291"/>
      <c r="AH165" s="291"/>
      <c r="AI165" s="291"/>
      <c r="AJ165" s="291"/>
      <c r="AK165" s="291"/>
      <c r="AL165" s="291"/>
      <c r="AM165" s="291"/>
      <c r="AN165" s="291"/>
      <c r="AO165" s="291"/>
      <c r="AP165" s="291"/>
      <c r="AQ165" s="292"/>
      <c r="AR165" s="292"/>
      <c r="AS165" s="292"/>
      <c r="AT165" s="291"/>
      <c r="AU165" s="291"/>
      <c r="AV165" s="291"/>
      <c r="AW165" s="291"/>
      <c r="AX165" s="291"/>
      <c r="AY165" s="291"/>
      <c r="AZ165" s="291"/>
      <c r="BA165" s="291"/>
      <c r="BB165" s="291"/>
      <c r="BC165" s="291"/>
      <c r="BD165" s="291"/>
      <c r="BE165" s="291"/>
      <c r="BF165" s="291"/>
      <c r="BG165" s="291"/>
      <c r="BH165" s="291"/>
      <c r="BI165" s="291"/>
      <c r="BJ165" s="291"/>
      <c r="BK165" s="291"/>
      <c r="BL165" s="291"/>
      <c r="BM165" s="291"/>
      <c r="BN165" s="291"/>
      <c r="BO165" s="291"/>
      <c r="BP165" s="291"/>
      <c r="BQ165" s="291"/>
      <c r="BR165" s="291"/>
      <c r="BS165" s="291"/>
    </row>
    <row r="166" spans="1:71" ht="12.75" x14ac:dyDescent="0.2">
      <c r="A166" s="294"/>
      <c r="B166" s="291"/>
      <c r="C166" s="291"/>
      <c r="D166" s="291"/>
      <c r="E166" s="291"/>
      <c r="F166" s="291"/>
      <c r="G166" s="291"/>
      <c r="H166" s="291"/>
      <c r="I166" s="291"/>
      <c r="J166" s="291"/>
      <c r="K166" s="291"/>
      <c r="L166" s="291"/>
      <c r="M166" s="291"/>
      <c r="N166" s="291"/>
      <c r="O166" s="291"/>
      <c r="P166" s="291"/>
      <c r="Q166" s="291"/>
      <c r="R166" s="291"/>
      <c r="S166" s="291"/>
      <c r="T166" s="291"/>
      <c r="U166" s="291"/>
      <c r="V166" s="291"/>
      <c r="W166" s="291"/>
      <c r="X166" s="291"/>
      <c r="Y166" s="291"/>
      <c r="Z166" s="291"/>
      <c r="AA166" s="291"/>
      <c r="AB166" s="291"/>
      <c r="AC166" s="291"/>
      <c r="AD166" s="291"/>
      <c r="AE166" s="291"/>
      <c r="AF166" s="291"/>
      <c r="AG166" s="291"/>
      <c r="AH166" s="291"/>
      <c r="AI166" s="291"/>
      <c r="AJ166" s="291"/>
      <c r="AK166" s="291"/>
      <c r="AL166" s="291"/>
      <c r="AM166" s="291"/>
      <c r="AN166" s="291"/>
      <c r="AO166" s="291"/>
      <c r="AP166" s="291"/>
      <c r="AQ166" s="292"/>
      <c r="AR166" s="292"/>
      <c r="AS166" s="292"/>
      <c r="AT166" s="291"/>
      <c r="AU166" s="291"/>
      <c r="AV166" s="291"/>
      <c r="AW166" s="291"/>
      <c r="AX166" s="291"/>
      <c r="AY166" s="291"/>
      <c r="AZ166" s="291"/>
      <c r="BA166" s="291"/>
      <c r="BB166" s="291"/>
      <c r="BC166" s="291"/>
      <c r="BD166" s="291"/>
      <c r="BE166" s="291"/>
      <c r="BF166" s="291"/>
      <c r="BG166" s="291"/>
      <c r="BH166" s="291"/>
      <c r="BI166" s="291"/>
      <c r="BJ166" s="291"/>
      <c r="BK166" s="291"/>
      <c r="BL166" s="291"/>
      <c r="BM166" s="291"/>
      <c r="BN166" s="291"/>
      <c r="BO166" s="291"/>
      <c r="BP166" s="291"/>
      <c r="BQ166" s="291"/>
      <c r="BR166" s="291"/>
      <c r="BS166" s="291"/>
    </row>
    <row r="167" spans="1:71" ht="12.75" x14ac:dyDescent="0.2">
      <c r="A167" s="294"/>
      <c r="B167" s="291"/>
      <c r="C167" s="291"/>
      <c r="D167" s="291"/>
      <c r="E167" s="291"/>
      <c r="F167" s="291"/>
      <c r="G167" s="291"/>
      <c r="H167" s="291"/>
      <c r="I167" s="291"/>
      <c r="J167" s="291"/>
      <c r="K167" s="291"/>
      <c r="L167" s="291"/>
      <c r="M167" s="291"/>
      <c r="N167" s="291"/>
      <c r="O167" s="291"/>
      <c r="P167" s="291"/>
      <c r="Q167" s="291"/>
      <c r="R167" s="291"/>
      <c r="S167" s="291"/>
      <c r="T167" s="291"/>
      <c r="U167" s="291"/>
      <c r="V167" s="291"/>
      <c r="W167" s="291"/>
      <c r="X167" s="291"/>
      <c r="Y167" s="291"/>
      <c r="Z167" s="291"/>
      <c r="AA167" s="291"/>
      <c r="AB167" s="291"/>
      <c r="AC167" s="291"/>
      <c r="AD167" s="291"/>
      <c r="AE167" s="291"/>
      <c r="AF167" s="291"/>
      <c r="AG167" s="291"/>
      <c r="AH167" s="291"/>
      <c r="AI167" s="291"/>
      <c r="AJ167" s="291"/>
      <c r="AK167" s="291"/>
      <c r="AL167" s="291"/>
      <c r="AM167" s="291"/>
      <c r="AN167" s="291"/>
      <c r="AO167" s="291"/>
      <c r="AP167" s="291"/>
      <c r="AQ167" s="292"/>
      <c r="AR167" s="292"/>
      <c r="AS167" s="292"/>
      <c r="AT167" s="291"/>
      <c r="AU167" s="291"/>
      <c r="AV167" s="291"/>
      <c r="AW167" s="291"/>
      <c r="AX167" s="291"/>
      <c r="AY167" s="291"/>
      <c r="AZ167" s="291"/>
      <c r="BA167" s="291"/>
      <c r="BB167" s="291"/>
      <c r="BC167" s="291"/>
      <c r="BD167" s="291"/>
      <c r="BE167" s="291"/>
      <c r="BF167" s="291"/>
      <c r="BG167" s="291"/>
      <c r="BH167" s="291"/>
      <c r="BI167" s="291"/>
      <c r="BJ167" s="291"/>
      <c r="BK167" s="291"/>
      <c r="BL167" s="291"/>
      <c r="BM167" s="291"/>
      <c r="BN167" s="291"/>
      <c r="BO167" s="291"/>
      <c r="BP167" s="291"/>
      <c r="BQ167" s="291"/>
      <c r="BR167" s="291"/>
      <c r="BS167" s="291"/>
    </row>
    <row r="168" spans="1:71" ht="12.75" x14ac:dyDescent="0.2">
      <c r="A168" s="294"/>
      <c r="B168" s="291"/>
      <c r="C168" s="291"/>
      <c r="D168" s="291"/>
      <c r="E168" s="291"/>
      <c r="F168" s="291"/>
      <c r="G168" s="291"/>
      <c r="H168" s="291"/>
      <c r="I168" s="291"/>
      <c r="J168" s="291"/>
      <c r="K168" s="291"/>
      <c r="L168" s="291"/>
      <c r="M168" s="291"/>
      <c r="N168" s="291"/>
      <c r="O168" s="291"/>
      <c r="P168" s="291"/>
      <c r="Q168" s="291"/>
      <c r="R168" s="291"/>
      <c r="S168" s="291"/>
      <c r="T168" s="291"/>
      <c r="U168" s="291"/>
      <c r="V168" s="291"/>
      <c r="W168" s="291"/>
      <c r="X168" s="291"/>
      <c r="Y168" s="291"/>
      <c r="Z168" s="291"/>
      <c r="AA168" s="291"/>
      <c r="AB168" s="291"/>
      <c r="AC168" s="291"/>
      <c r="AD168" s="291"/>
      <c r="AE168" s="291"/>
      <c r="AF168" s="291"/>
      <c r="AG168" s="291"/>
      <c r="AH168" s="291"/>
      <c r="AI168" s="291"/>
      <c r="AJ168" s="291"/>
      <c r="AK168" s="291"/>
      <c r="AL168" s="291"/>
      <c r="AM168" s="291"/>
      <c r="AN168" s="291"/>
      <c r="AO168" s="291"/>
      <c r="AP168" s="291"/>
      <c r="AQ168" s="292"/>
      <c r="AR168" s="292"/>
      <c r="AS168" s="292"/>
      <c r="AT168" s="291"/>
      <c r="AU168" s="291"/>
      <c r="AV168" s="291"/>
      <c r="AW168" s="291"/>
      <c r="AX168" s="291"/>
      <c r="AY168" s="291"/>
      <c r="AZ168" s="291"/>
      <c r="BA168" s="291"/>
      <c r="BB168" s="291"/>
      <c r="BC168" s="291"/>
      <c r="BD168" s="291"/>
      <c r="BE168" s="291"/>
      <c r="BF168" s="291"/>
      <c r="BG168" s="291"/>
      <c r="BH168" s="291"/>
      <c r="BI168" s="291"/>
      <c r="BJ168" s="291"/>
      <c r="BK168" s="291"/>
      <c r="BL168" s="291"/>
      <c r="BM168" s="291"/>
      <c r="BN168" s="291"/>
      <c r="BO168" s="291"/>
      <c r="BP168" s="291"/>
      <c r="BQ168" s="291"/>
      <c r="BR168" s="291"/>
      <c r="BS168" s="291"/>
    </row>
    <row r="169" spans="1:71" ht="12.75" x14ac:dyDescent="0.2">
      <c r="A169" s="294"/>
      <c r="B169" s="291"/>
      <c r="C169" s="291"/>
      <c r="D169" s="291"/>
      <c r="E169" s="291"/>
      <c r="F169" s="291"/>
      <c r="G169" s="291"/>
      <c r="H169" s="291"/>
      <c r="I169" s="291"/>
      <c r="J169" s="291"/>
      <c r="K169" s="291"/>
      <c r="L169" s="291"/>
      <c r="M169" s="291"/>
      <c r="N169" s="291"/>
      <c r="O169" s="291"/>
      <c r="P169" s="291"/>
      <c r="Q169" s="291"/>
      <c r="R169" s="291"/>
      <c r="S169" s="291"/>
      <c r="T169" s="291"/>
      <c r="U169" s="291"/>
      <c r="V169" s="291"/>
      <c r="W169" s="291"/>
      <c r="X169" s="291"/>
      <c r="Y169" s="291"/>
      <c r="Z169" s="291"/>
      <c r="AA169" s="291"/>
      <c r="AB169" s="291"/>
      <c r="AC169" s="291"/>
      <c r="AD169" s="291"/>
      <c r="AE169" s="291"/>
      <c r="AF169" s="291"/>
      <c r="AG169" s="291"/>
      <c r="AH169" s="291"/>
      <c r="AI169" s="291"/>
      <c r="AJ169" s="291"/>
      <c r="AK169" s="291"/>
      <c r="AL169" s="291"/>
      <c r="AM169" s="291"/>
      <c r="AN169" s="291"/>
      <c r="AO169" s="291"/>
      <c r="AP169" s="291"/>
      <c r="AQ169" s="292"/>
      <c r="AR169" s="292"/>
      <c r="AS169" s="292"/>
      <c r="AT169" s="291"/>
      <c r="AU169" s="291"/>
      <c r="AV169" s="291"/>
      <c r="AW169" s="291"/>
      <c r="AX169" s="291"/>
      <c r="AY169" s="291"/>
      <c r="AZ169" s="291"/>
      <c r="BA169" s="291"/>
      <c r="BB169" s="291"/>
      <c r="BC169" s="291"/>
      <c r="BD169" s="291"/>
      <c r="BE169" s="291"/>
      <c r="BF169" s="291"/>
      <c r="BG169" s="291"/>
      <c r="BH169" s="291"/>
      <c r="BI169" s="291"/>
      <c r="BJ169" s="291"/>
      <c r="BK169" s="291"/>
      <c r="BL169" s="291"/>
      <c r="BM169" s="291"/>
      <c r="BN169" s="291"/>
      <c r="BO169" s="291"/>
      <c r="BP169" s="291"/>
      <c r="BQ169" s="291"/>
      <c r="BR169" s="291"/>
      <c r="BS169" s="291"/>
    </row>
    <row r="170" spans="1:71" ht="12.75" x14ac:dyDescent="0.2">
      <c r="A170" s="294"/>
      <c r="B170" s="291"/>
      <c r="C170" s="291"/>
      <c r="D170" s="291"/>
      <c r="E170" s="291"/>
      <c r="F170" s="291"/>
      <c r="G170" s="291"/>
      <c r="H170" s="291"/>
      <c r="I170" s="291"/>
      <c r="J170" s="291"/>
      <c r="K170" s="291"/>
      <c r="L170" s="291"/>
      <c r="M170" s="291"/>
      <c r="N170" s="291"/>
      <c r="O170" s="291"/>
      <c r="P170" s="291"/>
      <c r="Q170" s="291"/>
      <c r="R170" s="291"/>
      <c r="S170" s="291"/>
      <c r="T170" s="291"/>
      <c r="U170" s="291"/>
      <c r="V170" s="291"/>
      <c r="W170" s="291"/>
      <c r="X170" s="291"/>
      <c r="Y170" s="291"/>
      <c r="Z170" s="291"/>
      <c r="AA170" s="291"/>
      <c r="AB170" s="291"/>
      <c r="AC170" s="291"/>
      <c r="AD170" s="291"/>
      <c r="AE170" s="291"/>
      <c r="AF170" s="291"/>
      <c r="AG170" s="291"/>
      <c r="AH170" s="291"/>
      <c r="AI170" s="291"/>
      <c r="AJ170" s="291"/>
      <c r="AK170" s="291"/>
      <c r="AL170" s="291"/>
      <c r="AM170" s="291"/>
      <c r="AN170" s="291"/>
      <c r="AO170" s="291"/>
      <c r="AP170" s="291"/>
      <c r="AQ170" s="292"/>
      <c r="AR170" s="292"/>
      <c r="AS170" s="292"/>
      <c r="AT170" s="291"/>
      <c r="AU170" s="291"/>
      <c r="AV170" s="291"/>
      <c r="AW170" s="291"/>
      <c r="AX170" s="291"/>
      <c r="AY170" s="291"/>
      <c r="AZ170" s="291"/>
      <c r="BA170" s="291"/>
      <c r="BB170" s="291"/>
      <c r="BC170" s="291"/>
      <c r="BD170" s="291"/>
      <c r="BE170" s="291"/>
      <c r="BF170" s="291"/>
      <c r="BG170" s="291"/>
      <c r="BH170" s="291"/>
      <c r="BI170" s="291"/>
      <c r="BJ170" s="291"/>
      <c r="BK170" s="291"/>
      <c r="BL170" s="291"/>
      <c r="BM170" s="291"/>
      <c r="BN170" s="291"/>
      <c r="BO170" s="291"/>
      <c r="BP170" s="291"/>
      <c r="BQ170" s="291"/>
      <c r="BR170" s="291"/>
      <c r="BS170" s="291"/>
    </row>
    <row r="171" spans="1:71" ht="12.75" x14ac:dyDescent="0.2">
      <c r="A171" s="294"/>
      <c r="B171" s="291"/>
      <c r="C171" s="291"/>
      <c r="D171" s="291"/>
      <c r="E171" s="291"/>
      <c r="F171" s="291"/>
      <c r="G171" s="291"/>
      <c r="H171" s="291"/>
      <c r="I171" s="291"/>
      <c r="J171" s="291"/>
      <c r="K171" s="291"/>
      <c r="L171" s="291"/>
      <c r="M171" s="291"/>
      <c r="N171" s="291"/>
      <c r="O171" s="291"/>
      <c r="P171" s="291"/>
      <c r="Q171" s="291"/>
      <c r="R171" s="291"/>
      <c r="S171" s="291"/>
      <c r="T171" s="291"/>
      <c r="U171" s="291"/>
      <c r="V171" s="291"/>
      <c r="W171" s="291"/>
      <c r="X171" s="291"/>
      <c r="Y171" s="291"/>
      <c r="Z171" s="291"/>
      <c r="AA171" s="291"/>
      <c r="AB171" s="291"/>
      <c r="AC171" s="291"/>
      <c r="AD171" s="291"/>
      <c r="AE171" s="291"/>
      <c r="AF171" s="291"/>
      <c r="AG171" s="291"/>
      <c r="AH171" s="291"/>
      <c r="AI171" s="291"/>
      <c r="AJ171" s="291"/>
      <c r="AK171" s="291"/>
      <c r="AL171" s="291"/>
      <c r="AM171" s="291"/>
      <c r="AN171" s="291"/>
      <c r="AO171" s="291"/>
      <c r="AP171" s="291"/>
      <c r="AQ171" s="292"/>
      <c r="AR171" s="292"/>
      <c r="AS171" s="292"/>
      <c r="AT171" s="291"/>
      <c r="AU171" s="291"/>
      <c r="AV171" s="291"/>
      <c r="AW171" s="291"/>
      <c r="AX171" s="291"/>
      <c r="AY171" s="291"/>
      <c r="AZ171" s="291"/>
      <c r="BA171" s="291"/>
      <c r="BB171" s="291"/>
      <c r="BC171" s="291"/>
      <c r="BD171" s="291"/>
      <c r="BE171" s="291"/>
      <c r="BF171" s="291"/>
      <c r="BG171" s="291"/>
      <c r="BH171" s="291"/>
      <c r="BI171" s="291"/>
      <c r="BJ171" s="291"/>
      <c r="BK171" s="291"/>
      <c r="BL171" s="291"/>
      <c r="BM171" s="291"/>
      <c r="BN171" s="291"/>
      <c r="BO171" s="291"/>
      <c r="BP171" s="291"/>
      <c r="BQ171" s="291"/>
      <c r="BR171" s="291"/>
      <c r="BS171" s="291"/>
    </row>
    <row r="172" spans="1:71" ht="12.75" x14ac:dyDescent="0.2">
      <c r="A172" s="294"/>
      <c r="B172" s="291"/>
      <c r="C172" s="291"/>
      <c r="D172" s="291"/>
      <c r="E172" s="291"/>
      <c r="F172" s="291"/>
      <c r="G172" s="291"/>
      <c r="H172" s="291"/>
      <c r="I172" s="291"/>
      <c r="J172" s="291"/>
      <c r="K172" s="291"/>
      <c r="L172" s="291"/>
      <c r="M172" s="291"/>
      <c r="N172" s="291"/>
      <c r="O172" s="291"/>
      <c r="P172" s="291"/>
      <c r="Q172" s="291"/>
      <c r="R172" s="291"/>
      <c r="S172" s="291"/>
      <c r="T172" s="291"/>
      <c r="U172" s="291"/>
      <c r="V172" s="291"/>
      <c r="W172" s="291"/>
      <c r="X172" s="291"/>
      <c r="Y172" s="291"/>
      <c r="Z172" s="291"/>
      <c r="AA172" s="291"/>
      <c r="AB172" s="291"/>
      <c r="AC172" s="291"/>
      <c r="AD172" s="291"/>
      <c r="AE172" s="291"/>
      <c r="AF172" s="291"/>
      <c r="AG172" s="291"/>
      <c r="AH172" s="291"/>
      <c r="AI172" s="291"/>
      <c r="AJ172" s="291"/>
      <c r="AK172" s="291"/>
      <c r="AL172" s="291"/>
      <c r="AM172" s="291"/>
      <c r="AN172" s="291"/>
      <c r="AO172" s="291"/>
      <c r="AP172" s="291"/>
      <c r="AQ172" s="292"/>
      <c r="AR172" s="292"/>
      <c r="AS172" s="292"/>
      <c r="AT172" s="291"/>
      <c r="AU172" s="291"/>
      <c r="AV172" s="291"/>
      <c r="AW172" s="291"/>
      <c r="AX172" s="291"/>
      <c r="AY172" s="291"/>
      <c r="AZ172" s="291"/>
      <c r="BA172" s="291"/>
      <c r="BB172" s="291"/>
      <c r="BC172" s="291"/>
      <c r="BD172" s="291"/>
      <c r="BE172" s="291"/>
      <c r="BF172" s="291"/>
      <c r="BG172" s="291"/>
      <c r="BH172" s="291"/>
      <c r="BI172" s="291"/>
      <c r="BJ172" s="291"/>
      <c r="BK172" s="291"/>
      <c r="BL172" s="291"/>
      <c r="BM172" s="291"/>
      <c r="BN172" s="291"/>
      <c r="BO172" s="291"/>
      <c r="BP172" s="291"/>
      <c r="BQ172" s="291"/>
      <c r="BR172" s="291"/>
      <c r="BS172" s="291"/>
    </row>
    <row r="173" spans="1:71" ht="12.75" x14ac:dyDescent="0.2">
      <c r="A173" s="294"/>
      <c r="B173" s="291"/>
      <c r="C173" s="291"/>
      <c r="D173" s="291"/>
      <c r="E173" s="291"/>
      <c r="F173" s="291"/>
      <c r="G173" s="291"/>
      <c r="H173" s="291"/>
      <c r="I173" s="291"/>
      <c r="J173" s="291"/>
      <c r="K173" s="291"/>
      <c r="L173" s="291"/>
      <c r="M173" s="291"/>
      <c r="N173" s="291"/>
      <c r="O173" s="291"/>
      <c r="P173" s="291"/>
      <c r="Q173" s="291"/>
      <c r="R173" s="291"/>
      <c r="S173" s="291"/>
      <c r="T173" s="291"/>
      <c r="U173" s="291"/>
      <c r="V173" s="291"/>
      <c r="W173" s="291"/>
      <c r="X173" s="291"/>
      <c r="Y173" s="291"/>
      <c r="Z173" s="291"/>
      <c r="AA173" s="291"/>
      <c r="AB173" s="291"/>
      <c r="AC173" s="291"/>
      <c r="AD173" s="291"/>
      <c r="AE173" s="291"/>
      <c r="AF173" s="291"/>
      <c r="AG173" s="291"/>
      <c r="AH173" s="291"/>
      <c r="AI173" s="291"/>
      <c r="AJ173" s="291"/>
      <c r="AK173" s="291"/>
      <c r="AL173" s="291"/>
      <c r="AM173" s="291"/>
      <c r="AN173" s="291"/>
      <c r="AO173" s="291"/>
      <c r="AP173" s="291"/>
      <c r="AQ173" s="292"/>
      <c r="AR173" s="292"/>
      <c r="AS173" s="292"/>
      <c r="AT173" s="291"/>
      <c r="AU173" s="291"/>
      <c r="AV173" s="291"/>
      <c r="AW173" s="291"/>
      <c r="AX173" s="291"/>
      <c r="AY173" s="291"/>
      <c r="AZ173" s="291"/>
      <c r="BA173" s="291"/>
      <c r="BB173" s="291"/>
      <c r="BC173" s="291"/>
      <c r="BD173" s="291"/>
      <c r="BE173" s="291"/>
      <c r="BF173" s="291"/>
      <c r="BG173" s="291"/>
      <c r="BH173" s="291"/>
      <c r="BI173" s="291"/>
      <c r="BJ173" s="291"/>
      <c r="BK173" s="291"/>
      <c r="BL173" s="291"/>
      <c r="BM173" s="291"/>
      <c r="BN173" s="291"/>
      <c r="BO173" s="291"/>
      <c r="BP173" s="291"/>
      <c r="BQ173" s="291"/>
      <c r="BR173" s="291"/>
      <c r="BS173" s="291"/>
    </row>
    <row r="174" spans="1:71" ht="12.75" x14ac:dyDescent="0.2">
      <c r="A174" s="294"/>
      <c r="B174" s="291"/>
      <c r="C174" s="291"/>
      <c r="D174" s="291"/>
      <c r="E174" s="291"/>
      <c r="F174" s="291"/>
      <c r="G174" s="291"/>
      <c r="H174" s="291"/>
      <c r="I174" s="291"/>
      <c r="J174" s="291"/>
      <c r="K174" s="291"/>
      <c r="L174" s="291"/>
      <c r="M174" s="291"/>
      <c r="N174" s="291"/>
      <c r="O174" s="291"/>
      <c r="P174" s="291"/>
      <c r="Q174" s="291"/>
      <c r="R174" s="291"/>
      <c r="S174" s="291"/>
      <c r="T174" s="291"/>
      <c r="U174" s="291"/>
      <c r="V174" s="291"/>
      <c r="W174" s="291"/>
      <c r="X174" s="291"/>
      <c r="Y174" s="291"/>
      <c r="Z174" s="291"/>
      <c r="AA174" s="291"/>
      <c r="AB174" s="291"/>
      <c r="AC174" s="291"/>
      <c r="AD174" s="291"/>
      <c r="AE174" s="291"/>
      <c r="AF174" s="291"/>
      <c r="AG174" s="291"/>
      <c r="AH174" s="291"/>
      <c r="AI174" s="291"/>
      <c r="AJ174" s="291"/>
      <c r="AK174" s="291"/>
      <c r="AL174" s="291"/>
      <c r="AM174" s="291"/>
      <c r="AN174" s="291"/>
      <c r="AO174" s="291"/>
      <c r="AP174" s="291"/>
      <c r="AQ174" s="292"/>
      <c r="AR174" s="292"/>
      <c r="AS174" s="292"/>
      <c r="AT174" s="291"/>
      <c r="AU174" s="291"/>
      <c r="AV174" s="291"/>
      <c r="AW174" s="291"/>
      <c r="AX174" s="291"/>
      <c r="AY174" s="291"/>
      <c r="AZ174" s="291"/>
      <c r="BA174" s="291"/>
      <c r="BB174" s="291"/>
      <c r="BC174" s="291"/>
      <c r="BD174" s="291"/>
      <c r="BE174" s="291"/>
      <c r="BF174" s="291"/>
      <c r="BG174" s="291"/>
      <c r="BH174" s="291"/>
      <c r="BI174" s="291"/>
      <c r="BJ174" s="291"/>
      <c r="BK174" s="291"/>
      <c r="BL174" s="291"/>
      <c r="BM174" s="291"/>
      <c r="BN174" s="291"/>
      <c r="BO174" s="291"/>
      <c r="BP174" s="291"/>
      <c r="BQ174" s="291"/>
      <c r="BR174" s="291"/>
      <c r="BS174" s="291"/>
    </row>
    <row r="175" spans="1:71" ht="12.75" x14ac:dyDescent="0.2">
      <c r="A175" s="294"/>
      <c r="B175" s="291"/>
      <c r="C175" s="291"/>
      <c r="D175" s="291"/>
      <c r="E175" s="291"/>
      <c r="F175" s="291"/>
      <c r="G175" s="291"/>
      <c r="H175" s="291"/>
      <c r="I175" s="291"/>
      <c r="J175" s="291"/>
      <c r="K175" s="291"/>
      <c r="L175" s="291"/>
      <c r="M175" s="291"/>
      <c r="N175" s="291"/>
      <c r="O175" s="291"/>
      <c r="P175" s="291"/>
      <c r="Q175" s="291"/>
      <c r="R175" s="291"/>
      <c r="S175" s="291"/>
      <c r="T175" s="291"/>
      <c r="U175" s="291"/>
      <c r="V175" s="291"/>
      <c r="W175" s="291"/>
      <c r="X175" s="291"/>
      <c r="Y175" s="291"/>
      <c r="Z175" s="291"/>
      <c r="AA175" s="291"/>
      <c r="AB175" s="291"/>
      <c r="AC175" s="291"/>
      <c r="AD175" s="291"/>
      <c r="AE175" s="291"/>
      <c r="AF175" s="291"/>
      <c r="AG175" s="291"/>
      <c r="AH175" s="291"/>
      <c r="AI175" s="291"/>
      <c r="AJ175" s="291"/>
      <c r="AK175" s="291"/>
      <c r="AL175" s="291"/>
      <c r="AM175" s="291"/>
      <c r="AN175" s="291"/>
      <c r="AO175" s="291"/>
      <c r="AP175" s="291"/>
      <c r="AQ175" s="292"/>
      <c r="AR175" s="292"/>
      <c r="AS175" s="292"/>
      <c r="AT175" s="291"/>
      <c r="AU175" s="291"/>
      <c r="AV175" s="291"/>
      <c r="AW175" s="291"/>
      <c r="AX175" s="291"/>
      <c r="AY175" s="291"/>
      <c r="AZ175" s="291"/>
      <c r="BA175" s="291"/>
      <c r="BB175" s="291"/>
      <c r="BC175" s="291"/>
      <c r="BD175" s="291"/>
      <c r="BE175" s="291"/>
      <c r="BF175" s="291"/>
      <c r="BG175" s="291"/>
      <c r="BH175" s="291"/>
      <c r="BI175" s="291"/>
      <c r="BJ175" s="291"/>
      <c r="BK175" s="291"/>
      <c r="BL175" s="291"/>
      <c r="BM175" s="291"/>
      <c r="BN175" s="291"/>
      <c r="BO175" s="291"/>
      <c r="BP175" s="291"/>
      <c r="BQ175" s="291"/>
      <c r="BR175" s="291"/>
      <c r="BS175" s="291"/>
    </row>
    <row r="176" spans="1:71" ht="12.75" x14ac:dyDescent="0.2">
      <c r="A176" s="294"/>
      <c r="B176" s="291"/>
      <c r="C176" s="291"/>
      <c r="D176" s="291"/>
      <c r="E176" s="291"/>
      <c r="F176" s="291"/>
      <c r="G176" s="291"/>
      <c r="H176" s="291"/>
      <c r="I176" s="291"/>
      <c r="J176" s="291"/>
      <c r="K176" s="291"/>
      <c r="L176" s="291"/>
      <c r="M176" s="291"/>
      <c r="N176" s="291"/>
      <c r="O176" s="291"/>
      <c r="P176" s="291"/>
      <c r="Q176" s="291"/>
      <c r="R176" s="291"/>
      <c r="S176" s="291"/>
      <c r="T176" s="291"/>
      <c r="U176" s="291"/>
      <c r="V176" s="291"/>
      <c r="W176" s="291"/>
      <c r="X176" s="291"/>
      <c r="Y176" s="291"/>
      <c r="Z176" s="291"/>
      <c r="AA176" s="291"/>
      <c r="AB176" s="291"/>
      <c r="AC176" s="291"/>
      <c r="AD176" s="291"/>
      <c r="AE176" s="291"/>
      <c r="AF176" s="291"/>
      <c r="AG176" s="291"/>
      <c r="AH176" s="291"/>
      <c r="AI176" s="291"/>
      <c r="AJ176" s="291"/>
      <c r="AK176" s="291"/>
      <c r="AL176" s="291"/>
      <c r="AM176" s="291"/>
      <c r="AN176" s="291"/>
      <c r="AO176" s="291"/>
      <c r="AP176" s="291"/>
      <c r="AQ176" s="292"/>
      <c r="AR176" s="292"/>
      <c r="AS176" s="292"/>
      <c r="AT176" s="291"/>
      <c r="AU176" s="291"/>
      <c r="AV176" s="291"/>
      <c r="AW176" s="291"/>
      <c r="AX176" s="291"/>
      <c r="AY176" s="291"/>
      <c r="AZ176" s="291"/>
      <c r="BA176" s="291"/>
      <c r="BB176" s="291"/>
      <c r="BC176" s="291"/>
      <c r="BD176" s="291"/>
      <c r="BE176" s="291"/>
      <c r="BF176" s="291"/>
      <c r="BG176" s="291"/>
      <c r="BH176" s="291"/>
      <c r="BI176" s="291"/>
      <c r="BJ176" s="291"/>
      <c r="BK176" s="291"/>
      <c r="BL176" s="291"/>
      <c r="BM176" s="291"/>
      <c r="BN176" s="291"/>
      <c r="BO176" s="291"/>
      <c r="BP176" s="291"/>
      <c r="BQ176" s="291"/>
      <c r="BR176" s="291"/>
      <c r="BS176" s="291"/>
    </row>
    <row r="177" spans="1:71" ht="12.75" x14ac:dyDescent="0.2">
      <c r="A177" s="294"/>
      <c r="B177" s="291"/>
      <c r="C177" s="291"/>
      <c r="D177" s="291"/>
      <c r="E177" s="291"/>
      <c r="F177" s="291"/>
      <c r="G177" s="291"/>
      <c r="H177" s="291"/>
      <c r="I177" s="291"/>
      <c r="J177" s="291"/>
      <c r="K177" s="291"/>
      <c r="L177" s="291"/>
      <c r="M177" s="291"/>
      <c r="N177" s="291"/>
      <c r="O177" s="291"/>
      <c r="P177" s="291"/>
      <c r="Q177" s="291"/>
      <c r="R177" s="291"/>
      <c r="S177" s="291"/>
      <c r="T177" s="291"/>
      <c r="U177" s="291"/>
      <c r="V177" s="291"/>
      <c r="W177" s="291"/>
      <c r="X177" s="291"/>
      <c r="Y177" s="291"/>
      <c r="Z177" s="291"/>
      <c r="AA177" s="291"/>
      <c r="AB177" s="291"/>
      <c r="AC177" s="291"/>
      <c r="AD177" s="291"/>
      <c r="AE177" s="291"/>
      <c r="AF177" s="291"/>
      <c r="AG177" s="291"/>
      <c r="AH177" s="291"/>
      <c r="AI177" s="291"/>
      <c r="AJ177" s="291"/>
      <c r="AK177" s="291"/>
      <c r="AL177" s="291"/>
      <c r="AM177" s="291"/>
      <c r="AN177" s="291"/>
      <c r="AO177" s="291"/>
      <c r="AP177" s="291"/>
      <c r="AQ177" s="292"/>
      <c r="AR177" s="292"/>
      <c r="AS177" s="292"/>
      <c r="AT177" s="291"/>
      <c r="AU177" s="291"/>
      <c r="AV177" s="291"/>
      <c r="AW177" s="291"/>
      <c r="AX177" s="291"/>
      <c r="AY177" s="291"/>
      <c r="AZ177" s="291"/>
      <c r="BA177" s="291"/>
      <c r="BB177" s="291"/>
      <c r="BC177" s="291"/>
      <c r="BD177" s="291"/>
      <c r="BE177" s="291"/>
      <c r="BF177" s="291"/>
      <c r="BG177" s="291"/>
      <c r="BH177" s="291"/>
      <c r="BI177" s="291"/>
      <c r="BJ177" s="291"/>
      <c r="BK177" s="291"/>
      <c r="BL177" s="291"/>
      <c r="BM177" s="291"/>
      <c r="BN177" s="291"/>
      <c r="BO177" s="291"/>
      <c r="BP177" s="291"/>
      <c r="BQ177" s="291"/>
      <c r="BR177" s="291"/>
      <c r="BS177" s="291"/>
    </row>
    <row r="178" spans="1:71" ht="12.75" x14ac:dyDescent="0.2">
      <c r="A178" s="294"/>
      <c r="B178" s="291"/>
      <c r="C178" s="291"/>
      <c r="D178" s="291"/>
      <c r="E178" s="291"/>
      <c r="F178" s="291"/>
      <c r="G178" s="291"/>
      <c r="H178" s="291"/>
      <c r="I178" s="291"/>
      <c r="J178" s="291"/>
      <c r="K178" s="291"/>
      <c r="L178" s="291"/>
      <c r="M178" s="291"/>
      <c r="N178" s="291"/>
      <c r="O178" s="291"/>
      <c r="P178" s="291"/>
      <c r="Q178" s="291"/>
      <c r="R178" s="291"/>
      <c r="S178" s="291"/>
      <c r="T178" s="291"/>
      <c r="U178" s="291"/>
      <c r="V178" s="291"/>
      <c r="W178" s="291"/>
      <c r="X178" s="291"/>
      <c r="Y178" s="291"/>
      <c r="Z178" s="291"/>
      <c r="AA178" s="291"/>
      <c r="AB178" s="291"/>
      <c r="AC178" s="291"/>
      <c r="AD178" s="291"/>
      <c r="AE178" s="291"/>
      <c r="AF178" s="291"/>
      <c r="AG178" s="291"/>
      <c r="AH178" s="291"/>
      <c r="AI178" s="291"/>
      <c r="AJ178" s="291"/>
      <c r="AK178" s="291"/>
      <c r="AL178" s="291"/>
      <c r="AM178" s="291"/>
      <c r="AN178" s="291"/>
      <c r="AO178" s="291"/>
      <c r="AP178" s="291"/>
      <c r="AQ178" s="292"/>
      <c r="AR178" s="292"/>
      <c r="AS178" s="292"/>
      <c r="AT178" s="291"/>
      <c r="AU178" s="291"/>
      <c r="AV178" s="291"/>
      <c r="AW178" s="291"/>
      <c r="AX178" s="291"/>
      <c r="AY178" s="291"/>
      <c r="AZ178" s="291"/>
      <c r="BA178" s="291"/>
      <c r="BB178" s="291"/>
      <c r="BC178" s="291"/>
      <c r="BD178" s="291"/>
      <c r="BE178" s="291"/>
      <c r="BF178" s="291"/>
      <c r="BG178" s="291"/>
      <c r="BH178" s="291"/>
      <c r="BI178" s="291"/>
      <c r="BJ178" s="291"/>
      <c r="BK178" s="291"/>
      <c r="BL178" s="291"/>
      <c r="BM178" s="291"/>
      <c r="BN178" s="291"/>
      <c r="BO178" s="291"/>
      <c r="BP178" s="291"/>
      <c r="BQ178" s="291"/>
      <c r="BR178" s="291"/>
      <c r="BS178" s="291"/>
    </row>
    <row r="179" spans="1:71" ht="12.75" x14ac:dyDescent="0.2">
      <c r="A179" s="294"/>
      <c r="B179" s="291"/>
      <c r="C179" s="291"/>
      <c r="D179" s="291"/>
      <c r="E179" s="291"/>
      <c r="F179" s="291"/>
      <c r="G179" s="291"/>
      <c r="H179" s="291"/>
      <c r="I179" s="291"/>
      <c r="J179" s="291"/>
      <c r="K179" s="291"/>
      <c r="L179" s="291"/>
      <c r="M179" s="291"/>
      <c r="N179" s="291"/>
      <c r="O179" s="291"/>
      <c r="P179" s="291"/>
      <c r="Q179" s="291"/>
      <c r="R179" s="291"/>
      <c r="S179" s="291"/>
      <c r="T179" s="291"/>
      <c r="U179" s="291"/>
      <c r="V179" s="291"/>
      <c r="W179" s="291"/>
      <c r="X179" s="291"/>
      <c r="Y179" s="291"/>
      <c r="Z179" s="291"/>
      <c r="AA179" s="291"/>
      <c r="AB179" s="291"/>
      <c r="AC179" s="291"/>
      <c r="AD179" s="291"/>
      <c r="AE179" s="291"/>
      <c r="AF179" s="291"/>
      <c r="AG179" s="291"/>
      <c r="AH179" s="291"/>
      <c r="AI179" s="291"/>
      <c r="AJ179" s="291"/>
      <c r="AK179" s="291"/>
      <c r="AL179" s="291"/>
      <c r="AM179" s="291"/>
      <c r="AN179" s="291"/>
      <c r="AO179" s="291"/>
      <c r="AP179" s="291"/>
      <c r="AQ179" s="292"/>
      <c r="AR179" s="292"/>
      <c r="AS179" s="292"/>
      <c r="AT179" s="291"/>
      <c r="AU179" s="291"/>
      <c r="AV179" s="291"/>
      <c r="AW179" s="291"/>
      <c r="AX179" s="291"/>
      <c r="AY179" s="291"/>
      <c r="AZ179" s="291"/>
      <c r="BA179" s="291"/>
      <c r="BB179" s="291"/>
      <c r="BC179" s="291"/>
      <c r="BD179" s="291"/>
      <c r="BE179" s="291"/>
      <c r="BF179" s="291"/>
      <c r="BG179" s="291"/>
      <c r="BH179" s="291"/>
      <c r="BI179" s="291"/>
      <c r="BJ179" s="291"/>
      <c r="BK179" s="291"/>
      <c r="BL179" s="291"/>
      <c r="BM179" s="291"/>
      <c r="BN179" s="291"/>
      <c r="BO179" s="291"/>
      <c r="BP179" s="291"/>
      <c r="BQ179" s="291"/>
      <c r="BR179" s="291"/>
      <c r="BS179" s="291"/>
    </row>
    <row r="180" spans="1:71" ht="12.75" x14ac:dyDescent="0.2">
      <c r="A180" s="294"/>
      <c r="B180" s="291"/>
      <c r="C180" s="291"/>
      <c r="D180" s="291"/>
      <c r="E180" s="291"/>
      <c r="F180" s="291"/>
      <c r="G180" s="291"/>
      <c r="H180" s="291"/>
      <c r="I180" s="291"/>
      <c r="J180" s="291"/>
      <c r="K180" s="291"/>
      <c r="L180" s="291"/>
      <c r="M180" s="291"/>
      <c r="N180" s="291"/>
      <c r="O180" s="291"/>
      <c r="P180" s="291"/>
      <c r="Q180" s="291"/>
      <c r="R180" s="291"/>
      <c r="S180" s="291"/>
      <c r="T180" s="291"/>
      <c r="U180" s="291"/>
      <c r="V180" s="291"/>
      <c r="W180" s="291"/>
      <c r="X180" s="291"/>
      <c r="Y180" s="291"/>
      <c r="Z180" s="291"/>
      <c r="AA180" s="291"/>
      <c r="AB180" s="291"/>
      <c r="AC180" s="291"/>
      <c r="AD180" s="291"/>
      <c r="AE180" s="291"/>
      <c r="AF180" s="291"/>
      <c r="AG180" s="291"/>
      <c r="AH180" s="291"/>
      <c r="AI180" s="291"/>
      <c r="AJ180" s="291"/>
      <c r="AK180" s="291"/>
      <c r="AL180" s="291"/>
      <c r="AM180" s="291"/>
      <c r="AN180" s="291"/>
      <c r="AO180" s="291"/>
      <c r="AP180" s="291"/>
      <c r="AQ180" s="292"/>
      <c r="AR180" s="292"/>
      <c r="AS180" s="292"/>
      <c r="AT180" s="291"/>
      <c r="AU180" s="291"/>
      <c r="AV180" s="291"/>
      <c r="AW180" s="291"/>
      <c r="AX180" s="291"/>
      <c r="AY180" s="291"/>
      <c r="AZ180" s="291"/>
      <c r="BA180" s="291"/>
      <c r="BB180" s="291"/>
      <c r="BC180" s="291"/>
      <c r="BD180" s="291"/>
      <c r="BE180" s="291"/>
      <c r="BF180" s="291"/>
      <c r="BG180" s="291"/>
      <c r="BH180" s="291"/>
      <c r="BI180" s="291"/>
      <c r="BJ180" s="291"/>
      <c r="BK180" s="291"/>
      <c r="BL180" s="291"/>
      <c r="BM180" s="291"/>
      <c r="BN180" s="291"/>
      <c r="BO180" s="291"/>
      <c r="BP180" s="291"/>
      <c r="BQ180" s="291"/>
      <c r="BR180" s="291"/>
      <c r="BS180" s="291"/>
    </row>
    <row r="181" spans="1:71" ht="12.75" x14ac:dyDescent="0.2">
      <c r="A181" s="294"/>
      <c r="B181" s="291"/>
      <c r="C181" s="291"/>
      <c r="D181" s="291"/>
      <c r="E181" s="291"/>
      <c r="F181" s="291"/>
      <c r="G181" s="291"/>
      <c r="H181" s="291"/>
      <c r="I181" s="291"/>
      <c r="J181" s="291"/>
      <c r="K181" s="291"/>
      <c r="L181" s="291"/>
      <c r="M181" s="291"/>
      <c r="N181" s="291"/>
      <c r="O181" s="291"/>
      <c r="P181" s="291"/>
      <c r="Q181" s="291"/>
      <c r="R181" s="291"/>
      <c r="S181" s="291"/>
      <c r="T181" s="291"/>
      <c r="U181" s="291"/>
      <c r="V181" s="291"/>
      <c r="W181" s="291"/>
      <c r="X181" s="291"/>
      <c r="Y181" s="291"/>
      <c r="Z181" s="291"/>
      <c r="AA181" s="291"/>
      <c r="AB181" s="291"/>
      <c r="AC181" s="291"/>
      <c r="AD181" s="291"/>
      <c r="AE181" s="291"/>
      <c r="AF181" s="291"/>
      <c r="AG181" s="291"/>
      <c r="AH181" s="291"/>
      <c r="AI181" s="291"/>
      <c r="AJ181" s="291"/>
      <c r="AK181" s="291"/>
      <c r="AL181" s="291"/>
      <c r="AM181" s="291"/>
      <c r="AN181" s="291"/>
      <c r="AO181" s="291"/>
      <c r="AP181" s="291"/>
      <c r="AQ181" s="292"/>
      <c r="AR181" s="292"/>
      <c r="AS181" s="292"/>
      <c r="AT181" s="291"/>
      <c r="AU181" s="291"/>
      <c r="AV181" s="291"/>
      <c r="AW181" s="291"/>
      <c r="AX181" s="291"/>
      <c r="AY181" s="291"/>
      <c r="AZ181" s="291"/>
      <c r="BA181" s="291"/>
      <c r="BB181" s="291"/>
      <c r="BC181" s="291"/>
      <c r="BD181" s="291"/>
      <c r="BE181" s="291"/>
      <c r="BF181" s="291"/>
      <c r="BG181" s="291"/>
      <c r="BH181" s="291"/>
      <c r="BI181" s="291"/>
      <c r="BJ181" s="291"/>
      <c r="BK181" s="291"/>
      <c r="BL181" s="291"/>
      <c r="BM181" s="291"/>
      <c r="BN181" s="291"/>
      <c r="BO181" s="291"/>
      <c r="BP181" s="291"/>
      <c r="BQ181" s="291"/>
      <c r="BR181" s="291"/>
      <c r="BS181" s="291"/>
    </row>
    <row r="182" spans="1:71" ht="12.75" x14ac:dyDescent="0.2">
      <c r="A182" s="294"/>
      <c r="B182" s="291"/>
      <c r="C182" s="291"/>
      <c r="D182" s="291"/>
      <c r="E182" s="291"/>
      <c r="F182" s="291"/>
      <c r="G182" s="291"/>
      <c r="H182" s="291"/>
      <c r="I182" s="291"/>
      <c r="J182" s="291"/>
      <c r="K182" s="291"/>
      <c r="L182" s="291"/>
      <c r="M182" s="291"/>
      <c r="N182" s="291"/>
      <c r="O182" s="291"/>
      <c r="P182" s="291"/>
      <c r="Q182" s="291"/>
      <c r="R182" s="291"/>
      <c r="S182" s="291"/>
      <c r="T182" s="291"/>
      <c r="U182" s="291"/>
      <c r="V182" s="291"/>
      <c r="W182" s="291"/>
      <c r="X182" s="291"/>
      <c r="Y182" s="291"/>
      <c r="Z182" s="291"/>
      <c r="AA182" s="291"/>
      <c r="AB182" s="291"/>
      <c r="AC182" s="291"/>
      <c r="AD182" s="291"/>
      <c r="AE182" s="291"/>
      <c r="AF182" s="291"/>
      <c r="AG182" s="291"/>
      <c r="AH182" s="291"/>
      <c r="AI182" s="291"/>
      <c r="AJ182" s="291"/>
      <c r="AK182" s="291"/>
      <c r="AL182" s="291"/>
      <c r="AM182" s="291"/>
      <c r="AN182" s="291"/>
      <c r="AO182" s="291"/>
      <c r="AP182" s="291"/>
      <c r="AQ182" s="292"/>
      <c r="AR182" s="292"/>
      <c r="AS182" s="292"/>
      <c r="AT182" s="291"/>
      <c r="AU182" s="291"/>
      <c r="AV182" s="291"/>
      <c r="AW182" s="291"/>
      <c r="AX182" s="291"/>
      <c r="AY182" s="291"/>
      <c r="AZ182" s="291"/>
      <c r="BA182" s="291"/>
      <c r="BB182" s="291"/>
      <c r="BC182" s="291"/>
      <c r="BD182" s="291"/>
      <c r="BE182" s="291"/>
      <c r="BF182" s="291"/>
      <c r="BG182" s="291"/>
      <c r="BH182" s="291"/>
      <c r="BI182" s="291"/>
      <c r="BJ182" s="291"/>
      <c r="BK182" s="291"/>
      <c r="BL182" s="291"/>
      <c r="BM182" s="291"/>
      <c r="BN182" s="291"/>
      <c r="BO182" s="291"/>
      <c r="BP182" s="291"/>
      <c r="BQ182" s="291"/>
      <c r="BR182" s="291"/>
      <c r="BS182" s="291"/>
    </row>
    <row r="183" spans="1:71" ht="12.75" x14ac:dyDescent="0.2">
      <c r="A183" s="294"/>
      <c r="B183" s="291"/>
      <c r="C183" s="291"/>
      <c r="D183" s="291"/>
      <c r="E183" s="291"/>
      <c r="F183" s="291"/>
      <c r="G183" s="291"/>
      <c r="H183" s="291"/>
      <c r="I183" s="291"/>
      <c r="J183" s="291"/>
      <c r="K183" s="291"/>
      <c r="L183" s="291"/>
      <c r="M183" s="291"/>
      <c r="N183" s="291"/>
      <c r="O183" s="291"/>
      <c r="P183" s="291"/>
      <c r="Q183" s="291"/>
      <c r="R183" s="291"/>
      <c r="S183" s="291"/>
      <c r="T183" s="291"/>
      <c r="U183" s="291"/>
      <c r="V183" s="291"/>
      <c r="W183" s="291"/>
      <c r="X183" s="291"/>
      <c r="Y183" s="291"/>
      <c r="Z183" s="291"/>
      <c r="AA183" s="291"/>
      <c r="AB183" s="291"/>
      <c r="AC183" s="291"/>
      <c r="AD183" s="291"/>
      <c r="AE183" s="291"/>
      <c r="AF183" s="291"/>
      <c r="AG183" s="291"/>
      <c r="AH183" s="291"/>
      <c r="AI183" s="291"/>
      <c r="AJ183" s="291"/>
      <c r="AK183" s="291"/>
      <c r="AL183" s="291"/>
      <c r="AM183" s="291"/>
      <c r="AN183" s="291"/>
      <c r="AO183" s="291"/>
      <c r="AP183" s="291"/>
      <c r="AQ183" s="292"/>
      <c r="AR183" s="292"/>
      <c r="AS183" s="292"/>
      <c r="AT183" s="291"/>
      <c r="AU183" s="291"/>
      <c r="AV183" s="291"/>
      <c r="AW183" s="291"/>
      <c r="AX183" s="291"/>
      <c r="AY183" s="291"/>
      <c r="AZ183" s="291"/>
      <c r="BA183" s="291"/>
      <c r="BB183" s="291"/>
      <c r="BC183" s="291"/>
      <c r="BD183" s="291"/>
      <c r="BE183" s="291"/>
      <c r="BF183" s="291"/>
      <c r="BG183" s="291"/>
      <c r="BH183" s="291"/>
      <c r="BI183" s="291"/>
      <c r="BJ183" s="291"/>
      <c r="BK183" s="291"/>
      <c r="BL183" s="291"/>
      <c r="BM183" s="291"/>
      <c r="BN183" s="291"/>
      <c r="BO183" s="291"/>
      <c r="BP183" s="291"/>
      <c r="BQ183" s="291"/>
      <c r="BR183" s="291"/>
      <c r="BS183" s="291"/>
    </row>
    <row r="184" spans="1:71" ht="12.75" x14ac:dyDescent="0.2">
      <c r="A184" s="294"/>
      <c r="B184" s="291"/>
      <c r="C184" s="291"/>
      <c r="D184" s="291"/>
      <c r="E184" s="291"/>
      <c r="F184" s="291"/>
      <c r="G184" s="291"/>
      <c r="H184" s="291"/>
      <c r="I184" s="291"/>
      <c r="J184" s="291"/>
      <c r="K184" s="291"/>
      <c r="L184" s="291"/>
      <c r="M184" s="291"/>
      <c r="N184" s="291"/>
      <c r="O184" s="291"/>
      <c r="P184" s="291"/>
      <c r="Q184" s="291"/>
      <c r="R184" s="291"/>
      <c r="S184" s="291"/>
      <c r="T184" s="291"/>
      <c r="U184" s="291"/>
      <c r="V184" s="291"/>
      <c r="W184" s="291"/>
      <c r="X184" s="291"/>
      <c r="Y184" s="291"/>
      <c r="Z184" s="291"/>
      <c r="AA184" s="291"/>
      <c r="AB184" s="291"/>
      <c r="AC184" s="291"/>
      <c r="AD184" s="291"/>
      <c r="AE184" s="291"/>
      <c r="AF184" s="291"/>
      <c r="AG184" s="291"/>
      <c r="AH184" s="291"/>
      <c r="AI184" s="291"/>
      <c r="AJ184" s="291"/>
      <c r="AK184" s="291"/>
      <c r="AL184" s="291"/>
      <c r="AM184" s="291"/>
      <c r="AN184" s="291"/>
      <c r="AO184" s="291"/>
      <c r="AP184" s="291"/>
      <c r="AQ184" s="292"/>
      <c r="AR184" s="292"/>
      <c r="AS184" s="292"/>
      <c r="AT184" s="291"/>
      <c r="AU184" s="291"/>
      <c r="AV184" s="291"/>
      <c r="AW184" s="291"/>
      <c r="AX184" s="291"/>
      <c r="AY184" s="291"/>
      <c r="AZ184" s="291"/>
      <c r="BA184" s="291"/>
      <c r="BB184" s="291"/>
      <c r="BC184" s="291"/>
      <c r="BD184" s="291"/>
      <c r="BE184" s="291"/>
      <c r="BF184" s="291"/>
      <c r="BG184" s="291"/>
      <c r="BH184" s="291"/>
      <c r="BI184" s="291"/>
      <c r="BJ184" s="291"/>
      <c r="BK184" s="291"/>
      <c r="BL184" s="291"/>
      <c r="BM184" s="291"/>
      <c r="BN184" s="291"/>
      <c r="BO184" s="291"/>
      <c r="BP184" s="291"/>
      <c r="BQ184" s="291"/>
      <c r="BR184" s="291"/>
      <c r="BS184" s="291"/>
    </row>
    <row r="185" spans="1:71" ht="12.75" x14ac:dyDescent="0.2">
      <c r="A185" s="294"/>
      <c r="B185" s="291"/>
      <c r="C185" s="291"/>
      <c r="D185" s="291"/>
      <c r="E185" s="291"/>
      <c r="F185" s="291"/>
      <c r="G185" s="291"/>
      <c r="H185" s="291"/>
      <c r="I185" s="291"/>
      <c r="J185" s="291"/>
      <c r="K185" s="291"/>
      <c r="L185" s="291"/>
      <c r="M185" s="291"/>
      <c r="N185" s="291"/>
      <c r="O185" s="291"/>
      <c r="P185" s="291"/>
      <c r="Q185" s="291"/>
      <c r="R185" s="291"/>
      <c r="S185" s="291"/>
      <c r="T185" s="291"/>
      <c r="U185" s="291"/>
      <c r="V185" s="291"/>
      <c r="W185" s="291"/>
      <c r="X185" s="291"/>
      <c r="Y185" s="291"/>
      <c r="Z185" s="291"/>
      <c r="AA185" s="291"/>
      <c r="AB185" s="291"/>
      <c r="AC185" s="291"/>
      <c r="AD185" s="291"/>
      <c r="AE185" s="291"/>
      <c r="AF185" s="291"/>
      <c r="AG185" s="291"/>
      <c r="AH185" s="291"/>
      <c r="AI185" s="291"/>
      <c r="AJ185" s="291"/>
      <c r="AK185" s="291"/>
      <c r="AL185" s="291"/>
      <c r="AM185" s="291"/>
      <c r="AN185" s="291"/>
      <c r="AO185" s="291"/>
      <c r="AP185" s="291"/>
      <c r="AQ185" s="292"/>
      <c r="AR185" s="292"/>
      <c r="AS185" s="292"/>
      <c r="AT185" s="291"/>
      <c r="AU185" s="291"/>
      <c r="AV185" s="291"/>
      <c r="AW185" s="291"/>
      <c r="AX185" s="291"/>
      <c r="AY185" s="291"/>
      <c r="AZ185" s="291"/>
      <c r="BA185" s="291"/>
      <c r="BB185" s="291"/>
      <c r="BC185" s="291"/>
      <c r="BD185" s="291"/>
      <c r="BE185" s="291"/>
      <c r="BF185" s="291"/>
      <c r="BG185" s="291"/>
      <c r="BH185" s="291"/>
      <c r="BI185" s="291"/>
      <c r="BJ185" s="291"/>
      <c r="BK185" s="291"/>
      <c r="BL185" s="291"/>
      <c r="BM185" s="291"/>
      <c r="BN185" s="291"/>
      <c r="BO185" s="291"/>
      <c r="BP185" s="291"/>
      <c r="BQ185" s="291"/>
      <c r="BR185" s="291"/>
      <c r="BS185" s="291"/>
    </row>
    <row r="186" spans="1:71" ht="12.75" x14ac:dyDescent="0.2">
      <c r="A186" s="294"/>
      <c r="B186" s="291"/>
      <c r="C186" s="291"/>
      <c r="D186" s="291"/>
      <c r="E186" s="291"/>
      <c r="F186" s="291"/>
      <c r="G186" s="291"/>
      <c r="H186" s="291"/>
      <c r="I186" s="291"/>
      <c r="J186" s="291"/>
      <c r="K186" s="291"/>
      <c r="L186" s="291"/>
      <c r="M186" s="291"/>
      <c r="N186" s="291"/>
      <c r="O186" s="291"/>
      <c r="P186" s="291"/>
      <c r="Q186" s="291"/>
      <c r="R186" s="291"/>
      <c r="S186" s="291"/>
      <c r="T186" s="291"/>
      <c r="U186" s="291"/>
      <c r="V186" s="291"/>
      <c r="W186" s="291"/>
      <c r="X186" s="291"/>
      <c r="Y186" s="291"/>
      <c r="Z186" s="291"/>
      <c r="AA186" s="291"/>
      <c r="AB186" s="291"/>
      <c r="AC186" s="291"/>
      <c r="AD186" s="291"/>
      <c r="AE186" s="291"/>
      <c r="AF186" s="291"/>
      <c r="AG186" s="291"/>
      <c r="AH186" s="291"/>
      <c r="AI186" s="291"/>
      <c r="AJ186" s="291"/>
      <c r="AK186" s="291"/>
      <c r="AL186" s="291"/>
      <c r="AM186" s="291"/>
      <c r="AN186" s="291"/>
      <c r="AO186" s="291"/>
      <c r="AP186" s="291"/>
      <c r="AQ186" s="292"/>
      <c r="AR186" s="292"/>
      <c r="AS186" s="292"/>
      <c r="AT186" s="291"/>
      <c r="AU186" s="291"/>
      <c r="AV186" s="291"/>
      <c r="AW186" s="291"/>
      <c r="AX186" s="291"/>
      <c r="AY186" s="291"/>
      <c r="AZ186" s="291"/>
      <c r="BA186" s="291"/>
      <c r="BB186" s="291"/>
      <c r="BC186" s="291"/>
      <c r="BD186" s="291"/>
      <c r="BE186" s="291"/>
      <c r="BF186" s="291"/>
      <c r="BG186" s="291"/>
      <c r="BH186" s="291"/>
      <c r="BI186" s="291"/>
      <c r="BJ186" s="291"/>
      <c r="BK186" s="291"/>
      <c r="BL186" s="291"/>
      <c r="BM186" s="291"/>
      <c r="BN186" s="291"/>
      <c r="BO186" s="291"/>
      <c r="BP186" s="291"/>
      <c r="BQ186" s="291"/>
      <c r="BR186" s="291"/>
      <c r="BS186" s="291"/>
    </row>
    <row r="187" spans="1:71" ht="12.75" x14ac:dyDescent="0.2">
      <c r="A187" s="294"/>
      <c r="B187" s="291"/>
      <c r="C187" s="291"/>
      <c r="D187" s="291"/>
      <c r="E187" s="291"/>
      <c r="F187" s="291"/>
      <c r="G187" s="291"/>
      <c r="H187" s="291"/>
      <c r="I187" s="291"/>
      <c r="J187" s="291"/>
      <c r="K187" s="291"/>
      <c r="L187" s="291"/>
      <c r="M187" s="291"/>
      <c r="N187" s="291"/>
      <c r="O187" s="291"/>
      <c r="P187" s="291"/>
      <c r="Q187" s="291"/>
      <c r="R187" s="291"/>
      <c r="S187" s="291"/>
      <c r="T187" s="291"/>
      <c r="U187" s="291"/>
      <c r="V187" s="291"/>
      <c r="W187" s="291"/>
      <c r="X187" s="291"/>
      <c r="Y187" s="291"/>
      <c r="Z187" s="291"/>
      <c r="AA187" s="291"/>
      <c r="AB187" s="291"/>
      <c r="AC187" s="291"/>
      <c r="AD187" s="291"/>
      <c r="AE187" s="291"/>
      <c r="AF187" s="291"/>
      <c r="AG187" s="291"/>
      <c r="AH187" s="291"/>
      <c r="AI187" s="291"/>
      <c r="AJ187" s="291"/>
      <c r="AK187" s="291"/>
      <c r="AL187" s="291"/>
      <c r="AM187" s="291"/>
      <c r="AN187" s="291"/>
      <c r="AO187" s="291"/>
      <c r="AP187" s="291"/>
      <c r="AQ187" s="292"/>
      <c r="AR187" s="292"/>
      <c r="AS187" s="292"/>
      <c r="AT187" s="291"/>
      <c r="AU187" s="291"/>
      <c r="AV187" s="291"/>
      <c r="AW187" s="291"/>
      <c r="AX187" s="291"/>
      <c r="AY187" s="291"/>
      <c r="AZ187" s="291"/>
      <c r="BA187" s="291"/>
      <c r="BB187" s="291"/>
      <c r="BC187" s="291"/>
      <c r="BD187" s="291"/>
      <c r="BE187" s="291"/>
      <c r="BF187" s="291"/>
      <c r="BG187" s="291"/>
      <c r="BH187" s="291"/>
      <c r="BI187" s="291"/>
      <c r="BJ187" s="291"/>
      <c r="BK187" s="291"/>
      <c r="BL187" s="291"/>
      <c r="BM187" s="291"/>
      <c r="BN187" s="291"/>
      <c r="BO187" s="291"/>
      <c r="BP187" s="291"/>
      <c r="BQ187" s="291"/>
      <c r="BR187" s="291"/>
      <c r="BS187" s="291"/>
    </row>
    <row r="188" spans="1:71" ht="12.75" x14ac:dyDescent="0.2">
      <c r="A188" s="294"/>
      <c r="B188" s="291"/>
      <c r="C188" s="291"/>
      <c r="D188" s="291"/>
      <c r="E188" s="291"/>
      <c r="F188" s="291"/>
      <c r="G188" s="291"/>
      <c r="H188" s="291"/>
      <c r="I188" s="291"/>
      <c r="J188" s="291"/>
      <c r="K188" s="291"/>
      <c r="L188" s="291"/>
      <c r="M188" s="291"/>
      <c r="N188" s="291"/>
      <c r="O188" s="291"/>
      <c r="P188" s="291"/>
      <c r="Q188" s="291"/>
      <c r="R188" s="291"/>
      <c r="S188" s="291"/>
      <c r="T188" s="291"/>
      <c r="U188" s="291"/>
      <c r="V188" s="291"/>
      <c r="W188" s="291"/>
      <c r="X188" s="291"/>
      <c r="Y188" s="291"/>
      <c r="Z188" s="291"/>
      <c r="AA188" s="291"/>
      <c r="AB188" s="291"/>
      <c r="AC188" s="291"/>
      <c r="AD188" s="291"/>
      <c r="AE188" s="291"/>
      <c r="AF188" s="291"/>
      <c r="AG188" s="291"/>
      <c r="AH188" s="291"/>
      <c r="AI188" s="291"/>
      <c r="AJ188" s="291"/>
      <c r="AK188" s="291"/>
      <c r="AL188" s="291"/>
      <c r="AM188" s="291"/>
      <c r="AN188" s="291"/>
      <c r="AO188" s="291"/>
      <c r="AP188" s="291"/>
      <c r="AQ188" s="292"/>
      <c r="AR188" s="292"/>
      <c r="AS188" s="292"/>
      <c r="AT188" s="291"/>
      <c r="AU188" s="291"/>
      <c r="AV188" s="291"/>
      <c r="AW188" s="291"/>
      <c r="AX188" s="291"/>
      <c r="AY188" s="291"/>
      <c r="AZ188" s="291"/>
      <c r="BA188" s="291"/>
      <c r="BB188" s="291"/>
      <c r="BC188" s="291"/>
      <c r="BD188" s="291"/>
      <c r="BE188" s="291"/>
      <c r="BF188" s="291"/>
      <c r="BG188" s="291"/>
      <c r="BH188" s="291"/>
      <c r="BI188" s="291"/>
      <c r="BJ188" s="291"/>
      <c r="BK188" s="291"/>
      <c r="BL188" s="291"/>
      <c r="BM188" s="291"/>
      <c r="BN188" s="291"/>
      <c r="BO188" s="291"/>
      <c r="BP188" s="291"/>
      <c r="BQ188" s="291"/>
      <c r="BR188" s="291"/>
      <c r="BS188" s="291"/>
    </row>
    <row r="189" spans="1:71" ht="12.75" x14ac:dyDescent="0.2">
      <c r="A189" s="294"/>
      <c r="B189" s="291"/>
      <c r="C189" s="291"/>
      <c r="D189" s="291"/>
      <c r="E189" s="291"/>
      <c r="F189" s="291"/>
      <c r="G189" s="291"/>
      <c r="H189" s="291"/>
      <c r="I189" s="291"/>
      <c r="J189" s="291"/>
      <c r="K189" s="291"/>
      <c r="L189" s="291"/>
      <c r="M189" s="291"/>
      <c r="N189" s="291"/>
      <c r="O189" s="291"/>
      <c r="P189" s="291"/>
      <c r="Q189" s="291"/>
      <c r="R189" s="291"/>
      <c r="S189" s="291"/>
      <c r="T189" s="291"/>
      <c r="U189" s="291"/>
      <c r="V189" s="291"/>
      <c r="W189" s="291"/>
      <c r="X189" s="291"/>
      <c r="Y189" s="291"/>
      <c r="Z189" s="291"/>
      <c r="AA189" s="291"/>
      <c r="AB189" s="291"/>
      <c r="AC189" s="291"/>
      <c r="AD189" s="291"/>
      <c r="AE189" s="291"/>
      <c r="AF189" s="291"/>
      <c r="AG189" s="291"/>
      <c r="AH189" s="291"/>
      <c r="AI189" s="291"/>
      <c r="AJ189" s="291"/>
      <c r="AK189" s="291"/>
      <c r="AL189" s="291"/>
      <c r="AM189" s="291"/>
      <c r="AN189" s="291"/>
      <c r="AO189" s="291"/>
      <c r="AP189" s="291"/>
      <c r="AQ189" s="292"/>
      <c r="AR189" s="292"/>
      <c r="AS189" s="292"/>
      <c r="AT189" s="291"/>
      <c r="AU189" s="291"/>
      <c r="AV189" s="291"/>
      <c r="AW189" s="291"/>
      <c r="AX189" s="291"/>
      <c r="AY189" s="291"/>
      <c r="AZ189" s="291"/>
      <c r="BA189" s="291"/>
      <c r="BB189" s="291"/>
      <c r="BC189" s="291"/>
      <c r="BD189" s="291"/>
      <c r="BE189" s="291"/>
      <c r="BF189" s="291"/>
      <c r="BG189" s="291"/>
      <c r="BH189" s="291"/>
      <c r="BI189" s="291"/>
      <c r="BJ189" s="291"/>
      <c r="BK189" s="291"/>
      <c r="BL189" s="291"/>
      <c r="BM189" s="291"/>
      <c r="BN189" s="291"/>
      <c r="BO189" s="291"/>
      <c r="BP189" s="291"/>
      <c r="BQ189" s="291"/>
      <c r="BR189" s="291"/>
      <c r="BS189" s="291"/>
    </row>
    <row r="190" spans="1:71" ht="12.75" x14ac:dyDescent="0.2">
      <c r="A190" s="294"/>
      <c r="B190" s="291"/>
      <c r="C190" s="291"/>
      <c r="D190" s="291"/>
      <c r="E190" s="291"/>
      <c r="F190" s="291"/>
      <c r="G190" s="291"/>
      <c r="H190" s="291"/>
      <c r="I190" s="291"/>
      <c r="J190" s="291"/>
      <c r="K190" s="291"/>
      <c r="L190" s="291"/>
      <c r="M190" s="291"/>
      <c r="N190" s="291"/>
      <c r="O190" s="291"/>
      <c r="P190" s="291"/>
      <c r="Q190" s="291"/>
      <c r="R190" s="291"/>
      <c r="S190" s="291"/>
      <c r="T190" s="291"/>
      <c r="U190" s="291"/>
      <c r="V190" s="291"/>
      <c r="W190" s="291"/>
      <c r="X190" s="291"/>
      <c r="Y190" s="291"/>
      <c r="Z190" s="291"/>
      <c r="AA190" s="291"/>
      <c r="AB190" s="291"/>
      <c r="AC190" s="291"/>
      <c r="AD190" s="291"/>
      <c r="AE190" s="291"/>
      <c r="AF190" s="291"/>
      <c r="AG190" s="291"/>
      <c r="AH190" s="291"/>
      <c r="AI190" s="291"/>
      <c r="AJ190" s="291"/>
      <c r="AK190" s="291"/>
      <c r="AL190" s="291"/>
      <c r="AM190" s="291"/>
      <c r="AN190" s="291"/>
      <c r="AO190" s="291"/>
      <c r="AP190" s="291"/>
      <c r="AQ190" s="292"/>
      <c r="AR190" s="292"/>
      <c r="AS190" s="292"/>
      <c r="AT190" s="291"/>
      <c r="AU190" s="291"/>
      <c r="AV190" s="291"/>
      <c r="AW190" s="291"/>
      <c r="AX190" s="291"/>
      <c r="AY190" s="291"/>
      <c r="AZ190" s="291"/>
      <c r="BA190" s="291"/>
      <c r="BB190" s="291"/>
      <c r="BC190" s="291"/>
      <c r="BD190" s="291"/>
      <c r="BE190" s="291"/>
      <c r="BF190" s="291"/>
      <c r="BG190" s="291"/>
      <c r="BH190" s="291"/>
      <c r="BI190" s="291"/>
      <c r="BJ190" s="291"/>
      <c r="BK190" s="291"/>
      <c r="BL190" s="291"/>
      <c r="BM190" s="291"/>
      <c r="BN190" s="291"/>
      <c r="BO190" s="291"/>
      <c r="BP190" s="291"/>
      <c r="BQ190" s="291"/>
      <c r="BR190" s="291"/>
      <c r="BS190" s="291"/>
    </row>
    <row r="191" spans="1:71" ht="12.75" x14ac:dyDescent="0.2">
      <c r="A191" s="294"/>
      <c r="B191" s="291"/>
      <c r="C191" s="291"/>
      <c r="D191" s="291"/>
      <c r="E191" s="291"/>
      <c r="F191" s="291"/>
      <c r="G191" s="291"/>
      <c r="H191" s="291"/>
      <c r="I191" s="291"/>
      <c r="J191" s="291"/>
      <c r="K191" s="291"/>
      <c r="L191" s="291"/>
      <c r="M191" s="291"/>
      <c r="N191" s="291"/>
      <c r="O191" s="291"/>
      <c r="P191" s="291"/>
      <c r="Q191" s="291"/>
      <c r="R191" s="291"/>
      <c r="S191" s="291"/>
      <c r="T191" s="291"/>
      <c r="U191" s="291"/>
      <c r="V191" s="291"/>
      <c r="W191" s="291"/>
      <c r="X191" s="291"/>
      <c r="Y191" s="291"/>
      <c r="Z191" s="291"/>
      <c r="AA191" s="291"/>
      <c r="AB191" s="291"/>
      <c r="AC191" s="291"/>
      <c r="AD191" s="291"/>
      <c r="AE191" s="291"/>
      <c r="AF191" s="291"/>
      <c r="AG191" s="291"/>
      <c r="AH191" s="291"/>
      <c r="AI191" s="291"/>
      <c r="AJ191" s="291"/>
      <c r="AK191" s="291"/>
      <c r="AL191" s="291"/>
      <c r="AM191" s="291"/>
      <c r="AN191" s="291"/>
      <c r="AO191" s="291"/>
      <c r="AP191" s="291"/>
      <c r="AQ191" s="292"/>
      <c r="AR191" s="292"/>
      <c r="AS191" s="292"/>
      <c r="AT191" s="291"/>
      <c r="AU191" s="291"/>
      <c r="AV191" s="291"/>
      <c r="AW191" s="291"/>
      <c r="AX191" s="291"/>
      <c r="AY191" s="291"/>
      <c r="AZ191" s="291"/>
      <c r="BA191" s="291"/>
      <c r="BB191" s="291"/>
      <c r="BC191" s="291"/>
      <c r="BD191" s="291"/>
      <c r="BE191" s="291"/>
      <c r="BF191" s="291"/>
      <c r="BG191" s="291"/>
      <c r="BH191" s="291"/>
      <c r="BI191" s="291"/>
      <c r="BJ191" s="291"/>
      <c r="BK191" s="291"/>
      <c r="BL191" s="291"/>
      <c r="BM191" s="291"/>
      <c r="BN191" s="291"/>
      <c r="BO191" s="291"/>
      <c r="BP191" s="291"/>
      <c r="BQ191" s="291"/>
      <c r="BR191" s="291"/>
      <c r="BS191" s="291"/>
    </row>
    <row r="192" spans="1:71" ht="12.75" x14ac:dyDescent="0.2">
      <c r="A192" s="294"/>
      <c r="B192" s="291"/>
      <c r="C192" s="291"/>
      <c r="D192" s="291"/>
      <c r="E192" s="291"/>
      <c r="F192" s="291"/>
      <c r="G192" s="291"/>
      <c r="H192" s="291"/>
      <c r="I192" s="291"/>
      <c r="J192" s="291"/>
      <c r="K192" s="291"/>
      <c r="L192" s="291"/>
      <c r="M192" s="291"/>
      <c r="N192" s="291"/>
      <c r="O192" s="291"/>
      <c r="P192" s="291"/>
      <c r="Q192" s="291"/>
      <c r="R192" s="291"/>
      <c r="S192" s="291"/>
      <c r="T192" s="291"/>
      <c r="U192" s="291"/>
      <c r="V192" s="291"/>
      <c r="W192" s="291"/>
      <c r="X192" s="291"/>
      <c r="Y192" s="291"/>
      <c r="Z192" s="291"/>
      <c r="AA192" s="291"/>
      <c r="AB192" s="291"/>
      <c r="AC192" s="291"/>
      <c r="AD192" s="291"/>
      <c r="AE192" s="291"/>
      <c r="AF192" s="291"/>
      <c r="AG192" s="291"/>
      <c r="AH192" s="291"/>
      <c r="AI192" s="291"/>
      <c r="AJ192" s="291"/>
      <c r="AK192" s="291"/>
      <c r="AL192" s="291"/>
      <c r="AM192" s="291"/>
      <c r="AN192" s="291"/>
      <c r="AO192" s="291"/>
      <c r="AP192" s="291"/>
      <c r="AQ192" s="292"/>
      <c r="AR192" s="292"/>
      <c r="AS192" s="292"/>
      <c r="AT192" s="291"/>
      <c r="AU192" s="291"/>
      <c r="AV192" s="291"/>
      <c r="AW192" s="291"/>
      <c r="AX192" s="291"/>
      <c r="AY192" s="291"/>
      <c r="AZ192" s="291"/>
      <c r="BA192" s="291"/>
      <c r="BB192" s="291"/>
      <c r="BC192" s="291"/>
      <c r="BD192" s="291"/>
      <c r="BE192" s="291"/>
      <c r="BF192" s="291"/>
      <c r="BG192" s="291"/>
      <c r="BH192" s="291"/>
      <c r="BI192" s="291"/>
      <c r="BJ192" s="291"/>
      <c r="BK192" s="291"/>
      <c r="BL192" s="291"/>
      <c r="BM192" s="291"/>
      <c r="BN192" s="291"/>
      <c r="BO192" s="291"/>
      <c r="BP192" s="291"/>
      <c r="BQ192" s="291"/>
      <c r="BR192" s="291"/>
      <c r="BS192" s="291"/>
    </row>
    <row r="193" spans="1:71" ht="12.75" x14ac:dyDescent="0.2">
      <c r="A193" s="294"/>
      <c r="B193" s="291"/>
      <c r="C193" s="291"/>
      <c r="D193" s="291"/>
      <c r="E193" s="291"/>
      <c r="F193" s="291"/>
      <c r="G193" s="291"/>
      <c r="H193" s="291"/>
      <c r="I193" s="291"/>
      <c r="J193" s="291"/>
      <c r="K193" s="291"/>
      <c r="L193" s="291"/>
      <c r="M193" s="291"/>
      <c r="N193" s="291"/>
      <c r="O193" s="291"/>
      <c r="P193" s="291"/>
      <c r="Q193" s="291"/>
      <c r="R193" s="291"/>
      <c r="S193" s="291"/>
      <c r="T193" s="291"/>
      <c r="U193" s="291"/>
      <c r="V193" s="291"/>
      <c r="W193" s="291"/>
      <c r="X193" s="291"/>
      <c r="Y193" s="291"/>
      <c r="Z193" s="291"/>
      <c r="AA193" s="291"/>
      <c r="AB193" s="291"/>
      <c r="AC193" s="291"/>
      <c r="AD193" s="291"/>
      <c r="AE193" s="291"/>
      <c r="AF193" s="291"/>
      <c r="AG193" s="291"/>
      <c r="AH193" s="291"/>
      <c r="AI193" s="291"/>
      <c r="AJ193" s="291"/>
      <c r="AK193" s="291"/>
      <c r="AL193" s="291"/>
      <c r="AM193" s="291"/>
      <c r="AN193" s="291"/>
      <c r="AO193" s="291"/>
      <c r="AP193" s="291"/>
      <c r="AQ193" s="292"/>
      <c r="AR193" s="292"/>
      <c r="AS193" s="292"/>
      <c r="AT193" s="291"/>
      <c r="AU193" s="291"/>
      <c r="AV193" s="291"/>
      <c r="AW193" s="291"/>
      <c r="AX193" s="291"/>
      <c r="AY193" s="291"/>
      <c r="AZ193" s="291"/>
      <c r="BA193" s="291"/>
      <c r="BB193" s="291"/>
      <c r="BC193" s="291"/>
      <c r="BD193" s="291"/>
      <c r="BE193" s="291"/>
      <c r="BF193" s="291"/>
      <c r="BG193" s="291"/>
      <c r="BH193" s="291"/>
      <c r="BI193" s="291"/>
      <c r="BJ193" s="291"/>
      <c r="BK193" s="291"/>
      <c r="BL193" s="291"/>
      <c r="BM193" s="291"/>
      <c r="BN193" s="291"/>
      <c r="BO193" s="291"/>
      <c r="BP193" s="291"/>
      <c r="BQ193" s="291"/>
      <c r="BR193" s="291"/>
      <c r="BS193" s="291"/>
    </row>
    <row r="194" spans="1:71" ht="12.75" x14ac:dyDescent="0.2">
      <c r="A194" s="294"/>
      <c r="B194" s="291"/>
      <c r="C194" s="291"/>
      <c r="D194" s="291"/>
      <c r="E194" s="291"/>
      <c r="F194" s="291"/>
      <c r="G194" s="291"/>
      <c r="H194" s="291"/>
      <c r="I194" s="291"/>
      <c r="J194" s="291"/>
      <c r="K194" s="291"/>
      <c r="L194" s="291"/>
      <c r="M194" s="291"/>
      <c r="N194" s="291"/>
      <c r="O194" s="291"/>
      <c r="P194" s="291"/>
      <c r="Q194" s="291"/>
      <c r="R194" s="291"/>
      <c r="S194" s="291"/>
      <c r="T194" s="291"/>
      <c r="U194" s="291"/>
      <c r="V194" s="291"/>
      <c r="W194" s="291"/>
      <c r="X194" s="291"/>
      <c r="Y194" s="291"/>
      <c r="Z194" s="291"/>
      <c r="AA194" s="291"/>
      <c r="AB194" s="291"/>
      <c r="AC194" s="291"/>
      <c r="AD194" s="291"/>
      <c r="AE194" s="291"/>
      <c r="AF194" s="291"/>
      <c r="AG194" s="291"/>
      <c r="AH194" s="291"/>
      <c r="AI194" s="291"/>
      <c r="AJ194" s="291"/>
      <c r="AK194" s="291"/>
      <c r="AL194" s="291"/>
      <c r="AM194" s="291"/>
      <c r="AN194" s="291"/>
      <c r="AO194" s="291"/>
      <c r="AP194" s="291"/>
      <c r="AQ194" s="292"/>
      <c r="AR194" s="292"/>
      <c r="AS194" s="292"/>
      <c r="AT194" s="291"/>
      <c r="AU194" s="291"/>
      <c r="AV194" s="291"/>
      <c r="AW194" s="291"/>
      <c r="AX194" s="291"/>
      <c r="AY194" s="291"/>
      <c r="AZ194" s="291"/>
      <c r="BA194" s="291"/>
      <c r="BB194" s="291"/>
      <c r="BC194" s="291"/>
      <c r="BD194" s="291"/>
      <c r="BE194" s="291"/>
      <c r="BF194" s="291"/>
      <c r="BG194" s="291"/>
      <c r="BH194" s="291"/>
      <c r="BI194" s="291"/>
      <c r="BJ194" s="291"/>
      <c r="BK194" s="291"/>
      <c r="BL194" s="291"/>
      <c r="BM194" s="291"/>
      <c r="BN194" s="291"/>
      <c r="BO194" s="291"/>
      <c r="BP194" s="291"/>
      <c r="BQ194" s="291"/>
      <c r="BR194" s="291"/>
      <c r="BS194" s="291"/>
    </row>
    <row r="195" spans="1:71" ht="12.75" x14ac:dyDescent="0.2">
      <c r="A195" s="294"/>
      <c r="B195" s="291"/>
      <c r="C195" s="291"/>
      <c r="D195" s="291"/>
      <c r="E195" s="291"/>
      <c r="F195" s="291"/>
      <c r="G195" s="291"/>
      <c r="H195" s="291"/>
      <c r="I195" s="291"/>
      <c r="J195" s="291"/>
      <c r="K195" s="291"/>
      <c r="L195" s="291"/>
      <c r="M195" s="291"/>
      <c r="N195" s="291"/>
      <c r="O195" s="291"/>
      <c r="P195" s="291"/>
      <c r="Q195" s="291"/>
      <c r="R195" s="291"/>
      <c r="S195" s="291"/>
      <c r="T195" s="291"/>
      <c r="U195" s="291"/>
      <c r="V195" s="291"/>
      <c r="W195" s="291"/>
      <c r="X195" s="291"/>
      <c r="Y195" s="291"/>
      <c r="Z195" s="291"/>
      <c r="AA195" s="291"/>
      <c r="AB195" s="291"/>
      <c r="AC195" s="291"/>
      <c r="AD195" s="291"/>
      <c r="AE195" s="291"/>
      <c r="AF195" s="291"/>
      <c r="AG195" s="291"/>
      <c r="AH195" s="291"/>
      <c r="AI195" s="291"/>
      <c r="AJ195" s="291"/>
      <c r="AK195" s="291"/>
      <c r="AL195" s="291"/>
      <c r="AM195" s="291"/>
      <c r="AN195" s="291"/>
      <c r="AO195" s="291"/>
      <c r="AP195" s="291"/>
      <c r="AQ195" s="292"/>
      <c r="AR195" s="292"/>
      <c r="AS195" s="292"/>
      <c r="AT195" s="291"/>
      <c r="AU195" s="291"/>
      <c r="AV195" s="291"/>
      <c r="AW195" s="291"/>
      <c r="AX195" s="291"/>
      <c r="AY195" s="291"/>
      <c r="AZ195" s="291"/>
      <c r="BA195" s="291"/>
      <c r="BB195" s="291"/>
      <c r="BC195" s="291"/>
      <c r="BD195" s="291"/>
      <c r="BE195" s="291"/>
      <c r="BF195" s="291"/>
      <c r="BG195" s="291"/>
      <c r="BH195" s="291"/>
      <c r="BI195" s="291"/>
      <c r="BJ195" s="291"/>
      <c r="BK195" s="291"/>
      <c r="BL195" s="291"/>
      <c r="BM195" s="291"/>
      <c r="BN195" s="291"/>
      <c r="BO195" s="291"/>
      <c r="BP195" s="291"/>
      <c r="BQ195" s="291"/>
      <c r="BR195" s="291"/>
      <c r="BS195" s="291"/>
    </row>
    <row r="196" spans="1:71" ht="12.75" x14ac:dyDescent="0.2">
      <c r="A196" s="294"/>
      <c r="B196" s="291"/>
      <c r="C196" s="291"/>
      <c r="D196" s="291"/>
      <c r="E196" s="291"/>
      <c r="F196" s="291"/>
      <c r="G196" s="291"/>
      <c r="H196" s="291"/>
      <c r="I196" s="291"/>
      <c r="J196" s="291"/>
      <c r="K196" s="291"/>
      <c r="L196" s="291"/>
      <c r="M196" s="291"/>
      <c r="N196" s="291"/>
      <c r="O196" s="291"/>
      <c r="P196" s="291"/>
      <c r="Q196" s="291"/>
      <c r="R196" s="291"/>
      <c r="S196" s="291"/>
      <c r="T196" s="291"/>
      <c r="U196" s="291"/>
      <c r="V196" s="291"/>
      <c r="W196" s="291"/>
      <c r="X196" s="291"/>
      <c r="Y196" s="291"/>
      <c r="Z196" s="291"/>
      <c r="AA196" s="291"/>
      <c r="AB196" s="291"/>
      <c r="AC196" s="291"/>
      <c r="AD196" s="291"/>
      <c r="AE196" s="291"/>
      <c r="AF196" s="291"/>
      <c r="AG196" s="291"/>
      <c r="AH196" s="291"/>
      <c r="AI196" s="291"/>
      <c r="AJ196" s="291"/>
      <c r="AK196" s="291"/>
      <c r="AL196" s="291"/>
      <c r="AM196" s="291"/>
      <c r="AN196" s="291"/>
      <c r="AO196" s="291"/>
      <c r="AP196" s="291"/>
      <c r="AQ196" s="292"/>
      <c r="AR196" s="292"/>
      <c r="AS196" s="292"/>
      <c r="AT196" s="291"/>
      <c r="AU196" s="291"/>
      <c r="AV196" s="291"/>
      <c r="AW196" s="291"/>
      <c r="AX196" s="291"/>
      <c r="AY196" s="291"/>
      <c r="AZ196" s="291"/>
      <c r="BA196" s="291"/>
      <c r="BB196" s="291"/>
      <c r="BC196" s="291"/>
      <c r="BD196" s="291"/>
      <c r="BE196" s="291"/>
      <c r="BF196" s="291"/>
      <c r="BG196" s="291"/>
      <c r="BH196" s="291"/>
      <c r="BI196" s="291"/>
      <c r="BJ196" s="291"/>
      <c r="BK196" s="291"/>
      <c r="BL196" s="291"/>
      <c r="BM196" s="291"/>
      <c r="BN196" s="291"/>
      <c r="BO196" s="291"/>
      <c r="BP196" s="291"/>
      <c r="BQ196" s="291"/>
      <c r="BR196" s="291"/>
      <c r="BS196" s="291"/>
    </row>
    <row r="197" spans="1:71" ht="12.75" x14ac:dyDescent="0.2">
      <c r="A197" s="294"/>
      <c r="B197" s="291"/>
      <c r="C197" s="291"/>
      <c r="D197" s="291"/>
      <c r="E197" s="291"/>
      <c r="F197" s="291"/>
      <c r="G197" s="291"/>
      <c r="H197" s="291"/>
      <c r="I197" s="291"/>
      <c r="J197" s="291"/>
      <c r="K197" s="291"/>
      <c r="L197" s="291"/>
      <c r="M197" s="291"/>
      <c r="N197" s="291"/>
      <c r="O197" s="291"/>
      <c r="P197" s="291"/>
      <c r="Q197" s="291"/>
      <c r="R197" s="291"/>
      <c r="S197" s="291"/>
      <c r="T197" s="291"/>
      <c r="U197" s="291"/>
      <c r="V197" s="291"/>
      <c r="W197" s="291"/>
      <c r="X197" s="291"/>
      <c r="Y197" s="291"/>
      <c r="Z197" s="291"/>
      <c r="AA197" s="291"/>
      <c r="AB197" s="291"/>
      <c r="AC197" s="291"/>
      <c r="AD197" s="291"/>
      <c r="AE197" s="291"/>
      <c r="AF197" s="291"/>
      <c r="AG197" s="291"/>
      <c r="AH197" s="291"/>
      <c r="AI197" s="291"/>
      <c r="AJ197" s="291"/>
      <c r="AK197" s="291"/>
      <c r="AL197" s="291"/>
      <c r="AM197" s="291"/>
      <c r="AN197" s="291"/>
      <c r="AO197" s="291"/>
      <c r="AP197" s="291"/>
      <c r="AQ197" s="292"/>
      <c r="AR197" s="292"/>
      <c r="AS197" s="292"/>
      <c r="AT197" s="291"/>
      <c r="AU197" s="291"/>
      <c r="AV197" s="291"/>
      <c r="AW197" s="291"/>
      <c r="AX197" s="291"/>
      <c r="AY197" s="291"/>
      <c r="AZ197" s="291"/>
      <c r="BA197" s="291"/>
      <c r="BB197" s="291"/>
      <c r="BC197" s="291"/>
      <c r="BD197" s="291"/>
      <c r="BE197" s="291"/>
      <c r="BF197" s="291"/>
      <c r="BG197" s="291"/>
      <c r="BH197" s="291"/>
      <c r="BI197" s="291"/>
      <c r="BJ197" s="291"/>
      <c r="BK197" s="291"/>
      <c r="BL197" s="291"/>
      <c r="BM197" s="291"/>
      <c r="BN197" s="291"/>
      <c r="BO197" s="291"/>
      <c r="BP197" s="291"/>
      <c r="BQ197" s="291"/>
      <c r="BR197" s="291"/>
      <c r="BS197" s="291"/>
    </row>
    <row r="198" spans="1:71" ht="12.75" x14ac:dyDescent="0.2">
      <c r="A198" s="294"/>
      <c r="B198" s="291"/>
      <c r="C198" s="291"/>
      <c r="D198" s="291"/>
      <c r="E198" s="291"/>
      <c r="F198" s="291"/>
      <c r="G198" s="291"/>
      <c r="H198" s="291"/>
      <c r="I198" s="291"/>
      <c r="J198" s="291"/>
      <c r="K198" s="291"/>
      <c r="L198" s="291"/>
      <c r="M198" s="291"/>
      <c r="N198" s="291"/>
      <c r="O198" s="291"/>
      <c r="P198" s="291"/>
      <c r="Q198" s="291"/>
      <c r="R198" s="291"/>
      <c r="S198" s="291"/>
      <c r="T198" s="291"/>
      <c r="U198" s="291"/>
      <c r="V198" s="291"/>
      <c r="W198" s="291"/>
      <c r="X198" s="291"/>
      <c r="Y198" s="291"/>
      <c r="Z198" s="291"/>
      <c r="AA198" s="291"/>
      <c r="AB198" s="291"/>
      <c r="AC198" s="291"/>
      <c r="AD198" s="291"/>
      <c r="AE198" s="291"/>
      <c r="AF198" s="291"/>
      <c r="AG198" s="291"/>
      <c r="AH198" s="291"/>
      <c r="AI198" s="291"/>
      <c r="AJ198" s="291"/>
      <c r="AK198" s="291"/>
      <c r="AL198" s="291"/>
      <c r="AM198" s="291"/>
      <c r="AN198" s="291"/>
      <c r="AO198" s="291"/>
      <c r="AP198" s="291"/>
      <c r="AQ198" s="292"/>
      <c r="AR198" s="292"/>
      <c r="AS198" s="292"/>
      <c r="AT198" s="291"/>
      <c r="AU198" s="291"/>
      <c r="AV198" s="291"/>
      <c r="AW198" s="291"/>
      <c r="AX198" s="291"/>
      <c r="AY198" s="291"/>
      <c r="AZ198" s="291"/>
      <c r="BA198" s="291"/>
      <c r="BB198" s="291"/>
      <c r="BC198" s="291"/>
      <c r="BD198" s="291"/>
      <c r="BE198" s="291"/>
      <c r="BF198" s="291"/>
      <c r="BG198" s="291"/>
      <c r="BH198" s="291"/>
      <c r="BI198" s="291"/>
      <c r="BJ198" s="291"/>
      <c r="BK198" s="291"/>
      <c r="BL198" s="291"/>
      <c r="BM198" s="291"/>
      <c r="BN198" s="291"/>
      <c r="BO198" s="291"/>
      <c r="BP198" s="291"/>
      <c r="BQ198" s="291"/>
      <c r="BR198" s="291"/>
      <c r="BS198" s="291"/>
    </row>
    <row r="199" spans="1:71" ht="12.75" x14ac:dyDescent="0.2">
      <c r="A199" s="294"/>
      <c r="B199" s="291"/>
      <c r="C199" s="291"/>
      <c r="D199" s="291"/>
      <c r="E199" s="291"/>
      <c r="F199" s="291"/>
      <c r="G199" s="291"/>
      <c r="H199" s="291"/>
      <c r="I199" s="291"/>
      <c r="J199" s="291"/>
      <c r="K199" s="291"/>
      <c r="L199" s="291"/>
      <c r="M199" s="291"/>
      <c r="N199" s="291"/>
      <c r="O199" s="291"/>
      <c r="P199" s="291"/>
      <c r="Q199" s="291"/>
      <c r="R199" s="291"/>
      <c r="S199" s="291"/>
      <c r="T199" s="291"/>
      <c r="U199" s="291"/>
      <c r="V199" s="291"/>
      <c r="W199" s="291"/>
      <c r="X199" s="291"/>
      <c r="Y199" s="291"/>
      <c r="Z199" s="291"/>
      <c r="AA199" s="291"/>
      <c r="AB199" s="291"/>
      <c r="AC199" s="291"/>
      <c r="AD199" s="291"/>
      <c r="AE199" s="291"/>
      <c r="AF199" s="291"/>
      <c r="AG199" s="291"/>
      <c r="AH199" s="291"/>
      <c r="AI199" s="291"/>
      <c r="AJ199" s="291"/>
      <c r="AK199" s="291"/>
      <c r="AL199" s="291"/>
      <c r="AM199" s="291"/>
      <c r="AN199" s="291"/>
      <c r="AO199" s="291"/>
      <c r="AP199" s="291"/>
      <c r="AQ199" s="292"/>
      <c r="AR199" s="292"/>
      <c r="AS199" s="292"/>
      <c r="AT199" s="291"/>
      <c r="AU199" s="291"/>
      <c r="AV199" s="291"/>
      <c r="AW199" s="291"/>
      <c r="AX199" s="291"/>
      <c r="AY199" s="291"/>
      <c r="AZ199" s="291"/>
      <c r="BA199" s="291"/>
      <c r="BB199" s="291"/>
      <c r="BC199" s="291"/>
      <c r="BD199" s="291"/>
      <c r="BE199" s="291"/>
      <c r="BF199" s="291"/>
      <c r="BG199" s="291"/>
      <c r="BH199" s="291"/>
      <c r="BI199" s="291"/>
      <c r="BJ199" s="291"/>
      <c r="BK199" s="291"/>
      <c r="BL199" s="291"/>
      <c r="BM199" s="291"/>
      <c r="BN199" s="291"/>
      <c r="BO199" s="291"/>
      <c r="BP199" s="291"/>
      <c r="BQ199" s="291"/>
      <c r="BR199" s="291"/>
      <c r="BS199" s="291"/>
    </row>
    <row r="200" spans="1:71" ht="12.75" x14ac:dyDescent="0.2">
      <c r="A200" s="294"/>
      <c r="B200" s="291"/>
      <c r="C200" s="291"/>
      <c r="D200" s="291"/>
      <c r="E200" s="291"/>
      <c r="F200" s="291"/>
      <c r="G200" s="291"/>
      <c r="H200" s="291"/>
      <c r="I200" s="291"/>
      <c r="J200" s="291"/>
      <c r="K200" s="291"/>
      <c r="L200" s="291"/>
      <c r="M200" s="291"/>
      <c r="N200" s="291"/>
      <c r="O200" s="291"/>
      <c r="P200" s="291"/>
      <c r="Q200" s="291"/>
      <c r="R200" s="291"/>
      <c r="S200" s="291"/>
      <c r="T200" s="291"/>
      <c r="U200" s="291"/>
      <c r="V200" s="291"/>
      <c r="W200" s="291"/>
      <c r="X200" s="291"/>
      <c r="Y200" s="291"/>
      <c r="Z200" s="291"/>
      <c r="AA200" s="291"/>
      <c r="AB200" s="291"/>
      <c r="AC200" s="291"/>
      <c r="AD200" s="291"/>
      <c r="AE200" s="291"/>
      <c r="AF200" s="291"/>
      <c r="AG200" s="291"/>
      <c r="AH200" s="291"/>
      <c r="AI200" s="291"/>
      <c r="AJ200" s="291"/>
      <c r="AK200" s="291"/>
      <c r="AL200" s="291"/>
      <c r="AM200" s="291"/>
      <c r="AN200" s="291"/>
      <c r="AO200" s="291"/>
      <c r="AP200" s="291"/>
      <c r="AQ200" s="292"/>
      <c r="AR200" s="292"/>
      <c r="AS200" s="292"/>
      <c r="AT200" s="291"/>
      <c r="AU200" s="291"/>
      <c r="AV200" s="291"/>
      <c r="AW200" s="291"/>
      <c r="AX200" s="291"/>
      <c r="AY200" s="291"/>
      <c r="AZ200" s="291"/>
      <c r="BA200" s="291"/>
      <c r="BB200" s="291"/>
      <c r="BC200" s="291"/>
      <c r="BD200" s="291"/>
      <c r="BE200" s="291"/>
      <c r="BF200" s="291"/>
      <c r="BG200" s="291"/>
      <c r="BH200" s="291"/>
      <c r="BI200" s="291"/>
      <c r="BJ200" s="291"/>
      <c r="BK200" s="291"/>
      <c r="BL200" s="291"/>
      <c r="BM200" s="291"/>
      <c r="BN200" s="291"/>
      <c r="BO200" s="291"/>
      <c r="BP200" s="291"/>
      <c r="BQ200" s="291"/>
      <c r="BR200" s="291"/>
      <c r="BS200" s="291"/>
    </row>
    <row r="201" spans="1:71" ht="12.75" x14ac:dyDescent="0.2">
      <c r="A201" s="294"/>
      <c r="B201" s="291"/>
      <c r="C201" s="291"/>
      <c r="D201" s="291"/>
      <c r="E201" s="291"/>
      <c r="F201" s="291"/>
      <c r="G201" s="291"/>
      <c r="H201" s="291"/>
      <c r="I201" s="291"/>
      <c r="J201" s="291"/>
      <c r="K201" s="291"/>
      <c r="L201" s="291"/>
      <c r="M201" s="291"/>
      <c r="N201" s="291"/>
      <c r="O201" s="291"/>
      <c r="P201" s="291"/>
      <c r="Q201" s="291"/>
      <c r="R201" s="291"/>
      <c r="S201" s="291"/>
      <c r="T201" s="291"/>
      <c r="U201" s="291"/>
      <c r="V201" s="291"/>
      <c r="W201" s="291"/>
      <c r="X201" s="291"/>
      <c r="Y201" s="291"/>
      <c r="Z201" s="291"/>
      <c r="AA201" s="291"/>
      <c r="AB201" s="291"/>
      <c r="AC201" s="291"/>
      <c r="AD201" s="291"/>
      <c r="AE201" s="291"/>
      <c r="AF201" s="291"/>
      <c r="AG201" s="291"/>
      <c r="AH201" s="291"/>
      <c r="AI201" s="291"/>
      <c r="AJ201" s="291"/>
      <c r="AK201" s="291"/>
      <c r="AL201" s="291"/>
      <c r="AM201" s="291"/>
      <c r="AN201" s="291"/>
      <c r="AO201" s="291"/>
      <c r="AP201" s="291"/>
      <c r="AQ201" s="292"/>
      <c r="AR201" s="292"/>
      <c r="AS201" s="292"/>
      <c r="AT201" s="291"/>
      <c r="AU201" s="291"/>
      <c r="AV201" s="291"/>
      <c r="AW201" s="291"/>
      <c r="AX201" s="291"/>
      <c r="AY201" s="291"/>
      <c r="AZ201" s="291"/>
      <c r="BA201" s="291"/>
      <c r="BB201" s="291"/>
      <c r="BC201" s="291"/>
      <c r="BD201" s="291"/>
      <c r="BE201" s="291"/>
      <c r="BF201" s="291"/>
      <c r="BG201" s="291"/>
      <c r="BH201" s="291"/>
      <c r="BI201" s="291"/>
      <c r="BJ201" s="291"/>
      <c r="BK201" s="291"/>
      <c r="BL201" s="291"/>
      <c r="BM201" s="291"/>
      <c r="BN201" s="291"/>
      <c r="BO201" s="291"/>
      <c r="BP201" s="291"/>
      <c r="BQ201" s="291"/>
      <c r="BR201" s="291"/>
      <c r="BS201" s="291"/>
    </row>
    <row r="202" spans="1:71" ht="12.75" x14ac:dyDescent="0.2">
      <c r="A202" s="294"/>
      <c r="B202" s="291"/>
      <c r="C202" s="291"/>
      <c r="D202" s="291"/>
      <c r="E202" s="291"/>
      <c r="F202" s="291"/>
      <c r="G202" s="291"/>
      <c r="H202" s="291"/>
      <c r="I202" s="291"/>
      <c r="J202" s="291"/>
      <c r="K202" s="291"/>
      <c r="L202" s="291"/>
      <c r="M202" s="291"/>
      <c r="N202" s="291"/>
      <c r="O202" s="291"/>
      <c r="P202" s="291"/>
      <c r="Q202" s="291"/>
      <c r="R202" s="291"/>
      <c r="S202" s="291"/>
      <c r="T202" s="291"/>
      <c r="U202" s="291"/>
      <c r="V202" s="291"/>
      <c r="W202" s="291"/>
      <c r="X202" s="291"/>
      <c r="Y202" s="291"/>
      <c r="Z202" s="291"/>
      <c r="AA202" s="291"/>
      <c r="AB202" s="291"/>
      <c r="AC202" s="291"/>
      <c r="AD202" s="291"/>
      <c r="AE202" s="291"/>
      <c r="AF202" s="291"/>
      <c r="AG202" s="291"/>
      <c r="AH202" s="291"/>
      <c r="AI202" s="291"/>
      <c r="AJ202" s="291"/>
      <c r="AK202" s="291"/>
      <c r="AL202" s="291"/>
      <c r="AM202" s="291"/>
      <c r="AN202" s="291"/>
      <c r="AO202" s="291"/>
      <c r="AP202" s="291"/>
      <c r="AQ202" s="292"/>
      <c r="AR202" s="292"/>
      <c r="AS202" s="292"/>
      <c r="AT202" s="291"/>
      <c r="AU202" s="291"/>
      <c r="AV202" s="291"/>
      <c r="AW202" s="291"/>
      <c r="AX202" s="291"/>
      <c r="AY202" s="291"/>
      <c r="AZ202" s="291"/>
      <c r="BA202" s="291"/>
      <c r="BB202" s="291"/>
      <c r="BC202" s="291"/>
      <c r="BD202" s="291"/>
      <c r="BE202" s="291"/>
      <c r="BF202" s="291"/>
      <c r="BG202" s="291"/>
      <c r="BH202" s="291"/>
      <c r="BI202" s="291"/>
      <c r="BJ202" s="291"/>
      <c r="BK202" s="291"/>
      <c r="BL202" s="291"/>
      <c r="BM202" s="291"/>
      <c r="BN202" s="291"/>
      <c r="BO202" s="291"/>
      <c r="BP202" s="291"/>
      <c r="BQ202" s="291"/>
      <c r="BR202" s="291"/>
      <c r="BS202" s="291"/>
    </row>
    <row r="203" spans="1:71" ht="12.75" x14ac:dyDescent="0.2">
      <c r="A203" s="294"/>
      <c r="B203" s="291"/>
      <c r="C203" s="291"/>
      <c r="D203" s="291"/>
      <c r="E203" s="291"/>
      <c r="F203" s="291"/>
      <c r="G203" s="291"/>
      <c r="H203" s="291"/>
      <c r="I203" s="291"/>
      <c r="J203" s="291"/>
      <c r="K203" s="291"/>
      <c r="L203" s="291"/>
      <c r="M203" s="291"/>
      <c r="N203" s="291"/>
      <c r="O203" s="291"/>
      <c r="P203" s="291"/>
      <c r="Q203" s="291"/>
      <c r="R203" s="291"/>
      <c r="S203" s="291"/>
      <c r="T203" s="291"/>
      <c r="U203" s="291"/>
      <c r="V203" s="291"/>
      <c r="W203" s="291"/>
      <c r="X203" s="291"/>
      <c r="Y203" s="291"/>
      <c r="Z203" s="291"/>
      <c r="AA203" s="291"/>
      <c r="AB203" s="291"/>
      <c r="AC203" s="291"/>
      <c r="AD203" s="291"/>
      <c r="AE203" s="291"/>
      <c r="AF203" s="291"/>
      <c r="AG203" s="291"/>
      <c r="AH203" s="291"/>
      <c r="AI203" s="291"/>
      <c r="AJ203" s="291"/>
      <c r="AK203" s="291"/>
      <c r="AL203" s="291"/>
      <c r="AM203" s="291"/>
      <c r="AN203" s="291"/>
      <c r="AO203" s="291"/>
      <c r="AP203" s="291"/>
      <c r="AQ203" s="292"/>
      <c r="AR203" s="292"/>
      <c r="AS203" s="292"/>
      <c r="AT203" s="291"/>
      <c r="AU203" s="291"/>
      <c r="AV203" s="291"/>
      <c r="AW203" s="291"/>
      <c r="AX203" s="291"/>
      <c r="AY203" s="291"/>
      <c r="AZ203" s="291"/>
      <c r="BA203" s="291"/>
      <c r="BB203" s="291"/>
      <c r="BC203" s="291"/>
      <c r="BD203" s="291"/>
      <c r="BE203" s="291"/>
      <c r="BF203" s="291"/>
      <c r="BG203" s="291"/>
      <c r="BH203" s="291"/>
      <c r="BI203" s="291"/>
      <c r="BJ203" s="291"/>
      <c r="BK203" s="291"/>
      <c r="BL203" s="291"/>
      <c r="BM203" s="291"/>
      <c r="BN203" s="291"/>
      <c r="BO203" s="291"/>
      <c r="BP203" s="291"/>
      <c r="BQ203" s="291"/>
      <c r="BR203" s="291"/>
      <c r="BS203" s="291"/>
    </row>
    <row r="204" spans="1:71" ht="12.75" x14ac:dyDescent="0.2">
      <c r="A204" s="294"/>
      <c r="B204" s="291"/>
      <c r="C204" s="291"/>
      <c r="D204" s="291"/>
      <c r="E204" s="291"/>
      <c r="F204" s="291"/>
      <c r="G204" s="291"/>
      <c r="H204" s="291"/>
      <c r="I204" s="291"/>
      <c r="J204" s="291"/>
      <c r="K204" s="291"/>
      <c r="L204" s="291"/>
      <c r="M204" s="291"/>
      <c r="N204" s="291"/>
      <c r="O204" s="291"/>
      <c r="P204" s="291"/>
      <c r="Q204" s="291"/>
      <c r="R204" s="291"/>
      <c r="S204" s="291"/>
      <c r="T204" s="291"/>
      <c r="U204" s="291"/>
      <c r="V204" s="291"/>
      <c r="W204" s="291"/>
      <c r="X204" s="291"/>
      <c r="Y204" s="291"/>
      <c r="Z204" s="291"/>
      <c r="AA204" s="291"/>
      <c r="AB204" s="291"/>
      <c r="AC204" s="291"/>
      <c r="AD204" s="291"/>
      <c r="AE204" s="291"/>
      <c r="AF204" s="291"/>
      <c r="AG204" s="291"/>
      <c r="AH204" s="291"/>
      <c r="AI204" s="291"/>
      <c r="AJ204" s="291"/>
      <c r="AK204" s="291"/>
      <c r="AL204" s="291"/>
      <c r="AM204" s="291"/>
      <c r="AN204" s="291"/>
      <c r="AO204" s="291"/>
      <c r="AP204" s="291"/>
      <c r="AQ204" s="292"/>
      <c r="AR204" s="292"/>
      <c r="AS204" s="292"/>
      <c r="AT204" s="291"/>
      <c r="AU204" s="291"/>
      <c r="AV204" s="291"/>
      <c r="AW204" s="291"/>
      <c r="AX204" s="291"/>
      <c r="AY204" s="291"/>
      <c r="AZ204" s="291"/>
      <c r="BA204" s="291"/>
      <c r="BB204" s="291"/>
      <c r="BC204" s="291"/>
      <c r="BD204" s="291"/>
      <c r="BE204" s="291"/>
      <c r="BF204" s="291"/>
      <c r="BG204" s="291"/>
      <c r="BH204" s="291"/>
      <c r="BI204" s="291"/>
      <c r="BJ204" s="291"/>
      <c r="BK204" s="291"/>
      <c r="BL204" s="291"/>
      <c r="BM204" s="291"/>
      <c r="BN204" s="291"/>
      <c r="BO204" s="291"/>
      <c r="BP204" s="291"/>
      <c r="BQ204" s="291"/>
      <c r="BR204" s="291"/>
      <c r="BS204" s="291"/>
    </row>
    <row r="205" spans="1:71" ht="12.75" x14ac:dyDescent="0.2">
      <c r="A205" s="294"/>
      <c r="B205" s="291"/>
      <c r="C205" s="291"/>
      <c r="D205" s="291"/>
      <c r="E205" s="291"/>
      <c r="F205" s="291"/>
      <c r="G205" s="291"/>
      <c r="H205" s="291"/>
      <c r="I205" s="291"/>
      <c r="J205" s="291"/>
      <c r="K205" s="291"/>
      <c r="L205" s="291"/>
      <c r="M205" s="291"/>
      <c r="N205" s="291"/>
      <c r="O205" s="291"/>
      <c r="P205" s="291"/>
      <c r="Q205" s="291"/>
      <c r="R205" s="291"/>
      <c r="S205" s="291"/>
      <c r="T205" s="291"/>
      <c r="U205" s="291"/>
      <c r="V205" s="291"/>
      <c r="W205" s="291"/>
      <c r="X205" s="291"/>
      <c r="Y205" s="291"/>
      <c r="Z205" s="291"/>
      <c r="AA205" s="291"/>
      <c r="AB205" s="291"/>
      <c r="AC205" s="291"/>
      <c r="AD205" s="291"/>
      <c r="AE205" s="291"/>
      <c r="AF205" s="291"/>
      <c r="AG205" s="291"/>
      <c r="AH205" s="291"/>
      <c r="AI205" s="291"/>
      <c r="AJ205" s="291"/>
      <c r="AK205" s="291"/>
      <c r="AL205" s="291"/>
      <c r="AM205" s="291"/>
      <c r="AN205" s="291"/>
      <c r="AO205" s="291"/>
      <c r="AP205" s="291"/>
      <c r="AQ205" s="292"/>
      <c r="AR205" s="292"/>
      <c r="AS205" s="292"/>
      <c r="AT205" s="291"/>
      <c r="AU205" s="291"/>
      <c r="AV205" s="291"/>
      <c r="AW205" s="291"/>
      <c r="AX205" s="291"/>
      <c r="AY205" s="291"/>
      <c r="AZ205" s="291"/>
      <c r="BA205" s="291"/>
      <c r="BB205" s="291"/>
      <c r="BC205" s="291"/>
      <c r="BD205" s="291"/>
      <c r="BE205" s="291"/>
      <c r="BF205" s="291"/>
      <c r="BG205" s="291"/>
      <c r="BH205" s="291"/>
      <c r="BI205" s="291"/>
      <c r="BJ205" s="291"/>
      <c r="BK205" s="291"/>
      <c r="BL205" s="291"/>
      <c r="BM205" s="291"/>
      <c r="BN205" s="291"/>
      <c r="BO205" s="291"/>
      <c r="BP205" s="291"/>
      <c r="BQ205" s="291"/>
      <c r="BR205" s="291"/>
      <c r="BS205" s="291"/>
    </row>
    <row r="206" spans="1:71" ht="12.75" x14ac:dyDescent="0.2">
      <c r="A206" s="294"/>
      <c r="B206" s="291"/>
      <c r="C206" s="291"/>
      <c r="D206" s="291"/>
      <c r="E206" s="291"/>
      <c r="F206" s="291"/>
      <c r="G206" s="291"/>
      <c r="H206" s="291"/>
      <c r="I206" s="291"/>
      <c r="J206" s="291"/>
      <c r="K206" s="291"/>
      <c r="L206" s="291"/>
      <c r="M206" s="291"/>
      <c r="N206" s="291"/>
      <c r="O206" s="291"/>
      <c r="P206" s="291"/>
      <c r="Q206" s="291"/>
      <c r="R206" s="291"/>
      <c r="S206" s="291"/>
      <c r="T206" s="291"/>
      <c r="U206" s="291"/>
      <c r="V206" s="291"/>
      <c r="W206" s="291"/>
      <c r="X206" s="291"/>
      <c r="Y206" s="291"/>
      <c r="Z206" s="291"/>
      <c r="AA206" s="291"/>
      <c r="AB206" s="291"/>
      <c r="AC206" s="291"/>
      <c r="AD206" s="291"/>
      <c r="AE206" s="291"/>
      <c r="AF206" s="291"/>
      <c r="AG206" s="291"/>
      <c r="AH206" s="291"/>
      <c r="AI206" s="291"/>
      <c r="AJ206" s="291"/>
      <c r="AK206" s="291"/>
      <c r="AL206" s="291"/>
      <c r="AM206" s="291"/>
      <c r="AN206" s="291"/>
      <c r="AO206" s="291"/>
      <c r="AP206" s="291"/>
      <c r="AQ206" s="292"/>
      <c r="AR206" s="292"/>
      <c r="AS206" s="292"/>
      <c r="AT206" s="291"/>
      <c r="AU206" s="291"/>
      <c r="AV206" s="291"/>
      <c r="AW206" s="291"/>
      <c r="AX206" s="291"/>
      <c r="AY206" s="291"/>
      <c r="AZ206" s="291"/>
      <c r="BA206" s="291"/>
      <c r="BB206" s="291"/>
      <c r="BC206" s="291"/>
      <c r="BD206" s="291"/>
      <c r="BE206" s="291"/>
      <c r="BF206" s="291"/>
      <c r="BG206" s="291"/>
      <c r="BH206" s="291"/>
      <c r="BI206" s="291"/>
      <c r="BJ206" s="291"/>
      <c r="BK206" s="291"/>
      <c r="BL206" s="291"/>
      <c r="BM206" s="291"/>
      <c r="BN206" s="291"/>
      <c r="BO206" s="291"/>
      <c r="BP206" s="291"/>
      <c r="BQ206" s="291"/>
      <c r="BR206" s="291"/>
      <c r="BS206" s="291"/>
    </row>
    <row r="207" spans="1:71" ht="12.75" x14ac:dyDescent="0.2">
      <c r="A207" s="294"/>
      <c r="B207" s="291"/>
      <c r="C207" s="291"/>
      <c r="D207" s="291"/>
      <c r="E207" s="291"/>
      <c r="F207" s="291"/>
      <c r="G207" s="291"/>
      <c r="H207" s="291"/>
      <c r="I207" s="291"/>
      <c r="J207" s="291"/>
      <c r="K207" s="291"/>
      <c r="L207" s="291"/>
      <c r="M207" s="291"/>
      <c r="N207" s="291"/>
      <c r="O207" s="291"/>
      <c r="P207" s="291"/>
      <c r="Q207" s="291"/>
      <c r="R207" s="291"/>
      <c r="S207" s="291"/>
      <c r="T207" s="291"/>
      <c r="U207" s="291"/>
      <c r="V207" s="291"/>
      <c r="W207" s="291"/>
      <c r="X207" s="291"/>
      <c r="Y207" s="291"/>
      <c r="Z207" s="291"/>
      <c r="AA207" s="291"/>
      <c r="AB207" s="291"/>
      <c r="AC207" s="291"/>
      <c r="AD207" s="291"/>
      <c r="AE207" s="291"/>
      <c r="AF207" s="291"/>
      <c r="AG207" s="291"/>
      <c r="AH207" s="291"/>
      <c r="AI207" s="291"/>
      <c r="AJ207" s="291"/>
      <c r="AK207" s="291"/>
      <c r="AL207" s="291"/>
      <c r="AM207" s="291"/>
      <c r="AN207" s="291"/>
      <c r="AO207" s="291"/>
      <c r="AP207" s="291"/>
      <c r="AQ207" s="292"/>
      <c r="AR207" s="292"/>
      <c r="AS207" s="292"/>
      <c r="AT207" s="291"/>
      <c r="AU207" s="291"/>
      <c r="AV207" s="291"/>
      <c r="AW207" s="291"/>
      <c r="AX207" s="291"/>
      <c r="AY207" s="291"/>
      <c r="AZ207" s="291"/>
      <c r="BA207" s="291"/>
      <c r="BB207" s="291"/>
      <c r="BC207" s="291"/>
      <c r="BD207" s="291"/>
      <c r="BE207" s="291"/>
      <c r="BF207" s="291"/>
      <c r="BG207" s="291"/>
      <c r="BH207" s="291"/>
      <c r="BI207" s="291"/>
      <c r="BJ207" s="291"/>
      <c r="BK207" s="291"/>
      <c r="BL207" s="291"/>
      <c r="BM207" s="291"/>
      <c r="BN207" s="291"/>
      <c r="BO207" s="291"/>
      <c r="BP207" s="291"/>
      <c r="BQ207" s="291"/>
      <c r="BR207" s="291"/>
      <c r="BS207" s="291"/>
    </row>
    <row r="208" spans="1:71" ht="12.75" x14ac:dyDescent="0.2">
      <c r="A208" s="294"/>
      <c r="B208" s="291"/>
      <c r="C208" s="291"/>
      <c r="D208" s="291"/>
      <c r="E208" s="291"/>
      <c r="F208" s="291"/>
      <c r="G208" s="291"/>
      <c r="H208" s="291"/>
      <c r="I208" s="291"/>
      <c r="J208" s="291"/>
      <c r="K208" s="291"/>
      <c r="L208" s="291"/>
      <c r="M208" s="291"/>
      <c r="N208" s="291"/>
      <c r="O208" s="291"/>
      <c r="P208" s="291"/>
      <c r="Q208" s="291"/>
      <c r="R208" s="291"/>
      <c r="S208" s="291"/>
      <c r="T208" s="291"/>
      <c r="U208" s="291"/>
      <c r="V208" s="291"/>
      <c r="W208" s="291"/>
      <c r="X208" s="291"/>
      <c r="Y208" s="291"/>
      <c r="Z208" s="291"/>
      <c r="AA208" s="291"/>
      <c r="AB208" s="291"/>
      <c r="AC208" s="291"/>
      <c r="AD208" s="291"/>
      <c r="AE208" s="291"/>
      <c r="AF208" s="291"/>
      <c r="AG208" s="291"/>
      <c r="AH208" s="291"/>
      <c r="AI208" s="291"/>
      <c r="AJ208" s="291"/>
      <c r="AK208" s="291"/>
      <c r="AL208" s="291"/>
      <c r="AM208" s="291"/>
      <c r="AN208" s="291"/>
      <c r="AO208" s="291"/>
      <c r="AP208" s="291"/>
      <c r="AQ208" s="292"/>
      <c r="AR208" s="292"/>
      <c r="AS208" s="292"/>
      <c r="AT208" s="291"/>
      <c r="AU208" s="291"/>
      <c r="AV208" s="291"/>
      <c r="AW208" s="291"/>
      <c r="AX208" s="291"/>
      <c r="AY208" s="291"/>
      <c r="AZ208" s="291"/>
      <c r="BA208" s="291"/>
      <c r="BB208" s="291"/>
      <c r="BC208" s="291"/>
      <c r="BD208" s="291"/>
      <c r="BE208" s="291"/>
      <c r="BF208" s="291"/>
      <c r="BG208" s="291"/>
      <c r="BH208" s="291"/>
      <c r="BI208" s="291"/>
      <c r="BJ208" s="291"/>
      <c r="BK208" s="291"/>
      <c r="BL208" s="291"/>
      <c r="BM208" s="291"/>
      <c r="BN208" s="291"/>
      <c r="BO208" s="291"/>
      <c r="BP208" s="291"/>
      <c r="BQ208" s="291"/>
      <c r="BR208" s="291"/>
      <c r="BS208" s="291"/>
    </row>
  </sheetData>
  <mergeCells count="22">
    <mergeCell ref="A97:L97"/>
    <mergeCell ref="B116:C116"/>
    <mergeCell ref="D116:E116"/>
    <mergeCell ref="D122:D125"/>
    <mergeCell ref="G122:G125"/>
    <mergeCell ref="D29:F29"/>
    <mergeCell ref="G29:H29"/>
    <mergeCell ref="D30:F30"/>
    <mergeCell ref="G30:H30"/>
    <mergeCell ref="D31:F31"/>
    <mergeCell ref="G31:H31"/>
    <mergeCell ref="A5:H5"/>
    <mergeCell ref="A7:H7"/>
    <mergeCell ref="A9:H9"/>
    <mergeCell ref="A10:H10"/>
    <mergeCell ref="A12:H12"/>
    <mergeCell ref="A13:H13"/>
    <mergeCell ref="A15:H15"/>
    <mergeCell ref="A16:H16"/>
    <mergeCell ref="A18:H18"/>
    <mergeCell ref="D28:F28"/>
    <mergeCell ref="G28:H28"/>
  </mergeCells>
  <pageMargins left="0.70866141732283472" right="0.70866141732283472" top="0.38" bottom="0.42" header="0.31496062992125984" footer="0.31496062992125984"/>
  <pageSetup paperSize="8" scale="59" orientation="landscape"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9">
    <pageSetUpPr fitToPage="1"/>
  </sheetPr>
  <dimension ref="A1:L54"/>
  <sheetViews>
    <sheetView view="pageBreakPreview" topLeftCell="A37" zoomScale="70" zoomScaleNormal="100" zoomScaleSheetLayoutView="70" workbookViewId="0">
      <selection activeCell="I26" sqref="I26"/>
    </sheetView>
  </sheetViews>
  <sheetFormatPr defaultColWidth="9.140625" defaultRowHeight="15" x14ac:dyDescent="0.25"/>
  <cols>
    <col min="1" max="1" width="8.28515625" style="119" customWidth="1"/>
    <col min="2" max="2" width="38.42578125" style="119" customWidth="1"/>
    <col min="3" max="6" width="14.140625" style="118" customWidth="1"/>
    <col min="7" max="8" width="14.140625" style="118" hidden="1" customWidth="1"/>
    <col min="9" max="9" width="21.7109375" style="118" customWidth="1"/>
    <col min="10" max="10" width="21.7109375" style="119" customWidth="1"/>
    <col min="11" max="11" width="29.140625" style="119" customWidth="1"/>
    <col min="12" max="12" width="30.5703125" style="119" customWidth="1"/>
    <col min="13" max="16384" width="9.140625" style="119"/>
  </cols>
  <sheetData>
    <row r="1" spans="1:11" ht="18.75" x14ac:dyDescent="0.25">
      <c r="A1" s="17"/>
      <c r="B1" s="17"/>
      <c r="C1" s="52"/>
      <c r="D1" s="52"/>
      <c r="E1" s="52"/>
      <c r="F1" s="52"/>
      <c r="G1" s="52"/>
      <c r="H1" s="52"/>
      <c r="I1" s="52"/>
      <c r="J1" s="17"/>
      <c r="K1" s="120" t="s">
        <v>66</v>
      </c>
    </row>
    <row r="2" spans="1:11" ht="18.75" x14ac:dyDescent="0.3">
      <c r="A2" s="17"/>
      <c r="B2" s="17"/>
      <c r="C2" s="52"/>
      <c r="D2" s="52"/>
      <c r="E2" s="52"/>
      <c r="F2" s="52"/>
      <c r="G2" s="52"/>
      <c r="H2" s="52"/>
      <c r="I2" s="52"/>
      <c r="J2" s="17"/>
      <c r="K2" s="121" t="s">
        <v>8</v>
      </c>
    </row>
    <row r="3" spans="1:11" ht="18.75" x14ac:dyDescent="0.3">
      <c r="A3" s="17"/>
      <c r="B3" s="17"/>
      <c r="C3" s="52"/>
      <c r="D3" s="52"/>
      <c r="E3" s="52"/>
      <c r="F3" s="52"/>
      <c r="G3" s="52"/>
      <c r="H3" s="52"/>
      <c r="I3" s="52"/>
      <c r="J3" s="17"/>
      <c r="K3" s="121" t="s">
        <v>65</v>
      </c>
    </row>
    <row r="4" spans="1:11" ht="15.75" x14ac:dyDescent="0.25">
      <c r="A4" s="17"/>
      <c r="B4" s="17"/>
      <c r="C4" s="52"/>
      <c r="D4" s="52"/>
      <c r="E4" s="52"/>
      <c r="F4" s="52"/>
      <c r="G4" s="52"/>
      <c r="H4" s="52"/>
      <c r="I4" s="52"/>
      <c r="J4" s="17"/>
      <c r="K4" s="17"/>
    </row>
    <row r="5" spans="1:11" ht="15.75" x14ac:dyDescent="0.25">
      <c r="A5" s="449" t="str">
        <f>'5. анализ эконом эфф'!A5</f>
        <v>Год раскрытия информации: 2026 год</v>
      </c>
      <c r="B5" s="449"/>
      <c r="C5" s="449"/>
      <c r="D5" s="449"/>
      <c r="E5" s="449"/>
      <c r="F5" s="449"/>
      <c r="G5" s="449"/>
      <c r="H5" s="449"/>
      <c r="I5" s="449"/>
      <c r="J5" s="449"/>
      <c r="K5" s="449"/>
    </row>
    <row r="6" spans="1:11" ht="15.75" x14ac:dyDescent="0.25">
      <c r="A6" s="17"/>
      <c r="B6" s="17"/>
      <c r="C6" s="52"/>
      <c r="D6" s="52"/>
      <c r="E6" s="52"/>
      <c r="F6" s="52"/>
      <c r="G6" s="52"/>
      <c r="H6" s="52"/>
      <c r="I6" s="52"/>
      <c r="J6" s="17"/>
      <c r="K6" s="17"/>
    </row>
    <row r="7" spans="1:11" ht="18.75" x14ac:dyDescent="0.25">
      <c r="A7" s="456" t="s">
        <v>7</v>
      </c>
      <c r="B7" s="456"/>
      <c r="C7" s="456"/>
      <c r="D7" s="456"/>
      <c r="E7" s="456"/>
      <c r="F7" s="456"/>
      <c r="G7" s="456"/>
      <c r="H7" s="456"/>
      <c r="I7" s="456"/>
      <c r="J7" s="456"/>
      <c r="K7" s="456"/>
    </row>
    <row r="8" spans="1:11" ht="18.75" x14ac:dyDescent="0.25">
      <c r="A8" s="456"/>
      <c r="B8" s="456"/>
      <c r="C8" s="456"/>
      <c r="D8" s="456"/>
      <c r="E8" s="456"/>
      <c r="F8" s="456"/>
      <c r="G8" s="456"/>
      <c r="H8" s="456"/>
      <c r="I8" s="456"/>
      <c r="J8" s="456"/>
      <c r="K8" s="456"/>
    </row>
    <row r="9" spans="1:11" ht="15.75" x14ac:dyDescent="0.25">
      <c r="A9" s="523" t="str">
        <f>'5. анализ эконом эфф'!A9</f>
        <v>Акционерное общество "Россети Янтарь" ДЗО  ПАО "Россети"</v>
      </c>
      <c r="B9" s="523"/>
      <c r="C9" s="523"/>
      <c r="D9" s="523"/>
      <c r="E9" s="523"/>
      <c r="F9" s="523"/>
      <c r="G9" s="523"/>
      <c r="H9" s="523"/>
      <c r="I9" s="523"/>
      <c r="J9" s="523"/>
      <c r="K9" s="523"/>
    </row>
    <row r="10" spans="1:11" ht="15.75" x14ac:dyDescent="0.25">
      <c r="A10" s="453" t="s">
        <v>6</v>
      </c>
      <c r="B10" s="453"/>
      <c r="C10" s="453"/>
      <c r="D10" s="453"/>
      <c r="E10" s="453"/>
      <c r="F10" s="453"/>
      <c r="G10" s="453"/>
      <c r="H10" s="453"/>
      <c r="I10" s="453"/>
      <c r="J10" s="453"/>
      <c r="K10" s="453"/>
    </row>
    <row r="11" spans="1:11" ht="18.75" x14ac:dyDescent="0.25">
      <c r="A11" s="456"/>
      <c r="B11" s="456"/>
      <c r="C11" s="456"/>
      <c r="D11" s="456"/>
      <c r="E11" s="456"/>
      <c r="F11" s="456"/>
      <c r="G11" s="456"/>
      <c r="H11" s="456"/>
      <c r="I11" s="456"/>
      <c r="J11" s="456"/>
      <c r="K11" s="456"/>
    </row>
    <row r="12" spans="1:11" ht="15.75" x14ac:dyDescent="0.25">
      <c r="A12" s="523" t="str">
        <f>'5. анализ эконом эфф'!A12</f>
        <v>P_24-1245</v>
      </c>
      <c r="B12" s="523"/>
      <c r="C12" s="523"/>
      <c r="D12" s="523"/>
      <c r="E12" s="523"/>
      <c r="F12" s="523"/>
      <c r="G12" s="523"/>
      <c r="H12" s="523"/>
      <c r="I12" s="523"/>
      <c r="J12" s="523"/>
      <c r="K12" s="523"/>
    </row>
    <row r="13" spans="1:11" ht="15.75" x14ac:dyDescent="0.25">
      <c r="A13" s="453" t="s">
        <v>5</v>
      </c>
      <c r="B13" s="453"/>
      <c r="C13" s="453"/>
      <c r="D13" s="453"/>
      <c r="E13" s="453"/>
      <c r="F13" s="453"/>
      <c r="G13" s="453"/>
      <c r="H13" s="453"/>
      <c r="I13" s="453"/>
      <c r="J13" s="453"/>
      <c r="K13" s="453"/>
    </row>
    <row r="14" spans="1:11" ht="18.75" x14ac:dyDescent="0.25">
      <c r="A14" s="465"/>
      <c r="B14" s="465"/>
      <c r="C14" s="465"/>
      <c r="D14" s="465"/>
      <c r="E14" s="465"/>
      <c r="F14" s="465"/>
      <c r="G14" s="465"/>
      <c r="H14" s="465"/>
      <c r="I14" s="465"/>
      <c r="J14" s="465"/>
      <c r="K14" s="465"/>
    </row>
    <row r="15" spans="1:11" ht="15.75" x14ac:dyDescent="0.25">
      <c r="A15" s="525" t="str">
        <f>'5. анализ эконом эфф'!A15</f>
        <v>Строительство ТП 15/0,4 кВ, ЛЭП 15 кВ от ВЛ 15 кВ № 15-188 (инв.5115269), ЛЭП 15 кВ от ВЛ 15 кВ № 15-205 (инв. 5115271), ЛЭП 0,4 кВ, организация системы учета электроэнергии в г. Багратионовск, ул. Ф. Карима</v>
      </c>
      <c r="B15" s="525"/>
      <c r="C15" s="525"/>
      <c r="D15" s="525"/>
      <c r="E15" s="525"/>
      <c r="F15" s="525"/>
      <c r="G15" s="525"/>
      <c r="H15" s="525"/>
      <c r="I15" s="525"/>
      <c r="J15" s="525"/>
      <c r="K15" s="525"/>
    </row>
    <row r="16" spans="1:11" ht="15.75" x14ac:dyDescent="0.25">
      <c r="A16" s="453" t="s">
        <v>4</v>
      </c>
      <c r="B16" s="453"/>
      <c r="C16" s="453"/>
      <c r="D16" s="453"/>
      <c r="E16" s="453"/>
      <c r="F16" s="453"/>
      <c r="G16" s="453"/>
      <c r="H16" s="453"/>
      <c r="I16" s="453"/>
      <c r="J16" s="453"/>
      <c r="K16" s="453"/>
    </row>
    <row r="17" spans="1:12" ht="15.75" x14ac:dyDescent="0.25">
      <c r="A17" s="17"/>
      <c r="B17" s="17"/>
      <c r="C17" s="52"/>
      <c r="D17" s="52"/>
      <c r="E17" s="52"/>
      <c r="F17" s="52"/>
      <c r="G17" s="52"/>
      <c r="H17" s="52"/>
      <c r="I17" s="52"/>
      <c r="J17" s="17"/>
      <c r="K17" s="17"/>
    </row>
    <row r="18" spans="1:12" ht="15.75" x14ac:dyDescent="0.25">
      <c r="A18" s="17"/>
      <c r="B18" s="17"/>
      <c r="C18" s="52"/>
      <c r="D18" s="52"/>
      <c r="E18" s="52"/>
      <c r="F18" s="52"/>
      <c r="G18" s="52"/>
      <c r="H18" s="52"/>
      <c r="I18" s="52"/>
      <c r="J18" s="17"/>
      <c r="K18" s="17"/>
    </row>
    <row r="19" spans="1:12" ht="15.75" customHeight="1" x14ac:dyDescent="0.25">
      <c r="A19" s="532" t="s">
        <v>358</v>
      </c>
      <c r="B19" s="532"/>
      <c r="C19" s="532"/>
      <c r="D19" s="532"/>
      <c r="E19" s="532"/>
      <c r="F19" s="532"/>
      <c r="G19" s="532"/>
      <c r="H19" s="532"/>
      <c r="I19" s="532"/>
      <c r="J19" s="532"/>
      <c r="K19" s="532"/>
    </row>
    <row r="20" spans="1:12" ht="15.75" x14ac:dyDescent="0.25">
      <c r="A20" s="53"/>
      <c r="K20" s="52"/>
    </row>
    <row r="21" spans="1:12" ht="15.75" x14ac:dyDescent="0.25">
      <c r="A21" s="526" t="s">
        <v>193</v>
      </c>
      <c r="B21" s="526" t="s">
        <v>396</v>
      </c>
      <c r="C21" s="526" t="s">
        <v>401</v>
      </c>
      <c r="D21" s="526"/>
      <c r="E21" s="526"/>
      <c r="F21" s="526"/>
      <c r="G21" s="526"/>
      <c r="H21" s="526"/>
      <c r="I21" s="527" t="s">
        <v>192</v>
      </c>
      <c r="J21" s="528" t="s">
        <v>402</v>
      </c>
      <c r="K21" s="526" t="s">
        <v>191</v>
      </c>
      <c r="L21" s="524" t="s">
        <v>467</v>
      </c>
    </row>
    <row r="22" spans="1:12" ht="32.25" customHeight="1" x14ac:dyDescent="0.25">
      <c r="A22" s="526"/>
      <c r="B22" s="526"/>
      <c r="C22" s="531" t="s">
        <v>2</v>
      </c>
      <c r="D22" s="531"/>
      <c r="E22" s="535" t="s">
        <v>9</v>
      </c>
      <c r="F22" s="536"/>
      <c r="G22" s="533" t="s">
        <v>463</v>
      </c>
      <c r="H22" s="534"/>
      <c r="I22" s="527"/>
      <c r="J22" s="529"/>
      <c r="K22" s="526"/>
      <c r="L22" s="524"/>
    </row>
    <row r="23" spans="1:12" ht="31.5" x14ac:dyDescent="0.25">
      <c r="A23" s="526"/>
      <c r="B23" s="526"/>
      <c r="C23" s="130" t="s">
        <v>190</v>
      </c>
      <c r="D23" s="130" t="s">
        <v>189</v>
      </c>
      <c r="E23" s="130" t="s">
        <v>190</v>
      </c>
      <c r="F23" s="130" t="s">
        <v>189</v>
      </c>
      <c r="G23" s="130" t="s">
        <v>190</v>
      </c>
      <c r="H23" s="130" t="s">
        <v>189</v>
      </c>
      <c r="I23" s="527"/>
      <c r="J23" s="530"/>
      <c r="K23" s="526"/>
      <c r="L23" s="524"/>
    </row>
    <row r="24" spans="1:12" ht="15.75" x14ac:dyDescent="0.25">
      <c r="A24" s="134">
        <v>1</v>
      </c>
      <c r="B24" s="134">
        <v>2</v>
      </c>
      <c r="C24" s="130">
        <v>3</v>
      </c>
      <c r="D24" s="130">
        <v>4</v>
      </c>
      <c r="E24" s="130">
        <v>5</v>
      </c>
      <c r="F24" s="130">
        <v>6</v>
      </c>
      <c r="G24" s="130">
        <v>7</v>
      </c>
      <c r="H24" s="130">
        <v>8</v>
      </c>
      <c r="I24" s="130">
        <v>9</v>
      </c>
      <c r="J24" s="130">
        <v>10</v>
      </c>
      <c r="K24" s="130">
        <v>11</v>
      </c>
      <c r="L24" s="130">
        <v>12</v>
      </c>
    </row>
    <row r="25" spans="1:12" ht="15.75" x14ac:dyDescent="0.25">
      <c r="A25" s="143">
        <v>1</v>
      </c>
      <c r="B25" s="144" t="s">
        <v>188</v>
      </c>
      <c r="C25" s="148"/>
      <c r="D25" s="131"/>
      <c r="E25" s="131"/>
      <c r="F25" s="131"/>
      <c r="G25" s="131"/>
      <c r="H25" s="148"/>
      <c r="I25" s="148"/>
      <c r="J25" s="136"/>
      <c r="K25" s="137"/>
      <c r="L25" s="138"/>
    </row>
    <row r="26" spans="1:12" ht="15.75" x14ac:dyDescent="0.25">
      <c r="A26" s="143" t="s">
        <v>403</v>
      </c>
      <c r="B26" s="145" t="s">
        <v>404</v>
      </c>
      <c r="C26" s="156" t="s">
        <v>474</v>
      </c>
      <c r="D26" s="157" t="s">
        <v>474</v>
      </c>
      <c r="E26" s="157">
        <v>45495</v>
      </c>
      <c r="F26" s="157">
        <v>45495</v>
      </c>
      <c r="G26" s="157">
        <v>45495</v>
      </c>
      <c r="H26" s="157">
        <v>45495</v>
      </c>
      <c r="I26" s="308">
        <v>100</v>
      </c>
      <c r="J26" s="308"/>
      <c r="K26" s="137"/>
      <c r="L26" s="137"/>
    </row>
    <row r="27" spans="1:12" ht="31.5" x14ac:dyDescent="0.25">
      <c r="A27" s="143" t="s">
        <v>406</v>
      </c>
      <c r="B27" s="145" t="s">
        <v>407</v>
      </c>
      <c r="C27" s="156" t="s">
        <v>474</v>
      </c>
      <c r="D27" s="157" t="s">
        <v>474</v>
      </c>
      <c r="E27" s="429" t="s">
        <v>405</v>
      </c>
      <c r="F27" s="429" t="s">
        <v>405</v>
      </c>
      <c r="G27" s="429" t="s">
        <v>405</v>
      </c>
      <c r="H27" s="430" t="str">
        <f t="shared" ref="H27:H30" si="0">G27</f>
        <v>не требуется</v>
      </c>
      <c r="I27" s="158"/>
      <c r="J27" s="131"/>
      <c r="K27" s="137"/>
      <c r="L27" s="137"/>
    </row>
    <row r="28" spans="1:12" ht="47.25" x14ac:dyDescent="0.25">
      <c r="A28" s="143" t="s">
        <v>409</v>
      </c>
      <c r="B28" s="145" t="s">
        <v>408</v>
      </c>
      <c r="C28" s="156" t="s">
        <v>474</v>
      </c>
      <c r="D28" s="157" t="s">
        <v>474</v>
      </c>
      <c r="E28" s="429" t="s">
        <v>405</v>
      </c>
      <c r="F28" s="429" t="s">
        <v>405</v>
      </c>
      <c r="G28" s="429" t="s">
        <v>405</v>
      </c>
      <c r="H28" s="430" t="str">
        <f t="shared" si="0"/>
        <v>не требуется</v>
      </c>
      <c r="I28" s="158"/>
      <c r="J28" s="131"/>
      <c r="K28" s="137"/>
      <c r="L28" s="137"/>
    </row>
    <row r="29" spans="1:12" ht="31.5" x14ac:dyDescent="0.25">
      <c r="A29" s="143" t="s">
        <v>411</v>
      </c>
      <c r="B29" s="145" t="s">
        <v>410</v>
      </c>
      <c r="C29" s="156" t="s">
        <v>474</v>
      </c>
      <c r="D29" s="157" t="s">
        <v>474</v>
      </c>
      <c r="E29" s="429" t="s">
        <v>405</v>
      </c>
      <c r="F29" s="429" t="s">
        <v>405</v>
      </c>
      <c r="G29" s="429" t="s">
        <v>405</v>
      </c>
      <c r="H29" s="430" t="str">
        <f t="shared" si="0"/>
        <v>не требуется</v>
      </c>
      <c r="I29" s="158"/>
      <c r="J29" s="132"/>
      <c r="K29" s="137"/>
      <c r="L29" s="137"/>
    </row>
    <row r="30" spans="1:12" ht="31.5" x14ac:dyDescent="0.25">
      <c r="A30" s="143" t="s">
        <v>413</v>
      </c>
      <c r="B30" s="145" t="s">
        <v>412</v>
      </c>
      <c r="C30" s="156" t="s">
        <v>474</v>
      </c>
      <c r="D30" s="157" t="s">
        <v>474</v>
      </c>
      <c r="E30" s="429" t="s">
        <v>405</v>
      </c>
      <c r="F30" s="429" t="s">
        <v>405</v>
      </c>
      <c r="G30" s="429" t="s">
        <v>405</v>
      </c>
      <c r="H30" s="430" t="str">
        <f t="shared" si="0"/>
        <v>не требуется</v>
      </c>
      <c r="I30" s="158"/>
      <c r="J30" s="136"/>
      <c r="K30" s="137"/>
      <c r="L30" s="137"/>
    </row>
    <row r="31" spans="1:12" ht="31.5" x14ac:dyDescent="0.25">
      <c r="A31" s="143" t="s">
        <v>414</v>
      </c>
      <c r="B31" s="145" t="s">
        <v>322</v>
      </c>
      <c r="C31" s="156" t="s">
        <v>474</v>
      </c>
      <c r="D31" s="157" t="s">
        <v>474</v>
      </c>
      <c r="E31" s="429">
        <v>45742</v>
      </c>
      <c r="F31" s="429">
        <v>45742</v>
      </c>
      <c r="G31" s="429">
        <v>45742</v>
      </c>
      <c r="H31" s="429">
        <v>45742</v>
      </c>
      <c r="I31" s="308">
        <v>100</v>
      </c>
      <c r="J31" s="308"/>
      <c r="K31" s="137"/>
      <c r="L31" s="137"/>
    </row>
    <row r="32" spans="1:12" ht="31.5" x14ac:dyDescent="0.25">
      <c r="A32" s="143" t="s">
        <v>416</v>
      </c>
      <c r="B32" s="145" t="s">
        <v>415</v>
      </c>
      <c r="C32" s="156" t="s">
        <v>474</v>
      </c>
      <c r="D32" s="157" t="s">
        <v>474</v>
      </c>
      <c r="E32" s="156">
        <v>45882</v>
      </c>
      <c r="F32" s="156">
        <v>45882</v>
      </c>
      <c r="G32" s="156">
        <v>45882</v>
      </c>
      <c r="H32" s="156">
        <v>45882</v>
      </c>
      <c r="I32" s="308">
        <v>100</v>
      </c>
      <c r="J32" s="308"/>
      <c r="K32" s="137"/>
      <c r="L32" s="137"/>
    </row>
    <row r="33" spans="1:12" ht="47.25" x14ac:dyDescent="0.25">
      <c r="A33" s="143" t="s">
        <v>418</v>
      </c>
      <c r="B33" s="145" t="s">
        <v>417</v>
      </c>
      <c r="C33" s="156" t="s">
        <v>474</v>
      </c>
      <c r="D33" s="157" t="s">
        <v>474</v>
      </c>
      <c r="E33" s="429" t="s">
        <v>405</v>
      </c>
      <c r="F33" s="429" t="s">
        <v>405</v>
      </c>
      <c r="G33" s="429" t="s">
        <v>405</v>
      </c>
      <c r="H33" s="430" t="str">
        <f t="shared" ref="H33:H34" si="1">G33</f>
        <v>не требуется</v>
      </c>
      <c r="I33" s="158"/>
      <c r="J33" s="132"/>
      <c r="K33" s="137"/>
      <c r="L33" s="137"/>
    </row>
    <row r="34" spans="1:12" ht="63" x14ac:dyDescent="0.25">
      <c r="A34" s="143" t="s">
        <v>420</v>
      </c>
      <c r="B34" s="145" t="s">
        <v>419</v>
      </c>
      <c r="C34" s="156" t="s">
        <v>474</v>
      </c>
      <c r="D34" s="157" t="s">
        <v>474</v>
      </c>
      <c r="E34" s="429" t="s">
        <v>405</v>
      </c>
      <c r="F34" s="429" t="s">
        <v>405</v>
      </c>
      <c r="G34" s="429" t="s">
        <v>405</v>
      </c>
      <c r="H34" s="430" t="str">
        <f t="shared" si="1"/>
        <v>не требуется</v>
      </c>
      <c r="I34" s="159"/>
      <c r="J34" s="131"/>
      <c r="K34" s="139"/>
      <c r="L34" s="137"/>
    </row>
    <row r="35" spans="1:12" ht="31.5" x14ac:dyDescent="0.25">
      <c r="A35" s="143" t="s">
        <v>421</v>
      </c>
      <c r="B35" s="145" t="s">
        <v>187</v>
      </c>
      <c r="C35" s="156" t="s">
        <v>474</v>
      </c>
      <c r="D35" s="157" t="s">
        <v>474</v>
      </c>
      <c r="E35" s="157">
        <v>45891</v>
      </c>
      <c r="F35" s="157">
        <v>45891</v>
      </c>
      <c r="G35" s="157">
        <v>45891</v>
      </c>
      <c r="H35" s="157">
        <v>45891</v>
      </c>
      <c r="I35" s="308">
        <v>100</v>
      </c>
      <c r="J35" s="308"/>
      <c r="K35" s="139"/>
      <c r="L35" s="137"/>
    </row>
    <row r="36" spans="1:12" ht="31.5" x14ac:dyDescent="0.25">
      <c r="A36" s="143" t="s">
        <v>423</v>
      </c>
      <c r="B36" s="145" t="s">
        <v>422</v>
      </c>
      <c r="C36" s="156" t="s">
        <v>474</v>
      </c>
      <c r="D36" s="157" t="s">
        <v>474</v>
      </c>
      <c r="E36" s="429" t="s">
        <v>405</v>
      </c>
      <c r="F36" s="429" t="s">
        <v>405</v>
      </c>
      <c r="G36" s="429" t="s">
        <v>405</v>
      </c>
      <c r="H36" s="430" t="str">
        <f t="shared" ref="H36" si="2">G36</f>
        <v>не требуется</v>
      </c>
      <c r="I36" s="160"/>
      <c r="J36" s="132"/>
      <c r="K36" s="140"/>
      <c r="L36" s="137"/>
    </row>
    <row r="37" spans="1:12" ht="15.75" x14ac:dyDescent="0.25">
      <c r="A37" s="143" t="s">
        <v>424</v>
      </c>
      <c r="B37" s="145" t="s">
        <v>186</v>
      </c>
      <c r="C37" s="156" t="s">
        <v>474</v>
      </c>
      <c r="D37" s="157" t="s">
        <v>474</v>
      </c>
      <c r="E37" s="156">
        <v>45882</v>
      </c>
      <c r="F37" s="156">
        <v>45882</v>
      </c>
      <c r="G37" s="156">
        <v>45882</v>
      </c>
      <c r="H37" s="156">
        <v>45882</v>
      </c>
      <c r="I37" s="308">
        <v>100</v>
      </c>
      <c r="J37" s="308"/>
      <c r="K37" s="140"/>
      <c r="L37" s="137"/>
    </row>
    <row r="38" spans="1:12" ht="15.75" x14ac:dyDescent="0.25">
      <c r="A38" s="146" t="s">
        <v>464</v>
      </c>
      <c r="B38" s="144" t="s">
        <v>185</v>
      </c>
      <c r="C38" s="156" t="s">
        <v>474</v>
      </c>
      <c r="D38" s="157" t="s">
        <v>474</v>
      </c>
      <c r="E38" s="157"/>
      <c r="F38" s="157"/>
      <c r="G38" s="430"/>
      <c r="H38" s="430"/>
      <c r="I38" s="161"/>
      <c r="J38" s="137"/>
      <c r="K38" s="137"/>
      <c r="L38" s="137"/>
    </row>
    <row r="39" spans="1:12" ht="63" x14ac:dyDescent="0.25">
      <c r="A39" s="143" t="s">
        <v>426</v>
      </c>
      <c r="B39" s="145" t="s">
        <v>425</v>
      </c>
      <c r="C39" s="156" t="s">
        <v>474</v>
      </c>
      <c r="D39" s="157" t="s">
        <v>474</v>
      </c>
      <c r="E39" s="429">
        <v>45742</v>
      </c>
      <c r="F39" s="429">
        <v>45742</v>
      </c>
      <c r="G39" s="429">
        <v>45742</v>
      </c>
      <c r="H39" s="429">
        <v>45742</v>
      </c>
      <c r="I39" s="308">
        <v>100</v>
      </c>
      <c r="J39" s="308"/>
      <c r="K39" s="137"/>
      <c r="L39" s="137"/>
    </row>
    <row r="40" spans="1:12" ht="15.75" x14ac:dyDescent="0.25">
      <c r="A40" s="143" t="s">
        <v>428</v>
      </c>
      <c r="B40" s="145" t="s">
        <v>427</v>
      </c>
      <c r="C40" s="156" t="s">
        <v>474</v>
      </c>
      <c r="D40" s="157" t="s">
        <v>474</v>
      </c>
      <c r="E40" s="429">
        <v>45561</v>
      </c>
      <c r="F40" s="430">
        <v>45654</v>
      </c>
      <c r="G40" s="429">
        <v>45561</v>
      </c>
      <c r="H40" s="430">
        <v>45654</v>
      </c>
      <c r="I40" s="308">
        <v>100</v>
      </c>
      <c r="J40" s="135"/>
      <c r="K40" s="137"/>
      <c r="L40" s="137"/>
    </row>
    <row r="41" spans="1:12" ht="47.25" x14ac:dyDescent="0.25">
      <c r="A41" s="143" t="s">
        <v>465</v>
      </c>
      <c r="B41" s="144" t="s">
        <v>429</v>
      </c>
      <c r="C41" s="156" t="s">
        <v>474</v>
      </c>
      <c r="D41" s="157" t="s">
        <v>474</v>
      </c>
      <c r="E41" s="157"/>
      <c r="F41" s="211"/>
      <c r="G41" s="430"/>
      <c r="H41" s="431"/>
      <c r="I41" s="161"/>
      <c r="J41" s="137"/>
      <c r="K41" s="137"/>
      <c r="L41" s="137"/>
    </row>
    <row r="42" spans="1:12" ht="31.5" x14ac:dyDescent="0.25">
      <c r="A42" s="143" t="s">
        <v>431</v>
      </c>
      <c r="B42" s="145" t="s">
        <v>430</v>
      </c>
      <c r="C42" s="156" t="s">
        <v>474</v>
      </c>
      <c r="D42" s="157" t="s">
        <v>474</v>
      </c>
      <c r="E42" s="429" t="s">
        <v>405</v>
      </c>
      <c r="F42" s="429" t="s">
        <v>405</v>
      </c>
      <c r="G42" s="429" t="s">
        <v>405</v>
      </c>
      <c r="H42" s="430" t="str">
        <f t="shared" ref="H42" si="3">G42</f>
        <v>не требуется</v>
      </c>
      <c r="I42" s="162"/>
      <c r="J42" s="133"/>
      <c r="K42" s="137"/>
      <c r="L42" s="137"/>
    </row>
    <row r="43" spans="1:12" ht="15.75" x14ac:dyDescent="0.25">
      <c r="A43" s="143" t="s">
        <v>432</v>
      </c>
      <c r="B43" s="145" t="s">
        <v>184</v>
      </c>
      <c r="C43" s="156" t="s">
        <v>474</v>
      </c>
      <c r="D43" s="157" t="s">
        <v>474</v>
      </c>
      <c r="E43" s="156"/>
      <c r="F43" s="157"/>
      <c r="G43" s="429">
        <v>46023</v>
      </c>
      <c r="H43" s="430">
        <v>46053</v>
      </c>
      <c r="I43" s="308"/>
      <c r="J43" s="308"/>
      <c r="K43" s="137"/>
      <c r="L43" s="137"/>
    </row>
    <row r="44" spans="1:12" ht="15.75" x14ac:dyDescent="0.25">
      <c r="A44" s="143" t="s">
        <v>434</v>
      </c>
      <c r="B44" s="145" t="s">
        <v>433</v>
      </c>
      <c r="C44" s="156" t="s">
        <v>474</v>
      </c>
      <c r="D44" s="157" t="s">
        <v>474</v>
      </c>
      <c r="E44" s="429">
        <v>45742</v>
      </c>
      <c r="F44" s="156">
        <v>45883</v>
      </c>
      <c r="G44" s="429">
        <f>H39</f>
        <v>45742</v>
      </c>
      <c r="H44" s="430">
        <v>46203</v>
      </c>
      <c r="I44" s="440">
        <f>'8. Общие сведения'!B99*100</f>
        <v>15.638941053555913</v>
      </c>
      <c r="J44" s="440"/>
      <c r="K44" s="137"/>
      <c r="L44" s="137"/>
    </row>
    <row r="45" spans="1:12" ht="78.75" x14ac:dyDescent="0.25">
      <c r="A45" s="143" t="s">
        <v>436</v>
      </c>
      <c r="B45" s="145" t="s">
        <v>435</v>
      </c>
      <c r="C45" s="156" t="s">
        <v>474</v>
      </c>
      <c r="D45" s="157" t="s">
        <v>474</v>
      </c>
      <c r="E45" s="429" t="s">
        <v>405</v>
      </c>
      <c r="F45" s="429" t="s">
        <v>405</v>
      </c>
      <c r="G45" s="429" t="s">
        <v>405</v>
      </c>
      <c r="H45" s="430" t="str">
        <f t="shared" ref="H45:H46" si="4">G45</f>
        <v>не требуется</v>
      </c>
      <c r="I45" s="161"/>
      <c r="J45" s="137"/>
      <c r="K45" s="137"/>
      <c r="L45" s="137"/>
    </row>
    <row r="46" spans="1:12" ht="157.5" x14ac:dyDescent="0.25">
      <c r="A46" s="143" t="s">
        <v>438</v>
      </c>
      <c r="B46" s="145" t="s">
        <v>437</v>
      </c>
      <c r="C46" s="156" t="s">
        <v>474</v>
      </c>
      <c r="D46" s="157" t="s">
        <v>474</v>
      </c>
      <c r="E46" s="429" t="s">
        <v>405</v>
      </c>
      <c r="F46" s="429" t="s">
        <v>405</v>
      </c>
      <c r="G46" s="429" t="s">
        <v>405</v>
      </c>
      <c r="H46" s="430" t="str">
        <f t="shared" si="4"/>
        <v>не требуется</v>
      </c>
      <c r="I46" s="161"/>
      <c r="J46" s="137"/>
      <c r="K46" s="137"/>
      <c r="L46" s="137"/>
    </row>
    <row r="47" spans="1:12" ht="15.75" x14ac:dyDescent="0.25">
      <c r="A47" s="143" t="s">
        <v>468</v>
      </c>
      <c r="B47" s="145" t="s">
        <v>439</v>
      </c>
      <c r="C47" s="156" t="s">
        <v>474</v>
      </c>
      <c r="D47" s="157" t="s">
        <v>474</v>
      </c>
      <c r="E47" s="157"/>
      <c r="F47" s="157"/>
      <c r="G47" s="430">
        <v>46204</v>
      </c>
      <c r="H47" s="430">
        <v>46295</v>
      </c>
      <c r="I47" s="308"/>
      <c r="J47" s="308"/>
      <c r="K47" s="137"/>
      <c r="L47" s="137"/>
    </row>
    <row r="48" spans="1:12" ht="31.5" x14ac:dyDescent="0.25">
      <c r="A48" s="143" t="s">
        <v>466</v>
      </c>
      <c r="B48" s="144" t="s">
        <v>183</v>
      </c>
      <c r="C48" s="156" t="s">
        <v>474</v>
      </c>
      <c r="D48" s="157" t="s">
        <v>474</v>
      </c>
      <c r="E48" s="157"/>
      <c r="F48" s="211"/>
      <c r="G48" s="430"/>
      <c r="H48" s="432"/>
      <c r="I48" s="161"/>
      <c r="J48" s="161"/>
      <c r="K48" s="137"/>
      <c r="L48" s="137"/>
    </row>
    <row r="49" spans="1:12" ht="31.5" x14ac:dyDescent="0.25">
      <c r="A49" s="143" t="s">
        <v>469</v>
      </c>
      <c r="B49" s="145" t="s">
        <v>182</v>
      </c>
      <c r="C49" s="156" t="s">
        <v>474</v>
      </c>
      <c r="D49" s="157" t="s">
        <v>474</v>
      </c>
      <c r="E49" s="157"/>
      <c r="F49" s="157"/>
      <c r="G49" s="430">
        <v>46204</v>
      </c>
      <c r="H49" s="430">
        <v>46295</v>
      </c>
      <c r="I49" s="308"/>
      <c r="J49" s="308"/>
      <c r="K49" s="137"/>
      <c r="L49" s="137"/>
    </row>
    <row r="50" spans="1:12" ht="78.75" x14ac:dyDescent="0.25">
      <c r="A50" s="146" t="s">
        <v>441</v>
      </c>
      <c r="B50" s="145" t="s">
        <v>440</v>
      </c>
      <c r="C50" s="156" t="s">
        <v>474</v>
      </c>
      <c r="D50" s="157" t="s">
        <v>474</v>
      </c>
      <c r="E50" s="157"/>
      <c r="F50" s="157"/>
      <c r="G50" s="430">
        <v>46204</v>
      </c>
      <c r="H50" s="430">
        <v>46295</v>
      </c>
      <c r="I50" s="308"/>
      <c r="J50" s="308"/>
      <c r="K50" s="137"/>
      <c r="L50" s="137"/>
    </row>
    <row r="51" spans="1:12" ht="63" x14ac:dyDescent="0.25">
      <c r="A51" s="143" t="s">
        <v>443</v>
      </c>
      <c r="B51" s="145" t="s">
        <v>442</v>
      </c>
      <c r="C51" s="156" t="s">
        <v>474</v>
      </c>
      <c r="D51" s="157" t="s">
        <v>474</v>
      </c>
      <c r="E51" s="156"/>
      <c r="F51" s="157"/>
      <c r="G51" s="429" t="s">
        <v>405</v>
      </c>
      <c r="H51" s="430" t="str">
        <f t="shared" ref="H51" si="5">G51</f>
        <v>не требуется</v>
      </c>
      <c r="I51" s="161"/>
      <c r="J51" s="161"/>
      <c r="K51" s="137"/>
      <c r="L51" s="137"/>
    </row>
    <row r="52" spans="1:12" ht="63" x14ac:dyDescent="0.25">
      <c r="A52" s="143" t="s">
        <v>445</v>
      </c>
      <c r="B52" s="145" t="s">
        <v>444</v>
      </c>
      <c r="C52" s="156" t="s">
        <v>474</v>
      </c>
      <c r="D52" s="157" t="s">
        <v>474</v>
      </c>
      <c r="E52" s="156"/>
      <c r="F52" s="157"/>
      <c r="G52" s="430">
        <v>46225</v>
      </c>
      <c r="H52" s="430">
        <v>46225</v>
      </c>
      <c r="I52" s="161"/>
      <c r="J52" s="161"/>
      <c r="K52" s="137"/>
      <c r="L52" s="137"/>
    </row>
    <row r="53" spans="1:12" ht="31.5" x14ac:dyDescent="0.25">
      <c r="A53" s="143" t="s">
        <v>447</v>
      </c>
      <c r="B53" s="147" t="s">
        <v>446</v>
      </c>
      <c r="C53" s="156" t="s">
        <v>474</v>
      </c>
      <c r="D53" s="157" t="s">
        <v>474</v>
      </c>
      <c r="E53" s="157"/>
      <c r="F53" s="157"/>
      <c r="G53" s="430">
        <v>46204</v>
      </c>
      <c r="H53" s="430">
        <v>46295</v>
      </c>
      <c r="I53" s="308"/>
      <c r="J53" s="308"/>
      <c r="K53" s="137"/>
      <c r="L53" s="137"/>
    </row>
    <row r="54" spans="1:12" ht="31.5" x14ac:dyDescent="0.25">
      <c r="A54" s="143" t="s">
        <v>470</v>
      </c>
      <c r="B54" s="145" t="s">
        <v>448</v>
      </c>
      <c r="C54" s="156" t="s">
        <v>474</v>
      </c>
      <c r="D54" s="157" t="s">
        <v>474</v>
      </c>
      <c r="E54" s="156"/>
      <c r="F54" s="157"/>
      <c r="G54" s="429" t="s">
        <v>405</v>
      </c>
      <c r="H54" s="430" t="str">
        <f t="shared" ref="H54" si="6">G54</f>
        <v>не требуется</v>
      </c>
      <c r="I54" s="161"/>
      <c r="J54" s="137"/>
      <c r="K54" s="137"/>
      <c r="L54" s="137"/>
    </row>
  </sheetData>
  <mergeCells count="22">
    <mergeCell ref="L21:L23"/>
    <mergeCell ref="A13:K13"/>
    <mergeCell ref="A15:K15"/>
    <mergeCell ref="A16:K16"/>
    <mergeCell ref="A21:A23"/>
    <mergeCell ref="B21:B23"/>
    <mergeCell ref="A14:K14"/>
    <mergeCell ref="I21:I23"/>
    <mergeCell ref="J21:J23"/>
    <mergeCell ref="C22:D22"/>
    <mergeCell ref="A19:K19"/>
    <mergeCell ref="C21:H21"/>
    <mergeCell ref="K21:K23"/>
    <mergeCell ref="G22:H22"/>
    <mergeCell ref="E22:F22"/>
    <mergeCell ref="A5:K5"/>
    <mergeCell ref="A7:K7"/>
    <mergeCell ref="A9:K9"/>
    <mergeCell ref="A10:K10"/>
    <mergeCell ref="A12:K12"/>
    <mergeCell ref="A8:K8"/>
    <mergeCell ref="A11:K11"/>
  </mergeCells>
  <pageMargins left="0.70866141732283472" right="0.70866141732283472" top="0.74803149606299213" bottom="0.74803149606299213" header="0.31496062992125984" footer="0.31496062992125984"/>
  <pageSetup paperSize="9" scale="4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0">
    <pageSetUpPr fitToPage="1"/>
  </sheetPr>
  <dimension ref="A1:AF92"/>
  <sheetViews>
    <sheetView tabSelected="1" view="pageBreakPreview" topLeftCell="A20" zoomScale="70" zoomScaleNormal="70" zoomScaleSheetLayoutView="70" workbookViewId="0">
      <pane xSplit="7" ySplit="5" topLeftCell="H25" activePane="bottomRight" state="frozen"/>
      <selection activeCell="C23" sqref="C23"/>
      <selection pane="topRight" activeCell="C23" sqref="C23"/>
      <selection pane="bottomLeft" activeCell="C23" sqref="C23"/>
      <selection pane="bottomRight" activeCell="J28" sqref="J28:K28"/>
    </sheetView>
  </sheetViews>
  <sheetFormatPr defaultColWidth="9.140625" defaultRowHeight="15.75" x14ac:dyDescent="0.25"/>
  <cols>
    <col min="1" max="1" width="9.140625" style="16"/>
    <col min="2" max="2" width="57.85546875" style="16" customWidth="1"/>
    <col min="3" max="3" width="13" style="16" customWidth="1"/>
    <col min="4" max="4" width="17.85546875" style="16" customWidth="1"/>
    <col min="5" max="6" width="19" style="16" customWidth="1"/>
    <col min="7" max="7" width="13.85546875" style="17" customWidth="1"/>
    <col min="8" max="27" width="8.85546875" style="17" customWidth="1"/>
    <col min="28" max="28" width="13.140625" style="16" customWidth="1"/>
    <col min="29" max="29" width="18" style="16" customWidth="1"/>
    <col min="30" max="30" width="9.140625" style="16"/>
    <col min="31" max="32" width="11" style="16" bestFit="1" customWidth="1"/>
    <col min="33" max="16384" width="9.140625" style="16"/>
  </cols>
  <sheetData>
    <row r="1" spans="1:29" ht="18.75" x14ac:dyDescent="0.25">
      <c r="A1" s="17"/>
      <c r="B1" s="17"/>
      <c r="C1" s="17"/>
      <c r="D1" s="17"/>
      <c r="E1" s="17"/>
      <c r="F1" s="17"/>
      <c r="AC1" s="4" t="s">
        <v>66</v>
      </c>
    </row>
    <row r="2" spans="1:29" ht="18.75" x14ac:dyDescent="0.3">
      <c r="A2" s="17"/>
      <c r="B2" s="17"/>
      <c r="C2" s="17"/>
      <c r="D2" s="17"/>
      <c r="E2" s="17"/>
      <c r="F2" s="17"/>
      <c r="AC2" s="1" t="s">
        <v>8</v>
      </c>
    </row>
    <row r="3" spans="1:29" ht="18.75" x14ac:dyDescent="0.3">
      <c r="A3" s="17"/>
      <c r="B3" s="17"/>
      <c r="C3" s="17"/>
      <c r="D3" s="17"/>
      <c r="E3" s="17"/>
      <c r="F3" s="17"/>
      <c r="AC3" s="1" t="s">
        <v>65</v>
      </c>
    </row>
    <row r="4" spans="1:29" ht="18.75" customHeight="1" x14ac:dyDescent="0.25">
      <c r="A4" s="449" t="str">
        <f>'1. паспорт местоположение'!A5:C5</f>
        <v>Год раскрытия информации: 2026 год</v>
      </c>
      <c r="B4" s="449"/>
      <c r="C4" s="449"/>
      <c r="D4" s="449"/>
      <c r="E4" s="449"/>
      <c r="F4" s="449"/>
      <c r="G4" s="449"/>
      <c r="H4" s="449"/>
      <c r="I4" s="449"/>
      <c r="J4" s="449"/>
      <c r="K4" s="449"/>
      <c r="L4" s="449"/>
      <c r="M4" s="449"/>
      <c r="N4" s="449"/>
      <c r="O4" s="449"/>
      <c r="P4" s="449"/>
      <c r="Q4" s="449"/>
      <c r="R4" s="449"/>
      <c r="S4" s="449"/>
      <c r="T4" s="449"/>
      <c r="U4" s="449"/>
      <c r="V4" s="449"/>
      <c r="W4" s="449"/>
      <c r="X4" s="449"/>
      <c r="Y4" s="449"/>
      <c r="Z4" s="449"/>
      <c r="AA4" s="449"/>
      <c r="AB4" s="449"/>
      <c r="AC4" s="449"/>
    </row>
    <row r="5" spans="1:29" ht="18.75" x14ac:dyDescent="0.3">
      <c r="A5" s="17"/>
      <c r="B5" s="17"/>
      <c r="C5" s="17"/>
      <c r="D5" s="17"/>
      <c r="E5" s="17"/>
      <c r="F5" s="17"/>
      <c r="AC5" s="1"/>
    </row>
    <row r="6" spans="1:29" ht="18.75" x14ac:dyDescent="0.25">
      <c r="A6" s="459" t="s">
        <v>7</v>
      </c>
      <c r="B6" s="459"/>
      <c r="C6" s="459"/>
      <c r="D6" s="459"/>
      <c r="E6" s="459"/>
      <c r="F6" s="459"/>
      <c r="G6" s="459"/>
      <c r="H6" s="459"/>
      <c r="I6" s="459"/>
      <c r="J6" s="459"/>
      <c r="K6" s="459"/>
      <c r="L6" s="459"/>
      <c r="M6" s="459"/>
      <c r="N6" s="459"/>
      <c r="O6" s="459"/>
      <c r="P6" s="459"/>
      <c r="Q6" s="459"/>
      <c r="R6" s="459"/>
      <c r="S6" s="459"/>
      <c r="T6" s="459"/>
      <c r="U6" s="459"/>
      <c r="V6" s="459"/>
      <c r="W6" s="459"/>
      <c r="X6" s="459"/>
      <c r="Y6" s="459"/>
      <c r="Z6" s="459"/>
      <c r="AA6" s="459"/>
      <c r="AB6" s="459"/>
      <c r="AC6" s="459"/>
    </row>
    <row r="7" spans="1:29" ht="18.75" x14ac:dyDescent="0.25">
      <c r="A7" s="74"/>
      <c r="B7" s="74"/>
      <c r="C7" s="74"/>
      <c r="D7" s="74"/>
      <c r="E7" s="74"/>
      <c r="F7" s="74"/>
      <c r="G7" s="74"/>
      <c r="H7" s="74"/>
      <c r="I7" s="74"/>
      <c r="J7" s="74"/>
      <c r="K7" s="74"/>
      <c r="L7" s="74"/>
      <c r="M7" s="74"/>
      <c r="N7" s="74"/>
      <c r="O7" s="74"/>
      <c r="P7" s="74"/>
      <c r="Q7" s="74"/>
      <c r="R7" s="74"/>
      <c r="S7" s="74"/>
      <c r="T7" s="74"/>
      <c r="U7" s="74"/>
      <c r="V7" s="74"/>
      <c r="W7" s="74"/>
      <c r="X7" s="74"/>
      <c r="Y7" s="74"/>
      <c r="Z7" s="74"/>
      <c r="AA7" s="74"/>
      <c r="AB7" s="122"/>
      <c r="AC7" s="122"/>
    </row>
    <row r="8" spans="1:29" x14ac:dyDescent="0.25">
      <c r="A8" s="460" t="str">
        <f>'1. паспорт местоположение'!A9:C9</f>
        <v>Акционерное общество "Россети Янтарь" ДЗО  ПАО "Россети"</v>
      </c>
      <c r="B8" s="460"/>
      <c r="C8" s="460"/>
      <c r="D8" s="460"/>
      <c r="E8" s="460"/>
      <c r="F8" s="460"/>
      <c r="G8" s="460"/>
      <c r="H8" s="460"/>
      <c r="I8" s="460"/>
      <c r="J8" s="460"/>
      <c r="K8" s="460"/>
      <c r="L8" s="460"/>
      <c r="M8" s="460"/>
      <c r="N8" s="460"/>
      <c r="O8" s="460"/>
      <c r="P8" s="460"/>
      <c r="Q8" s="460"/>
      <c r="R8" s="460"/>
      <c r="S8" s="460"/>
      <c r="T8" s="460"/>
      <c r="U8" s="460"/>
      <c r="V8" s="460"/>
      <c r="W8" s="460"/>
      <c r="X8" s="460"/>
      <c r="Y8" s="460"/>
      <c r="Z8" s="460"/>
      <c r="AA8" s="460"/>
      <c r="AB8" s="460"/>
      <c r="AC8" s="460"/>
    </row>
    <row r="9" spans="1:29" ht="18.75" customHeight="1" x14ac:dyDescent="0.25">
      <c r="A9" s="464" t="s">
        <v>6</v>
      </c>
      <c r="B9" s="464"/>
      <c r="C9" s="464"/>
      <c r="D9" s="464"/>
      <c r="E9" s="464"/>
      <c r="F9" s="464"/>
      <c r="G9" s="464"/>
      <c r="H9" s="464"/>
      <c r="I9" s="464"/>
      <c r="J9" s="464"/>
      <c r="K9" s="464"/>
      <c r="L9" s="464"/>
      <c r="M9" s="464"/>
      <c r="N9" s="464"/>
      <c r="O9" s="464"/>
      <c r="P9" s="464"/>
      <c r="Q9" s="464"/>
      <c r="R9" s="464"/>
      <c r="S9" s="464"/>
      <c r="T9" s="464"/>
      <c r="U9" s="464"/>
      <c r="V9" s="464"/>
      <c r="W9" s="464"/>
      <c r="X9" s="464"/>
      <c r="Y9" s="464"/>
      <c r="Z9" s="464"/>
      <c r="AA9" s="464"/>
      <c r="AB9" s="464"/>
      <c r="AC9" s="464"/>
    </row>
    <row r="10" spans="1:29" ht="18.75" x14ac:dyDescent="0.25">
      <c r="A10" s="74"/>
      <c r="B10" s="74"/>
      <c r="C10" s="74"/>
      <c r="D10" s="74"/>
      <c r="E10" s="74"/>
      <c r="F10" s="74"/>
      <c r="G10" s="74"/>
      <c r="H10" s="74"/>
      <c r="I10" s="74"/>
      <c r="J10" s="74"/>
      <c r="K10" s="74"/>
      <c r="L10" s="74"/>
      <c r="M10" s="74"/>
      <c r="N10" s="74"/>
      <c r="O10" s="74"/>
      <c r="P10" s="74"/>
      <c r="Q10" s="74"/>
      <c r="R10" s="74"/>
      <c r="S10" s="74"/>
      <c r="T10" s="74"/>
      <c r="U10" s="74"/>
      <c r="V10" s="74"/>
      <c r="W10" s="74"/>
      <c r="X10" s="74"/>
      <c r="Y10" s="74"/>
      <c r="Z10" s="74"/>
      <c r="AA10" s="74"/>
      <c r="AB10" s="122"/>
      <c r="AC10" s="122"/>
    </row>
    <row r="11" spans="1:29" x14ac:dyDescent="0.25">
      <c r="A11" s="460" t="str">
        <f>'1. паспорт местоположение'!A12:C12</f>
        <v>P_24-1245</v>
      </c>
      <c r="B11" s="460"/>
      <c r="C11" s="460"/>
      <c r="D11" s="460"/>
      <c r="E11" s="460"/>
      <c r="F11" s="460"/>
      <c r="G11" s="460"/>
      <c r="H11" s="460"/>
      <c r="I11" s="460"/>
      <c r="J11" s="460"/>
      <c r="K11" s="460"/>
      <c r="L11" s="460"/>
      <c r="M11" s="460"/>
      <c r="N11" s="460"/>
      <c r="O11" s="460"/>
      <c r="P11" s="460"/>
      <c r="Q11" s="460"/>
      <c r="R11" s="460"/>
      <c r="S11" s="460"/>
      <c r="T11" s="460"/>
      <c r="U11" s="460"/>
      <c r="V11" s="460"/>
      <c r="W11" s="460"/>
      <c r="X11" s="460"/>
      <c r="Y11" s="460"/>
      <c r="Z11" s="460"/>
      <c r="AA11" s="460"/>
      <c r="AB11" s="460"/>
      <c r="AC11" s="460"/>
    </row>
    <row r="12" spans="1:29" x14ac:dyDescent="0.25">
      <c r="A12" s="464" t="s">
        <v>5</v>
      </c>
      <c r="B12" s="464"/>
      <c r="C12" s="464"/>
      <c r="D12" s="464"/>
      <c r="E12" s="464"/>
      <c r="F12" s="464"/>
      <c r="G12" s="464"/>
      <c r="H12" s="464"/>
      <c r="I12" s="464"/>
      <c r="J12" s="464"/>
      <c r="K12" s="464"/>
      <c r="L12" s="464"/>
      <c r="M12" s="464"/>
      <c r="N12" s="464"/>
      <c r="O12" s="464"/>
      <c r="P12" s="464"/>
      <c r="Q12" s="464"/>
      <c r="R12" s="464"/>
      <c r="S12" s="464"/>
      <c r="T12" s="464"/>
      <c r="U12" s="464"/>
      <c r="V12" s="464"/>
      <c r="W12" s="464"/>
      <c r="X12" s="464"/>
      <c r="Y12" s="464"/>
      <c r="Z12" s="464"/>
      <c r="AA12" s="464"/>
      <c r="AB12" s="464"/>
      <c r="AC12" s="464"/>
    </row>
    <row r="13" spans="1:29" ht="16.5" customHeight="1" x14ac:dyDescent="0.3">
      <c r="A13" s="100"/>
      <c r="B13" s="100"/>
      <c r="C13" s="100"/>
      <c r="D13" s="100"/>
      <c r="E13" s="100"/>
      <c r="F13" s="100"/>
      <c r="G13" s="100"/>
      <c r="H13" s="100"/>
      <c r="I13" s="100"/>
      <c r="J13" s="100"/>
      <c r="K13" s="100"/>
      <c r="L13" s="100"/>
      <c r="M13" s="100"/>
      <c r="N13" s="100"/>
      <c r="O13" s="100"/>
      <c r="P13" s="100"/>
      <c r="Q13" s="100"/>
      <c r="R13" s="100"/>
      <c r="S13" s="100"/>
      <c r="T13" s="100"/>
      <c r="U13" s="100"/>
      <c r="V13" s="100"/>
      <c r="W13" s="100"/>
      <c r="X13" s="100"/>
      <c r="Y13" s="100"/>
      <c r="Z13" s="100"/>
      <c r="AA13" s="100"/>
      <c r="AB13" s="25"/>
      <c r="AC13" s="25"/>
    </row>
    <row r="14" spans="1:29" ht="36" customHeight="1" x14ac:dyDescent="0.25">
      <c r="A14" s="466" t="str">
        <f>'1. паспорт местоположение'!A15:C15</f>
        <v>Строительство ТП 15/0,4 кВ, ЛЭП 15 кВ от ВЛ 15 кВ № 15-188 (инв.5115269), ЛЭП 15 кВ от ВЛ 15 кВ № 15-205 (инв. 5115271), ЛЭП 0,4 кВ, организация системы учета электроэнергии в г. Багратионовск, ул. Ф. Карима</v>
      </c>
      <c r="B14" s="466"/>
      <c r="C14" s="466"/>
      <c r="D14" s="466"/>
      <c r="E14" s="466"/>
      <c r="F14" s="466"/>
      <c r="G14" s="466"/>
      <c r="H14" s="466"/>
      <c r="I14" s="466"/>
      <c r="J14" s="466"/>
      <c r="K14" s="466"/>
      <c r="L14" s="466"/>
      <c r="M14" s="466"/>
      <c r="N14" s="466"/>
      <c r="O14" s="466"/>
      <c r="P14" s="466"/>
      <c r="Q14" s="466"/>
      <c r="R14" s="466"/>
      <c r="S14" s="466"/>
      <c r="T14" s="466"/>
      <c r="U14" s="466"/>
      <c r="V14" s="466"/>
      <c r="W14" s="466"/>
      <c r="X14" s="466"/>
      <c r="Y14" s="466"/>
      <c r="Z14" s="466"/>
      <c r="AA14" s="466"/>
      <c r="AB14" s="466"/>
      <c r="AC14" s="466"/>
    </row>
    <row r="15" spans="1:29" ht="15.75" customHeight="1" x14ac:dyDescent="0.25">
      <c r="A15" s="464" t="s">
        <v>4</v>
      </c>
      <c r="B15" s="464"/>
      <c r="C15" s="464"/>
      <c r="D15" s="464"/>
      <c r="E15" s="464"/>
      <c r="F15" s="464"/>
      <c r="G15" s="464"/>
      <c r="H15" s="464"/>
      <c r="I15" s="464"/>
      <c r="J15" s="464"/>
      <c r="K15" s="464"/>
      <c r="L15" s="464"/>
      <c r="M15" s="464"/>
      <c r="N15" s="464"/>
      <c r="O15" s="464"/>
      <c r="P15" s="464"/>
      <c r="Q15" s="464"/>
      <c r="R15" s="464"/>
      <c r="S15" s="464"/>
      <c r="T15" s="464"/>
      <c r="U15" s="464"/>
      <c r="V15" s="464"/>
      <c r="W15" s="464"/>
      <c r="X15" s="464"/>
      <c r="Y15" s="464"/>
      <c r="Z15" s="464"/>
      <c r="AA15" s="464"/>
      <c r="AB15" s="464"/>
      <c r="AC15" s="464"/>
    </row>
    <row r="16" spans="1:29" x14ac:dyDescent="0.25">
      <c r="A16" s="545"/>
      <c r="B16" s="545"/>
      <c r="C16" s="545"/>
      <c r="D16" s="545"/>
      <c r="E16" s="545"/>
      <c r="F16" s="545"/>
      <c r="G16" s="545"/>
      <c r="H16" s="545"/>
      <c r="I16" s="545"/>
      <c r="J16" s="545"/>
      <c r="K16" s="545"/>
      <c r="L16" s="545"/>
      <c r="M16" s="545"/>
      <c r="N16" s="545"/>
      <c r="O16" s="545"/>
      <c r="P16" s="545"/>
      <c r="Q16" s="545"/>
      <c r="R16" s="545"/>
      <c r="S16" s="545"/>
      <c r="T16" s="545"/>
      <c r="U16" s="545"/>
      <c r="V16" s="545"/>
      <c r="W16" s="545"/>
      <c r="X16" s="545"/>
      <c r="Y16" s="545"/>
      <c r="Z16" s="545"/>
      <c r="AA16" s="545"/>
      <c r="AB16" s="545"/>
      <c r="AC16" s="545"/>
    </row>
    <row r="17" spans="1:32" x14ac:dyDescent="0.25">
      <c r="A17" s="17"/>
      <c r="AB17" s="17"/>
    </row>
    <row r="18" spans="1:32" x14ac:dyDescent="0.25">
      <c r="A18" s="546" t="s">
        <v>359</v>
      </c>
      <c r="B18" s="546"/>
      <c r="C18" s="546"/>
      <c r="D18" s="546"/>
      <c r="E18" s="546"/>
      <c r="F18" s="546"/>
      <c r="G18" s="546"/>
      <c r="H18" s="546"/>
      <c r="I18" s="546"/>
      <c r="J18" s="546"/>
      <c r="K18" s="546"/>
      <c r="L18" s="546"/>
      <c r="M18" s="546"/>
      <c r="N18" s="546"/>
      <c r="O18" s="546"/>
      <c r="P18" s="546"/>
      <c r="Q18" s="546"/>
      <c r="R18" s="546"/>
      <c r="S18" s="546"/>
      <c r="T18" s="546"/>
      <c r="U18" s="546"/>
      <c r="V18" s="546"/>
      <c r="W18" s="546"/>
      <c r="X18" s="546"/>
      <c r="Y18" s="546"/>
      <c r="Z18" s="546"/>
      <c r="AA18" s="546"/>
      <c r="AB18" s="546"/>
      <c r="AC18" s="546"/>
    </row>
    <row r="19" spans="1:32" x14ac:dyDescent="0.25">
      <c r="A19" s="17"/>
      <c r="B19" s="17"/>
      <c r="C19" s="17"/>
      <c r="D19" s="17"/>
      <c r="E19" s="17"/>
      <c r="F19" s="17"/>
      <c r="AB19" s="17"/>
    </row>
    <row r="20" spans="1:32" ht="33" customHeight="1" x14ac:dyDescent="0.25">
      <c r="A20" s="547" t="s">
        <v>181</v>
      </c>
      <c r="B20" s="547" t="s">
        <v>180</v>
      </c>
      <c r="C20" s="540" t="s">
        <v>179</v>
      </c>
      <c r="D20" s="540"/>
      <c r="E20" s="541" t="s">
        <v>178</v>
      </c>
      <c r="F20" s="541"/>
      <c r="G20" s="542" t="s">
        <v>650</v>
      </c>
      <c r="H20" s="537" t="s">
        <v>591</v>
      </c>
      <c r="I20" s="538"/>
      <c r="J20" s="538"/>
      <c r="K20" s="538"/>
      <c r="L20" s="537" t="s">
        <v>592</v>
      </c>
      <c r="M20" s="538"/>
      <c r="N20" s="538"/>
      <c r="O20" s="538"/>
      <c r="P20" s="537" t="s">
        <v>593</v>
      </c>
      <c r="Q20" s="538"/>
      <c r="R20" s="538"/>
      <c r="S20" s="538"/>
      <c r="T20" s="537" t="s">
        <v>594</v>
      </c>
      <c r="U20" s="538"/>
      <c r="V20" s="538"/>
      <c r="W20" s="538"/>
      <c r="X20" s="537" t="s">
        <v>651</v>
      </c>
      <c r="Y20" s="538"/>
      <c r="Z20" s="538"/>
      <c r="AA20" s="538"/>
      <c r="AB20" s="539" t="s">
        <v>177</v>
      </c>
      <c r="AC20" s="539"/>
      <c r="AD20" s="24"/>
      <c r="AE20" s="24"/>
      <c r="AF20" s="24"/>
    </row>
    <row r="21" spans="1:32" ht="99.75" customHeight="1" x14ac:dyDescent="0.25">
      <c r="A21" s="548"/>
      <c r="B21" s="548"/>
      <c r="C21" s="540"/>
      <c r="D21" s="540"/>
      <c r="E21" s="541"/>
      <c r="F21" s="541"/>
      <c r="G21" s="543"/>
      <c r="H21" s="540" t="s">
        <v>2</v>
      </c>
      <c r="I21" s="540"/>
      <c r="J21" s="540" t="s">
        <v>9</v>
      </c>
      <c r="K21" s="540"/>
      <c r="L21" s="540" t="s">
        <v>2</v>
      </c>
      <c r="M21" s="540"/>
      <c r="N21" s="540" t="s">
        <v>9</v>
      </c>
      <c r="O21" s="540"/>
      <c r="P21" s="540" t="s">
        <v>2</v>
      </c>
      <c r="Q21" s="540"/>
      <c r="R21" s="540" t="s">
        <v>9</v>
      </c>
      <c r="S21" s="540"/>
      <c r="T21" s="540" t="s">
        <v>2</v>
      </c>
      <c r="U21" s="540"/>
      <c r="V21" s="540" t="s">
        <v>9</v>
      </c>
      <c r="W21" s="540"/>
      <c r="X21" s="540" t="s">
        <v>2</v>
      </c>
      <c r="Y21" s="540"/>
      <c r="Z21" s="540" t="s">
        <v>9</v>
      </c>
      <c r="AA21" s="540"/>
      <c r="AB21" s="539"/>
      <c r="AC21" s="539"/>
    </row>
    <row r="22" spans="1:32" ht="89.25" customHeight="1" x14ac:dyDescent="0.25">
      <c r="A22" s="549"/>
      <c r="B22" s="549"/>
      <c r="C22" s="441" t="s">
        <v>2</v>
      </c>
      <c r="D22" s="441" t="s">
        <v>176</v>
      </c>
      <c r="E22" s="380" t="s">
        <v>652</v>
      </c>
      <c r="F22" s="380" t="s">
        <v>597</v>
      </c>
      <c r="G22" s="544"/>
      <c r="H22" s="381" t="s">
        <v>340</v>
      </c>
      <c r="I22" s="381" t="s">
        <v>341</v>
      </c>
      <c r="J22" s="381" t="s">
        <v>340</v>
      </c>
      <c r="K22" s="381" t="s">
        <v>341</v>
      </c>
      <c r="L22" s="381" t="s">
        <v>340</v>
      </c>
      <c r="M22" s="381" t="s">
        <v>341</v>
      </c>
      <c r="N22" s="381" t="s">
        <v>340</v>
      </c>
      <c r="O22" s="381" t="s">
        <v>341</v>
      </c>
      <c r="P22" s="381" t="s">
        <v>340</v>
      </c>
      <c r="Q22" s="381" t="s">
        <v>341</v>
      </c>
      <c r="R22" s="381" t="s">
        <v>340</v>
      </c>
      <c r="S22" s="381" t="s">
        <v>341</v>
      </c>
      <c r="T22" s="381" t="s">
        <v>340</v>
      </c>
      <c r="U22" s="381" t="s">
        <v>341</v>
      </c>
      <c r="V22" s="381" t="s">
        <v>340</v>
      </c>
      <c r="W22" s="381" t="s">
        <v>341</v>
      </c>
      <c r="X22" s="381" t="s">
        <v>340</v>
      </c>
      <c r="Y22" s="381" t="s">
        <v>341</v>
      </c>
      <c r="Z22" s="381" t="s">
        <v>340</v>
      </c>
      <c r="AA22" s="381" t="s">
        <v>341</v>
      </c>
      <c r="AB22" s="441" t="s">
        <v>2</v>
      </c>
      <c r="AC22" s="441" t="s">
        <v>9</v>
      </c>
    </row>
    <row r="23" spans="1:32" ht="19.5" customHeight="1" x14ac:dyDescent="0.25">
      <c r="A23" s="439">
        <v>1</v>
      </c>
      <c r="B23" s="439">
        <v>2</v>
      </c>
      <c r="C23" s="439">
        <v>3</v>
      </c>
      <c r="D23" s="439">
        <v>4</v>
      </c>
      <c r="E23" s="439">
        <v>5</v>
      </c>
      <c r="F23" s="439">
        <v>6</v>
      </c>
      <c r="G23" s="439">
        <v>7</v>
      </c>
      <c r="H23" s="439">
        <v>8</v>
      </c>
      <c r="I23" s="439">
        <v>9</v>
      </c>
      <c r="J23" s="439">
        <v>10</v>
      </c>
      <c r="K23" s="439">
        <v>11</v>
      </c>
      <c r="L23" s="439">
        <v>12</v>
      </c>
      <c r="M23" s="439">
        <v>13</v>
      </c>
      <c r="N23" s="439">
        <v>14</v>
      </c>
      <c r="O23" s="439">
        <v>15</v>
      </c>
      <c r="P23" s="439">
        <v>16</v>
      </c>
      <c r="Q23" s="439">
        <v>17</v>
      </c>
      <c r="R23" s="439">
        <v>18</v>
      </c>
      <c r="S23" s="439">
        <v>19</v>
      </c>
      <c r="T23" s="439">
        <v>20</v>
      </c>
      <c r="U23" s="439">
        <v>21</v>
      </c>
      <c r="V23" s="439">
        <v>22</v>
      </c>
      <c r="W23" s="439">
        <v>23</v>
      </c>
      <c r="X23" s="439">
        <v>24</v>
      </c>
      <c r="Y23" s="439">
        <v>25</v>
      </c>
      <c r="Z23" s="439">
        <v>26</v>
      </c>
      <c r="AA23" s="439">
        <v>27</v>
      </c>
      <c r="AB23" s="439">
        <v>28</v>
      </c>
      <c r="AC23" s="439">
        <v>29</v>
      </c>
    </row>
    <row r="24" spans="1:32" ht="47.25" customHeight="1" x14ac:dyDescent="0.25">
      <c r="A24" s="180">
        <v>1</v>
      </c>
      <c r="B24" s="181" t="s">
        <v>175</v>
      </c>
      <c r="C24" s="182">
        <f t="shared" ref="C24:H24" si="0">SUM(C25:C29)</f>
        <v>0</v>
      </c>
      <c r="D24" s="182">
        <f t="shared" ref="D24:F24" si="1">SUM(D25:D29)</f>
        <v>0</v>
      </c>
      <c r="E24" s="401">
        <f t="shared" si="1"/>
        <v>0</v>
      </c>
      <c r="F24" s="401">
        <f t="shared" si="1"/>
        <v>0</v>
      </c>
      <c r="G24" s="182">
        <f t="shared" ref="G24" si="2">SUM(G25:G29)</f>
        <v>0</v>
      </c>
      <c r="H24" s="182">
        <f t="shared" si="0"/>
        <v>0</v>
      </c>
      <c r="I24" s="182">
        <f t="shared" ref="I24:Y24" si="3">SUM(I25:I29)</f>
        <v>0</v>
      </c>
      <c r="J24" s="182">
        <f t="shared" ref="J24" si="4">SUM(J25:J29)</f>
        <v>4.4416070300000001</v>
      </c>
      <c r="K24" s="182">
        <f t="shared" si="3"/>
        <v>4.4416070300000001</v>
      </c>
      <c r="L24" s="182">
        <f t="shared" ref="L24:S24" si="5">SUM(L25:L29)</f>
        <v>0</v>
      </c>
      <c r="M24" s="182">
        <f t="shared" si="5"/>
        <v>0</v>
      </c>
      <c r="N24" s="182">
        <f t="shared" ref="N24" si="6">SUM(N25:N29)</f>
        <v>0</v>
      </c>
      <c r="O24" s="182">
        <f t="shared" si="5"/>
        <v>0</v>
      </c>
      <c r="P24" s="182">
        <f t="shared" si="5"/>
        <v>0</v>
      </c>
      <c r="Q24" s="182">
        <f t="shared" si="5"/>
        <v>0</v>
      </c>
      <c r="R24" s="182">
        <f t="shared" si="5"/>
        <v>0</v>
      </c>
      <c r="S24" s="182">
        <f t="shared" si="5"/>
        <v>0</v>
      </c>
      <c r="T24" s="182">
        <f t="shared" si="3"/>
        <v>0</v>
      </c>
      <c r="U24" s="182">
        <f t="shared" ref="U24:W24" si="7">SUM(U25:U29)</f>
        <v>0</v>
      </c>
      <c r="V24" s="182">
        <f t="shared" si="7"/>
        <v>0</v>
      </c>
      <c r="W24" s="182">
        <f t="shared" si="7"/>
        <v>0</v>
      </c>
      <c r="X24" s="182">
        <f>SUM(X25:X29)</f>
        <v>0</v>
      </c>
      <c r="Y24" s="182">
        <f t="shared" si="3"/>
        <v>0</v>
      </c>
      <c r="Z24" s="182">
        <f t="shared" ref="Z24:AA24" si="8">SUM(Z25:Z29)</f>
        <v>0</v>
      </c>
      <c r="AA24" s="182">
        <f t="shared" si="8"/>
        <v>0</v>
      </c>
      <c r="AB24" s="402">
        <f>H24+L24+P24+T24+X24</f>
        <v>0</v>
      </c>
      <c r="AC24" s="401">
        <f>J24+N24+R24+V24+Z24</f>
        <v>4.4416070300000001</v>
      </c>
      <c r="AE24" s="317"/>
    </row>
    <row r="25" spans="1:32" ht="24" customHeight="1" x14ac:dyDescent="0.25">
      <c r="A25" s="184" t="s">
        <v>174</v>
      </c>
      <c r="B25" s="185" t="s">
        <v>173</v>
      </c>
      <c r="C25" s="183">
        <v>0</v>
      </c>
      <c r="D25" s="183">
        <v>0</v>
      </c>
      <c r="E25" s="402">
        <v>0</v>
      </c>
      <c r="F25" s="402">
        <v>0</v>
      </c>
      <c r="G25" s="186">
        <v>0</v>
      </c>
      <c r="H25" s="186">
        <v>0</v>
      </c>
      <c r="I25" s="186">
        <v>0</v>
      </c>
      <c r="J25" s="186">
        <v>0</v>
      </c>
      <c r="K25" s="186">
        <v>0</v>
      </c>
      <c r="L25" s="186">
        <v>0</v>
      </c>
      <c r="M25" s="186">
        <v>0</v>
      </c>
      <c r="N25" s="186">
        <v>0</v>
      </c>
      <c r="O25" s="186">
        <f>N25</f>
        <v>0</v>
      </c>
      <c r="P25" s="186">
        <v>0</v>
      </c>
      <c r="Q25" s="186">
        <v>0</v>
      </c>
      <c r="R25" s="186">
        <v>0</v>
      </c>
      <c r="S25" s="186">
        <v>0</v>
      </c>
      <c r="T25" s="186">
        <v>0</v>
      </c>
      <c r="U25" s="186">
        <v>0</v>
      </c>
      <c r="V25" s="186">
        <v>0</v>
      </c>
      <c r="W25" s="186">
        <v>0</v>
      </c>
      <c r="X25" s="186">
        <v>0</v>
      </c>
      <c r="Y25" s="186">
        <v>0</v>
      </c>
      <c r="Z25" s="186">
        <v>0</v>
      </c>
      <c r="AA25" s="186">
        <v>0</v>
      </c>
      <c r="AB25" s="402">
        <f t="shared" ref="AB25:AB64" si="9">H25+L25+P25+T25+X25</f>
        <v>0</v>
      </c>
      <c r="AC25" s="401">
        <f t="shared" ref="AC25:AC64" si="10">J25+N25+R25+V25+Z25</f>
        <v>0</v>
      </c>
    </row>
    <row r="26" spans="1:32" x14ac:dyDescent="0.25">
      <c r="A26" s="184" t="s">
        <v>172</v>
      </c>
      <c r="B26" s="185" t="s">
        <v>171</v>
      </c>
      <c r="C26" s="183">
        <v>0</v>
      </c>
      <c r="D26" s="183">
        <v>0</v>
      </c>
      <c r="E26" s="402">
        <v>0</v>
      </c>
      <c r="F26" s="402">
        <v>0</v>
      </c>
      <c r="G26" s="186">
        <v>0</v>
      </c>
      <c r="H26" s="186">
        <v>0</v>
      </c>
      <c r="I26" s="186">
        <v>0</v>
      </c>
      <c r="J26" s="186">
        <v>0</v>
      </c>
      <c r="K26" s="186">
        <v>0</v>
      </c>
      <c r="L26" s="186">
        <v>0</v>
      </c>
      <c r="M26" s="186">
        <v>0</v>
      </c>
      <c r="N26" s="186">
        <v>0</v>
      </c>
      <c r="O26" s="186">
        <f t="shared" ref="O26:O64" si="11">N26</f>
        <v>0</v>
      </c>
      <c r="P26" s="186">
        <v>0</v>
      </c>
      <c r="Q26" s="186">
        <v>0</v>
      </c>
      <c r="R26" s="186">
        <v>0</v>
      </c>
      <c r="S26" s="186">
        <v>0</v>
      </c>
      <c r="T26" s="186">
        <v>0</v>
      </c>
      <c r="U26" s="186">
        <v>0</v>
      </c>
      <c r="V26" s="186">
        <v>0</v>
      </c>
      <c r="W26" s="186">
        <v>0</v>
      </c>
      <c r="X26" s="186">
        <v>0</v>
      </c>
      <c r="Y26" s="186">
        <v>0</v>
      </c>
      <c r="Z26" s="186">
        <v>0</v>
      </c>
      <c r="AA26" s="186">
        <v>0</v>
      </c>
      <c r="AB26" s="402">
        <f t="shared" si="9"/>
        <v>0</v>
      </c>
      <c r="AC26" s="401">
        <f t="shared" si="10"/>
        <v>0</v>
      </c>
    </row>
    <row r="27" spans="1:32" ht="31.5" x14ac:dyDescent="0.25">
      <c r="A27" s="184" t="s">
        <v>170</v>
      </c>
      <c r="B27" s="185" t="s">
        <v>321</v>
      </c>
      <c r="C27" s="183">
        <v>0</v>
      </c>
      <c r="D27" s="183">
        <v>0</v>
      </c>
      <c r="E27" s="402">
        <v>0</v>
      </c>
      <c r="F27" s="402">
        <v>0</v>
      </c>
      <c r="G27" s="186">
        <v>0</v>
      </c>
      <c r="H27" s="186">
        <v>0</v>
      </c>
      <c r="I27" s="186">
        <v>0</v>
      </c>
      <c r="J27" s="186">
        <v>0</v>
      </c>
      <c r="K27" s="186">
        <v>0</v>
      </c>
      <c r="L27" s="186">
        <v>0</v>
      </c>
      <c r="M27" s="186">
        <v>0</v>
      </c>
      <c r="N27" s="186">
        <v>0</v>
      </c>
      <c r="O27" s="186">
        <f t="shared" si="11"/>
        <v>0</v>
      </c>
      <c r="P27" s="186">
        <v>0</v>
      </c>
      <c r="Q27" s="186">
        <v>0</v>
      </c>
      <c r="R27" s="186">
        <v>0</v>
      </c>
      <c r="S27" s="186">
        <v>0</v>
      </c>
      <c r="T27" s="186">
        <v>0</v>
      </c>
      <c r="U27" s="186">
        <v>0</v>
      </c>
      <c r="V27" s="186">
        <v>0</v>
      </c>
      <c r="W27" s="186">
        <v>0</v>
      </c>
      <c r="X27" s="186">
        <v>0</v>
      </c>
      <c r="Y27" s="186">
        <v>0</v>
      </c>
      <c r="Z27" s="186">
        <v>0</v>
      </c>
      <c r="AA27" s="186">
        <v>0</v>
      </c>
      <c r="AB27" s="402">
        <f t="shared" si="9"/>
        <v>0</v>
      </c>
      <c r="AC27" s="401">
        <f t="shared" si="10"/>
        <v>0</v>
      </c>
    </row>
    <row r="28" spans="1:32" x14ac:dyDescent="0.25">
      <c r="A28" s="184" t="s">
        <v>169</v>
      </c>
      <c r="B28" s="185" t="s">
        <v>397</v>
      </c>
      <c r="C28" s="183">
        <v>0</v>
      </c>
      <c r="D28" s="183">
        <v>0</v>
      </c>
      <c r="E28" s="402">
        <v>0</v>
      </c>
      <c r="F28" s="402">
        <v>0</v>
      </c>
      <c r="G28" s="186">
        <v>0</v>
      </c>
      <c r="H28" s="186">
        <v>0</v>
      </c>
      <c r="I28" s="186">
        <v>0</v>
      </c>
      <c r="J28" s="186">
        <v>4.4416070300000001</v>
      </c>
      <c r="K28" s="186">
        <v>4.4416070300000001</v>
      </c>
      <c r="L28" s="186">
        <v>0</v>
      </c>
      <c r="M28" s="186">
        <v>0</v>
      </c>
      <c r="N28" s="186">
        <v>0</v>
      </c>
      <c r="O28" s="186">
        <f t="shared" si="11"/>
        <v>0</v>
      </c>
      <c r="P28" s="186">
        <v>0</v>
      </c>
      <c r="Q28" s="186">
        <v>0</v>
      </c>
      <c r="R28" s="186">
        <v>0</v>
      </c>
      <c r="S28" s="186">
        <v>0</v>
      </c>
      <c r="T28" s="186">
        <v>0</v>
      </c>
      <c r="U28" s="186">
        <v>0</v>
      </c>
      <c r="V28" s="186">
        <v>0</v>
      </c>
      <c r="W28" s="186">
        <v>0</v>
      </c>
      <c r="X28" s="186">
        <v>0</v>
      </c>
      <c r="Y28" s="186">
        <v>0</v>
      </c>
      <c r="Z28" s="186">
        <v>0</v>
      </c>
      <c r="AA28" s="186">
        <v>0</v>
      </c>
      <c r="AB28" s="402">
        <f t="shared" si="9"/>
        <v>0</v>
      </c>
      <c r="AC28" s="401">
        <f t="shared" si="10"/>
        <v>4.4416070300000001</v>
      </c>
    </row>
    <row r="29" spans="1:32" x14ac:dyDescent="0.25">
      <c r="A29" s="184" t="s">
        <v>168</v>
      </c>
      <c r="B29" s="23" t="s">
        <v>167</v>
      </c>
      <c r="C29" s="183">
        <v>0</v>
      </c>
      <c r="D29" s="183">
        <v>0</v>
      </c>
      <c r="E29" s="402">
        <v>0</v>
      </c>
      <c r="F29" s="402">
        <v>0</v>
      </c>
      <c r="G29" s="186">
        <v>0</v>
      </c>
      <c r="H29" s="186">
        <v>0</v>
      </c>
      <c r="I29" s="186">
        <v>0</v>
      </c>
      <c r="J29" s="186">
        <v>0</v>
      </c>
      <c r="K29" s="186">
        <v>0</v>
      </c>
      <c r="L29" s="186">
        <v>0</v>
      </c>
      <c r="M29" s="186">
        <v>0</v>
      </c>
      <c r="N29" s="186">
        <v>0</v>
      </c>
      <c r="O29" s="186">
        <f t="shared" si="11"/>
        <v>0</v>
      </c>
      <c r="P29" s="186">
        <v>0</v>
      </c>
      <c r="Q29" s="186">
        <v>0</v>
      </c>
      <c r="R29" s="186">
        <v>0</v>
      </c>
      <c r="S29" s="186">
        <v>0</v>
      </c>
      <c r="T29" s="186">
        <v>0</v>
      </c>
      <c r="U29" s="186">
        <v>0</v>
      </c>
      <c r="V29" s="186">
        <v>0</v>
      </c>
      <c r="W29" s="186">
        <v>0</v>
      </c>
      <c r="X29" s="186">
        <v>0</v>
      </c>
      <c r="Y29" s="186">
        <v>0</v>
      </c>
      <c r="Z29" s="186">
        <v>0</v>
      </c>
      <c r="AA29" s="186">
        <v>0</v>
      </c>
      <c r="AB29" s="402">
        <f t="shared" si="9"/>
        <v>0</v>
      </c>
      <c r="AC29" s="401">
        <f t="shared" si="10"/>
        <v>0</v>
      </c>
    </row>
    <row r="30" spans="1:32" s="54" customFormat="1" ht="47.25" x14ac:dyDescent="0.25">
      <c r="A30" s="180" t="s">
        <v>61</v>
      </c>
      <c r="B30" s="181" t="s">
        <v>166</v>
      </c>
      <c r="C30" s="183">
        <f t="shared" ref="C30:H30" si="12">SUM(C31:C34)</f>
        <v>0</v>
      </c>
      <c r="D30" s="183">
        <f t="shared" si="12"/>
        <v>0</v>
      </c>
      <c r="E30" s="402">
        <f t="shared" si="12"/>
        <v>0</v>
      </c>
      <c r="F30" s="402">
        <f t="shared" si="12"/>
        <v>0</v>
      </c>
      <c r="G30" s="183">
        <f t="shared" si="12"/>
        <v>0</v>
      </c>
      <c r="H30" s="183">
        <f t="shared" si="12"/>
        <v>0</v>
      </c>
      <c r="I30" s="183">
        <f t="shared" ref="I30:Y30" si="13">SUM(I31:I34)</f>
        <v>0</v>
      </c>
      <c r="J30" s="183">
        <f t="shared" ref="J30" si="14">SUM(J31:J34)</f>
        <v>3.7013391900000001</v>
      </c>
      <c r="K30" s="183">
        <f t="shared" si="13"/>
        <v>0</v>
      </c>
      <c r="L30" s="183">
        <f t="shared" ref="L30:S30" si="15">SUM(L31:L34)</f>
        <v>0</v>
      </c>
      <c r="M30" s="183">
        <f t="shared" si="15"/>
        <v>0</v>
      </c>
      <c r="N30" s="183">
        <f t="shared" ref="N30:O30" si="16">SUM(N31:N34)</f>
        <v>0</v>
      </c>
      <c r="O30" s="183">
        <f t="shared" si="16"/>
        <v>0</v>
      </c>
      <c r="P30" s="183">
        <f t="shared" si="15"/>
        <v>0</v>
      </c>
      <c r="Q30" s="183">
        <f t="shared" si="15"/>
        <v>0</v>
      </c>
      <c r="R30" s="183">
        <f t="shared" si="15"/>
        <v>0</v>
      </c>
      <c r="S30" s="183">
        <f t="shared" si="15"/>
        <v>0</v>
      </c>
      <c r="T30" s="183">
        <f t="shared" si="13"/>
        <v>0</v>
      </c>
      <c r="U30" s="183">
        <f t="shared" ref="U30:W30" si="17">SUM(U31:U34)</f>
        <v>0</v>
      </c>
      <c r="V30" s="183">
        <f t="shared" si="17"/>
        <v>0</v>
      </c>
      <c r="W30" s="183">
        <f t="shared" si="17"/>
        <v>0</v>
      </c>
      <c r="X30" s="183">
        <f t="shared" si="13"/>
        <v>0</v>
      </c>
      <c r="Y30" s="183">
        <f t="shared" si="13"/>
        <v>0</v>
      </c>
      <c r="Z30" s="183">
        <f t="shared" ref="Z30:AA30" si="18">SUM(Z31:Z34)</f>
        <v>0</v>
      </c>
      <c r="AA30" s="183">
        <f t="shared" si="18"/>
        <v>0</v>
      </c>
      <c r="AB30" s="402">
        <f t="shared" si="9"/>
        <v>0</v>
      </c>
      <c r="AC30" s="401">
        <f t="shared" si="10"/>
        <v>3.7013391900000001</v>
      </c>
      <c r="AE30" s="317"/>
    </row>
    <row r="31" spans="1:32" x14ac:dyDescent="0.25">
      <c r="A31" s="180" t="s">
        <v>165</v>
      </c>
      <c r="B31" s="185" t="s">
        <v>164</v>
      </c>
      <c r="C31" s="183">
        <v>0</v>
      </c>
      <c r="D31" s="183">
        <v>0</v>
      </c>
      <c r="E31" s="402">
        <v>0</v>
      </c>
      <c r="F31" s="402">
        <v>0</v>
      </c>
      <c r="G31" s="186">
        <v>0</v>
      </c>
      <c r="H31" s="186">
        <v>0</v>
      </c>
      <c r="I31" s="186">
        <v>0</v>
      </c>
      <c r="J31" s="186">
        <v>0.28650571000000002</v>
      </c>
      <c r="K31" s="186">
        <v>0</v>
      </c>
      <c r="L31" s="186">
        <v>0</v>
      </c>
      <c r="M31" s="186">
        <v>0</v>
      </c>
      <c r="N31" s="186">
        <v>0</v>
      </c>
      <c r="O31" s="186">
        <v>0</v>
      </c>
      <c r="P31" s="186">
        <v>0</v>
      </c>
      <c r="Q31" s="186">
        <v>0</v>
      </c>
      <c r="R31" s="186">
        <v>0</v>
      </c>
      <c r="S31" s="186">
        <v>0</v>
      </c>
      <c r="T31" s="186">
        <v>0</v>
      </c>
      <c r="U31" s="186">
        <v>0</v>
      </c>
      <c r="V31" s="186">
        <v>0</v>
      </c>
      <c r="W31" s="186">
        <v>0</v>
      </c>
      <c r="X31" s="186">
        <v>0</v>
      </c>
      <c r="Y31" s="186">
        <v>0</v>
      </c>
      <c r="Z31" s="186">
        <v>0</v>
      </c>
      <c r="AA31" s="186">
        <v>0</v>
      </c>
      <c r="AB31" s="402">
        <f t="shared" si="9"/>
        <v>0</v>
      </c>
      <c r="AC31" s="401">
        <f t="shared" si="10"/>
        <v>0.28650571000000002</v>
      </c>
      <c r="AE31" s="317"/>
      <c r="AF31" s="317"/>
    </row>
    <row r="32" spans="1:32" ht="31.5" x14ac:dyDescent="0.25">
      <c r="A32" s="180" t="s">
        <v>163</v>
      </c>
      <c r="B32" s="185" t="s">
        <v>162</v>
      </c>
      <c r="C32" s="183">
        <v>0</v>
      </c>
      <c r="D32" s="183">
        <v>0</v>
      </c>
      <c r="E32" s="402">
        <v>0</v>
      </c>
      <c r="F32" s="402">
        <v>0</v>
      </c>
      <c r="G32" s="186">
        <v>0</v>
      </c>
      <c r="H32" s="186">
        <v>0</v>
      </c>
      <c r="I32" s="186">
        <v>0</v>
      </c>
      <c r="J32" s="186">
        <v>2.7719270200000001</v>
      </c>
      <c r="K32" s="186">
        <v>0</v>
      </c>
      <c r="L32" s="186">
        <v>0</v>
      </c>
      <c r="M32" s="186">
        <v>0</v>
      </c>
      <c r="N32" s="186">
        <v>0</v>
      </c>
      <c r="O32" s="186">
        <v>0</v>
      </c>
      <c r="P32" s="186">
        <v>0</v>
      </c>
      <c r="Q32" s="186">
        <v>0</v>
      </c>
      <c r="R32" s="186">
        <v>0</v>
      </c>
      <c r="S32" s="186">
        <v>0</v>
      </c>
      <c r="T32" s="186">
        <v>0</v>
      </c>
      <c r="U32" s="186">
        <v>0</v>
      </c>
      <c r="V32" s="186">
        <v>0</v>
      </c>
      <c r="W32" s="186">
        <v>0</v>
      </c>
      <c r="X32" s="186">
        <v>0</v>
      </c>
      <c r="Y32" s="186">
        <v>0</v>
      </c>
      <c r="Z32" s="186">
        <v>0</v>
      </c>
      <c r="AA32" s="186">
        <v>0</v>
      </c>
      <c r="AB32" s="402">
        <f t="shared" si="9"/>
        <v>0</v>
      </c>
      <c r="AC32" s="401">
        <f t="shared" si="10"/>
        <v>2.7719270200000001</v>
      </c>
    </row>
    <row r="33" spans="1:29" x14ac:dyDescent="0.25">
      <c r="A33" s="180" t="s">
        <v>161</v>
      </c>
      <c r="B33" s="185" t="s">
        <v>160</v>
      </c>
      <c r="C33" s="183">
        <v>0</v>
      </c>
      <c r="D33" s="183">
        <v>0</v>
      </c>
      <c r="E33" s="402">
        <v>0</v>
      </c>
      <c r="F33" s="402">
        <v>0</v>
      </c>
      <c r="G33" s="186">
        <v>0</v>
      </c>
      <c r="H33" s="186">
        <v>0</v>
      </c>
      <c r="I33" s="186">
        <v>0</v>
      </c>
      <c r="J33" s="186">
        <v>0.49074149</v>
      </c>
      <c r="K33" s="186">
        <v>0</v>
      </c>
      <c r="L33" s="186">
        <v>0</v>
      </c>
      <c r="M33" s="186">
        <v>0</v>
      </c>
      <c r="N33" s="186">
        <v>0</v>
      </c>
      <c r="O33" s="186">
        <v>0</v>
      </c>
      <c r="P33" s="186">
        <v>0</v>
      </c>
      <c r="Q33" s="186">
        <v>0</v>
      </c>
      <c r="R33" s="186">
        <v>0</v>
      </c>
      <c r="S33" s="186">
        <v>0</v>
      </c>
      <c r="T33" s="186">
        <v>0</v>
      </c>
      <c r="U33" s="186">
        <v>0</v>
      </c>
      <c r="V33" s="186">
        <v>0</v>
      </c>
      <c r="W33" s="186">
        <v>0</v>
      </c>
      <c r="X33" s="186">
        <v>0</v>
      </c>
      <c r="Y33" s="186">
        <v>0</v>
      </c>
      <c r="Z33" s="186">
        <v>0</v>
      </c>
      <c r="AA33" s="186">
        <v>0</v>
      </c>
      <c r="AB33" s="402">
        <f t="shared" si="9"/>
        <v>0</v>
      </c>
      <c r="AC33" s="401">
        <f t="shared" si="10"/>
        <v>0.49074149</v>
      </c>
    </row>
    <row r="34" spans="1:29" x14ac:dyDescent="0.25">
      <c r="A34" s="180" t="s">
        <v>159</v>
      </c>
      <c r="B34" s="185" t="s">
        <v>158</v>
      </c>
      <c r="C34" s="183">
        <v>0</v>
      </c>
      <c r="D34" s="183">
        <v>0</v>
      </c>
      <c r="E34" s="402">
        <v>0</v>
      </c>
      <c r="F34" s="402">
        <v>0</v>
      </c>
      <c r="G34" s="186">
        <v>0</v>
      </c>
      <c r="H34" s="186">
        <v>0</v>
      </c>
      <c r="I34" s="186">
        <v>0</v>
      </c>
      <c r="J34" s="186">
        <v>0.15216497000000001</v>
      </c>
      <c r="K34" s="186">
        <v>0</v>
      </c>
      <c r="L34" s="186">
        <v>0</v>
      </c>
      <c r="M34" s="186">
        <v>0</v>
      </c>
      <c r="N34" s="186">
        <v>0</v>
      </c>
      <c r="O34" s="186">
        <v>0</v>
      </c>
      <c r="P34" s="186">
        <v>0</v>
      </c>
      <c r="Q34" s="186">
        <v>0</v>
      </c>
      <c r="R34" s="186">
        <v>0</v>
      </c>
      <c r="S34" s="186">
        <v>0</v>
      </c>
      <c r="T34" s="186">
        <v>0</v>
      </c>
      <c r="U34" s="186">
        <v>0</v>
      </c>
      <c r="V34" s="186">
        <v>0</v>
      </c>
      <c r="W34" s="186">
        <v>0</v>
      </c>
      <c r="X34" s="186">
        <v>0</v>
      </c>
      <c r="Y34" s="186">
        <v>0</v>
      </c>
      <c r="Z34" s="186">
        <v>0</v>
      </c>
      <c r="AA34" s="186">
        <v>0</v>
      </c>
      <c r="AB34" s="402">
        <f t="shared" si="9"/>
        <v>0</v>
      </c>
      <c r="AC34" s="401">
        <f t="shared" si="10"/>
        <v>0.15216497000000001</v>
      </c>
    </row>
    <row r="35" spans="1:29" s="54" customFormat="1" ht="31.5" x14ac:dyDescent="0.25">
      <c r="A35" s="180" t="s">
        <v>60</v>
      </c>
      <c r="B35" s="181" t="s">
        <v>157</v>
      </c>
      <c r="C35" s="183">
        <v>0</v>
      </c>
      <c r="D35" s="183">
        <v>0</v>
      </c>
      <c r="E35" s="402">
        <v>0</v>
      </c>
      <c r="F35" s="402">
        <v>0</v>
      </c>
      <c r="G35" s="183">
        <v>0</v>
      </c>
      <c r="H35" s="183">
        <v>0</v>
      </c>
      <c r="I35" s="183">
        <v>0</v>
      </c>
      <c r="J35" s="183">
        <v>0</v>
      </c>
      <c r="K35" s="183">
        <v>0</v>
      </c>
      <c r="L35" s="183">
        <v>0</v>
      </c>
      <c r="M35" s="183">
        <v>0</v>
      </c>
      <c r="N35" s="183">
        <v>0</v>
      </c>
      <c r="O35" s="183">
        <f t="shared" si="11"/>
        <v>0</v>
      </c>
      <c r="P35" s="183">
        <v>0</v>
      </c>
      <c r="Q35" s="183">
        <v>0</v>
      </c>
      <c r="R35" s="183">
        <v>0</v>
      </c>
      <c r="S35" s="183">
        <v>0</v>
      </c>
      <c r="T35" s="183">
        <v>0</v>
      </c>
      <c r="U35" s="183">
        <v>0</v>
      </c>
      <c r="V35" s="183">
        <v>0</v>
      </c>
      <c r="W35" s="183">
        <v>0</v>
      </c>
      <c r="X35" s="183">
        <v>0</v>
      </c>
      <c r="Y35" s="183">
        <v>0</v>
      </c>
      <c r="Z35" s="183">
        <v>0</v>
      </c>
      <c r="AA35" s="183">
        <v>0</v>
      </c>
      <c r="AB35" s="402">
        <f t="shared" si="9"/>
        <v>0</v>
      </c>
      <c r="AC35" s="401">
        <f t="shared" si="10"/>
        <v>0</v>
      </c>
    </row>
    <row r="36" spans="1:29" ht="31.5" x14ac:dyDescent="0.25">
      <c r="A36" s="184" t="s">
        <v>156</v>
      </c>
      <c r="B36" s="187" t="s">
        <v>155</v>
      </c>
      <c r="C36" s="183">
        <v>0</v>
      </c>
      <c r="D36" s="183">
        <v>0</v>
      </c>
      <c r="E36" s="402">
        <v>0</v>
      </c>
      <c r="F36" s="402">
        <v>0</v>
      </c>
      <c r="G36" s="186">
        <v>0</v>
      </c>
      <c r="H36" s="186">
        <v>0</v>
      </c>
      <c r="I36" s="186">
        <v>0</v>
      </c>
      <c r="J36" s="186">
        <v>0</v>
      </c>
      <c r="K36" s="186">
        <v>0</v>
      </c>
      <c r="L36" s="186">
        <v>0</v>
      </c>
      <c r="M36" s="186">
        <v>0</v>
      </c>
      <c r="N36" s="186">
        <v>0</v>
      </c>
      <c r="O36" s="186">
        <f t="shared" si="11"/>
        <v>0</v>
      </c>
      <c r="P36" s="186">
        <v>0</v>
      </c>
      <c r="Q36" s="186">
        <v>0</v>
      </c>
      <c r="R36" s="186">
        <v>0</v>
      </c>
      <c r="S36" s="186">
        <v>0</v>
      </c>
      <c r="T36" s="186">
        <v>0</v>
      </c>
      <c r="U36" s="186">
        <v>0</v>
      </c>
      <c r="V36" s="186">
        <v>0</v>
      </c>
      <c r="W36" s="186">
        <v>0</v>
      </c>
      <c r="X36" s="186">
        <v>0</v>
      </c>
      <c r="Y36" s="186">
        <v>0</v>
      </c>
      <c r="Z36" s="186">
        <v>0</v>
      </c>
      <c r="AA36" s="186">
        <v>0</v>
      </c>
      <c r="AB36" s="402">
        <f t="shared" si="9"/>
        <v>0</v>
      </c>
      <c r="AC36" s="401">
        <f t="shared" si="10"/>
        <v>0</v>
      </c>
    </row>
    <row r="37" spans="1:29" x14ac:dyDescent="0.25">
      <c r="A37" s="184" t="s">
        <v>154</v>
      </c>
      <c r="B37" s="187" t="s">
        <v>144</v>
      </c>
      <c r="C37" s="183">
        <v>0</v>
      </c>
      <c r="D37" s="183">
        <v>0</v>
      </c>
      <c r="E37" s="402">
        <v>0</v>
      </c>
      <c r="F37" s="402">
        <v>0</v>
      </c>
      <c r="G37" s="186">
        <v>0</v>
      </c>
      <c r="H37" s="186">
        <v>0</v>
      </c>
      <c r="I37" s="186">
        <v>0</v>
      </c>
      <c r="J37" s="186">
        <v>0</v>
      </c>
      <c r="K37" s="186">
        <v>0</v>
      </c>
      <c r="L37" s="186">
        <v>0</v>
      </c>
      <c r="M37" s="186">
        <v>0</v>
      </c>
      <c r="N37" s="186">
        <v>0</v>
      </c>
      <c r="O37" s="186">
        <f t="shared" si="11"/>
        <v>0</v>
      </c>
      <c r="P37" s="186">
        <v>0</v>
      </c>
      <c r="Q37" s="186">
        <v>0</v>
      </c>
      <c r="R37" s="186">
        <v>0</v>
      </c>
      <c r="S37" s="186">
        <v>0</v>
      </c>
      <c r="T37" s="186">
        <v>0</v>
      </c>
      <c r="U37" s="186">
        <v>0</v>
      </c>
      <c r="V37" s="186">
        <v>0</v>
      </c>
      <c r="W37" s="186">
        <v>0</v>
      </c>
      <c r="X37" s="186">
        <v>0</v>
      </c>
      <c r="Y37" s="186">
        <v>0</v>
      </c>
      <c r="Z37" s="186">
        <v>0</v>
      </c>
      <c r="AA37" s="186">
        <v>0</v>
      </c>
      <c r="AB37" s="402">
        <f t="shared" si="9"/>
        <v>0</v>
      </c>
      <c r="AC37" s="401">
        <f t="shared" si="10"/>
        <v>0</v>
      </c>
    </row>
    <row r="38" spans="1:29" x14ac:dyDescent="0.25">
      <c r="A38" s="184" t="s">
        <v>153</v>
      </c>
      <c r="B38" s="187" t="s">
        <v>142</v>
      </c>
      <c r="C38" s="183">
        <v>0</v>
      </c>
      <c r="D38" s="183">
        <v>0</v>
      </c>
      <c r="E38" s="402">
        <v>0</v>
      </c>
      <c r="F38" s="402">
        <v>0</v>
      </c>
      <c r="G38" s="186">
        <v>0</v>
      </c>
      <c r="H38" s="186">
        <v>0</v>
      </c>
      <c r="I38" s="186">
        <v>0</v>
      </c>
      <c r="J38" s="186">
        <v>0</v>
      </c>
      <c r="K38" s="186">
        <v>0</v>
      </c>
      <c r="L38" s="186">
        <v>0</v>
      </c>
      <c r="M38" s="186">
        <v>0</v>
      </c>
      <c r="N38" s="186">
        <v>0</v>
      </c>
      <c r="O38" s="186">
        <f t="shared" si="11"/>
        <v>0</v>
      </c>
      <c r="P38" s="186">
        <v>0</v>
      </c>
      <c r="Q38" s="186">
        <v>0</v>
      </c>
      <c r="R38" s="186">
        <v>0</v>
      </c>
      <c r="S38" s="186">
        <v>0</v>
      </c>
      <c r="T38" s="186">
        <v>0</v>
      </c>
      <c r="U38" s="186">
        <v>0</v>
      </c>
      <c r="V38" s="186">
        <v>0</v>
      </c>
      <c r="W38" s="186">
        <v>0</v>
      </c>
      <c r="X38" s="186">
        <v>0</v>
      </c>
      <c r="Y38" s="186">
        <v>0</v>
      </c>
      <c r="Z38" s="186">
        <v>0</v>
      </c>
      <c r="AA38" s="186">
        <v>0</v>
      </c>
      <c r="AB38" s="402">
        <f t="shared" si="9"/>
        <v>0</v>
      </c>
      <c r="AC38" s="401">
        <f t="shared" si="10"/>
        <v>0</v>
      </c>
    </row>
    <row r="39" spans="1:29" ht="31.5" x14ac:dyDescent="0.25">
      <c r="A39" s="184" t="s">
        <v>152</v>
      </c>
      <c r="B39" s="185" t="s">
        <v>140</v>
      </c>
      <c r="C39" s="183">
        <v>0</v>
      </c>
      <c r="D39" s="183">
        <v>0</v>
      </c>
      <c r="E39" s="402">
        <v>0</v>
      </c>
      <c r="F39" s="402">
        <v>0</v>
      </c>
      <c r="G39" s="186">
        <v>0</v>
      </c>
      <c r="H39" s="186">
        <v>0</v>
      </c>
      <c r="I39" s="186">
        <v>0</v>
      </c>
      <c r="J39" s="186">
        <v>0</v>
      </c>
      <c r="K39" s="186">
        <v>0</v>
      </c>
      <c r="L39" s="186">
        <v>0</v>
      </c>
      <c r="M39" s="186">
        <v>0</v>
      </c>
      <c r="N39" s="186">
        <v>0</v>
      </c>
      <c r="O39" s="186">
        <f t="shared" si="11"/>
        <v>0</v>
      </c>
      <c r="P39" s="186">
        <v>0</v>
      </c>
      <c r="Q39" s="186">
        <v>0</v>
      </c>
      <c r="R39" s="186">
        <v>0</v>
      </c>
      <c r="S39" s="186">
        <v>0</v>
      </c>
      <c r="T39" s="186">
        <v>0</v>
      </c>
      <c r="U39" s="186">
        <v>0</v>
      </c>
      <c r="V39" s="186">
        <v>0</v>
      </c>
      <c r="W39" s="186">
        <v>0</v>
      </c>
      <c r="X39" s="186">
        <v>0</v>
      </c>
      <c r="Y39" s="186">
        <v>0</v>
      </c>
      <c r="Z39" s="186">
        <v>0</v>
      </c>
      <c r="AA39" s="186">
        <v>0</v>
      </c>
      <c r="AB39" s="402">
        <f t="shared" si="9"/>
        <v>0</v>
      </c>
      <c r="AC39" s="401">
        <f t="shared" si="10"/>
        <v>0</v>
      </c>
    </row>
    <row r="40" spans="1:29" ht="31.5" x14ac:dyDescent="0.25">
      <c r="A40" s="184" t="s">
        <v>151</v>
      </c>
      <c r="B40" s="185" t="s">
        <v>138</v>
      </c>
      <c r="C40" s="183">
        <v>0</v>
      </c>
      <c r="D40" s="183">
        <v>0</v>
      </c>
      <c r="E40" s="402">
        <v>0</v>
      </c>
      <c r="F40" s="402">
        <v>0</v>
      </c>
      <c r="G40" s="186">
        <v>0</v>
      </c>
      <c r="H40" s="186">
        <v>0</v>
      </c>
      <c r="I40" s="186">
        <v>0</v>
      </c>
      <c r="J40" s="186">
        <v>0</v>
      </c>
      <c r="K40" s="186">
        <v>0</v>
      </c>
      <c r="L40" s="186">
        <v>0</v>
      </c>
      <c r="M40" s="186">
        <v>0</v>
      </c>
      <c r="N40" s="186">
        <v>0</v>
      </c>
      <c r="O40" s="186">
        <f t="shared" si="11"/>
        <v>0</v>
      </c>
      <c r="P40" s="186">
        <v>0</v>
      </c>
      <c r="Q40" s="186">
        <v>0</v>
      </c>
      <c r="R40" s="186">
        <v>0</v>
      </c>
      <c r="S40" s="186">
        <v>0</v>
      </c>
      <c r="T40" s="186">
        <v>0</v>
      </c>
      <c r="U40" s="186">
        <v>0</v>
      </c>
      <c r="V40" s="186">
        <v>0</v>
      </c>
      <c r="W40" s="186">
        <v>0</v>
      </c>
      <c r="X40" s="186">
        <v>0</v>
      </c>
      <c r="Y40" s="186">
        <v>0</v>
      </c>
      <c r="Z40" s="186">
        <v>0</v>
      </c>
      <c r="AA40" s="186">
        <v>0</v>
      </c>
      <c r="AB40" s="402">
        <f t="shared" si="9"/>
        <v>0</v>
      </c>
      <c r="AC40" s="401">
        <f t="shared" si="10"/>
        <v>0</v>
      </c>
    </row>
    <row r="41" spans="1:29" x14ac:dyDescent="0.25">
      <c r="A41" s="184" t="s">
        <v>150</v>
      </c>
      <c r="B41" s="185" t="s">
        <v>136</v>
      </c>
      <c r="C41" s="183">
        <v>0</v>
      </c>
      <c r="D41" s="183">
        <v>0</v>
      </c>
      <c r="E41" s="402">
        <v>0</v>
      </c>
      <c r="F41" s="402">
        <v>0</v>
      </c>
      <c r="G41" s="186">
        <v>0</v>
      </c>
      <c r="H41" s="186">
        <v>0</v>
      </c>
      <c r="I41" s="186">
        <v>0</v>
      </c>
      <c r="J41" s="186">
        <v>0</v>
      </c>
      <c r="K41" s="186">
        <v>0</v>
      </c>
      <c r="L41" s="186">
        <v>0</v>
      </c>
      <c r="M41" s="186">
        <v>0</v>
      </c>
      <c r="N41" s="186">
        <v>0</v>
      </c>
      <c r="O41" s="186">
        <f t="shared" si="11"/>
        <v>0</v>
      </c>
      <c r="P41" s="186">
        <v>0</v>
      </c>
      <c r="Q41" s="186">
        <v>0</v>
      </c>
      <c r="R41" s="186">
        <v>0</v>
      </c>
      <c r="S41" s="186">
        <v>0</v>
      </c>
      <c r="T41" s="186">
        <v>0</v>
      </c>
      <c r="U41" s="186">
        <v>0</v>
      </c>
      <c r="V41" s="186">
        <v>0</v>
      </c>
      <c r="W41" s="186">
        <v>0</v>
      </c>
      <c r="X41" s="186">
        <v>0</v>
      </c>
      <c r="Y41" s="186">
        <v>0</v>
      </c>
      <c r="Z41" s="186">
        <v>0</v>
      </c>
      <c r="AA41" s="186">
        <v>0</v>
      </c>
      <c r="AB41" s="402">
        <f t="shared" si="9"/>
        <v>0</v>
      </c>
      <c r="AC41" s="401">
        <f t="shared" si="10"/>
        <v>0</v>
      </c>
    </row>
    <row r="42" spans="1:29" ht="18.75" x14ac:dyDescent="0.25">
      <c r="A42" s="184" t="s">
        <v>149</v>
      </c>
      <c r="B42" s="187" t="s">
        <v>530</v>
      </c>
      <c r="C42" s="183">
        <v>0</v>
      </c>
      <c r="D42" s="183">
        <v>0</v>
      </c>
      <c r="E42" s="402">
        <v>0</v>
      </c>
      <c r="F42" s="402">
        <v>0</v>
      </c>
      <c r="G42" s="186">
        <v>0</v>
      </c>
      <c r="H42" s="186">
        <v>0</v>
      </c>
      <c r="I42" s="186">
        <v>0</v>
      </c>
      <c r="J42" s="186">
        <v>0</v>
      </c>
      <c r="K42" s="186">
        <v>0</v>
      </c>
      <c r="L42" s="186">
        <v>0</v>
      </c>
      <c r="M42" s="186">
        <v>0</v>
      </c>
      <c r="N42" s="186">
        <v>0</v>
      </c>
      <c r="O42" s="186">
        <f t="shared" si="11"/>
        <v>0</v>
      </c>
      <c r="P42" s="186">
        <v>0</v>
      </c>
      <c r="Q42" s="186">
        <v>0</v>
      </c>
      <c r="R42" s="186">
        <v>0</v>
      </c>
      <c r="S42" s="186">
        <v>0</v>
      </c>
      <c r="T42" s="186">
        <v>0</v>
      </c>
      <c r="U42" s="186">
        <v>0</v>
      </c>
      <c r="V42" s="186">
        <v>0</v>
      </c>
      <c r="W42" s="186">
        <v>0</v>
      </c>
      <c r="X42" s="186">
        <v>0</v>
      </c>
      <c r="Y42" s="186">
        <v>0</v>
      </c>
      <c r="Z42" s="186">
        <v>0</v>
      </c>
      <c r="AA42" s="186">
        <v>0</v>
      </c>
      <c r="AB42" s="402">
        <f t="shared" si="9"/>
        <v>0</v>
      </c>
      <c r="AC42" s="401">
        <f t="shared" si="10"/>
        <v>0</v>
      </c>
    </row>
    <row r="43" spans="1:29" s="54" customFormat="1" x14ac:dyDescent="0.25">
      <c r="A43" s="180" t="s">
        <v>59</v>
      </c>
      <c r="B43" s="181" t="s">
        <v>148</v>
      </c>
      <c r="C43" s="183">
        <v>0</v>
      </c>
      <c r="D43" s="183">
        <v>0</v>
      </c>
      <c r="E43" s="402">
        <v>0</v>
      </c>
      <c r="F43" s="402">
        <v>0</v>
      </c>
      <c r="G43" s="183">
        <v>0</v>
      </c>
      <c r="H43" s="183">
        <v>0</v>
      </c>
      <c r="I43" s="183">
        <v>0</v>
      </c>
      <c r="J43" s="183">
        <v>0</v>
      </c>
      <c r="K43" s="183">
        <v>0</v>
      </c>
      <c r="L43" s="183">
        <v>0</v>
      </c>
      <c r="M43" s="183">
        <v>0</v>
      </c>
      <c r="N43" s="183">
        <v>0</v>
      </c>
      <c r="O43" s="183">
        <f t="shared" si="11"/>
        <v>0</v>
      </c>
      <c r="P43" s="183">
        <v>0</v>
      </c>
      <c r="Q43" s="183">
        <v>0</v>
      </c>
      <c r="R43" s="183">
        <v>0</v>
      </c>
      <c r="S43" s="183">
        <v>0</v>
      </c>
      <c r="T43" s="183">
        <v>0</v>
      </c>
      <c r="U43" s="183">
        <v>0</v>
      </c>
      <c r="V43" s="183">
        <v>0</v>
      </c>
      <c r="W43" s="183">
        <v>0</v>
      </c>
      <c r="X43" s="183">
        <v>0</v>
      </c>
      <c r="Y43" s="183">
        <v>0</v>
      </c>
      <c r="Z43" s="183">
        <v>0</v>
      </c>
      <c r="AA43" s="183">
        <v>0</v>
      </c>
      <c r="AB43" s="402">
        <f t="shared" si="9"/>
        <v>0</v>
      </c>
      <c r="AC43" s="401">
        <f t="shared" si="10"/>
        <v>0</v>
      </c>
    </row>
    <row r="44" spans="1:29" x14ac:dyDescent="0.25">
      <c r="A44" s="184" t="s">
        <v>147</v>
      </c>
      <c r="B44" s="185" t="s">
        <v>146</v>
      </c>
      <c r="C44" s="183">
        <v>0</v>
      </c>
      <c r="D44" s="183">
        <v>0</v>
      </c>
      <c r="E44" s="402">
        <v>0</v>
      </c>
      <c r="F44" s="402">
        <v>0</v>
      </c>
      <c r="G44" s="186">
        <v>0</v>
      </c>
      <c r="H44" s="186">
        <v>0</v>
      </c>
      <c r="I44" s="186">
        <v>0</v>
      </c>
      <c r="J44" s="186">
        <v>0</v>
      </c>
      <c r="K44" s="186">
        <v>0</v>
      </c>
      <c r="L44" s="186">
        <v>0</v>
      </c>
      <c r="M44" s="186">
        <v>0</v>
      </c>
      <c r="N44" s="186">
        <v>0</v>
      </c>
      <c r="O44" s="186">
        <f t="shared" si="11"/>
        <v>0</v>
      </c>
      <c r="P44" s="186">
        <v>0</v>
      </c>
      <c r="Q44" s="186">
        <v>0</v>
      </c>
      <c r="R44" s="186">
        <v>0</v>
      </c>
      <c r="S44" s="186">
        <v>0</v>
      </c>
      <c r="T44" s="186">
        <v>0</v>
      </c>
      <c r="U44" s="186">
        <v>0</v>
      </c>
      <c r="V44" s="186">
        <v>0</v>
      </c>
      <c r="W44" s="186">
        <v>0</v>
      </c>
      <c r="X44" s="186">
        <v>0</v>
      </c>
      <c r="Y44" s="186">
        <v>0</v>
      </c>
      <c r="Z44" s="186">
        <v>0</v>
      </c>
      <c r="AA44" s="186">
        <v>0</v>
      </c>
      <c r="AB44" s="402">
        <f t="shared" si="9"/>
        <v>0</v>
      </c>
      <c r="AC44" s="401">
        <f t="shared" si="10"/>
        <v>0</v>
      </c>
    </row>
    <row r="45" spans="1:29" x14ac:dyDescent="0.25">
      <c r="A45" s="184" t="s">
        <v>145</v>
      </c>
      <c r="B45" s="185" t="s">
        <v>144</v>
      </c>
      <c r="C45" s="183">
        <v>0</v>
      </c>
      <c r="D45" s="183">
        <v>0</v>
      </c>
      <c r="E45" s="402">
        <v>0</v>
      </c>
      <c r="F45" s="402">
        <v>0</v>
      </c>
      <c r="G45" s="186">
        <v>0</v>
      </c>
      <c r="H45" s="186">
        <v>0</v>
      </c>
      <c r="I45" s="186">
        <v>0</v>
      </c>
      <c r="J45" s="186">
        <v>0</v>
      </c>
      <c r="K45" s="186">
        <v>0</v>
      </c>
      <c r="L45" s="186">
        <v>0</v>
      </c>
      <c r="M45" s="186">
        <v>0</v>
      </c>
      <c r="N45" s="186">
        <v>0</v>
      </c>
      <c r="O45" s="186">
        <f t="shared" si="11"/>
        <v>0</v>
      </c>
      <c r="P45" s="186">
        <v>0</v>
      </c>
      <c r="Q45" s="186">
        <v>0</v>
      </c>
      <c r="R45" s="186">
        <v>0</v>
      </c>
      <c r="S45" s="186">
        <v>0</v>
      </c>
      <c r="T45" s="186">
        <v>0</v>
      </c>
      <c r="U45" s="186">
        <v>0</v>
      </c>
      <c r="V45" s="186">
        <v>0</v>
      </c>
      <c r="W45" s="186">
        <v>0</v>
      </c>
      <c r="X45" s="186">
        <v>0</v>
      </c>
      <c r="Y45" s="186">
        <v>0</v>
      </c>
      <c r="Z45" s="186">
        <v>0</v>
      </c>
      <c r="AA45" s="186">
        <v>0</v>
      </c>
      <c r="AB45" s="402">
        <f t="shared" si="9"/>
        <v>0</v>
      </c>
      <c r="AC45" s="401">
        <f t="shared" si="10"/>
        <v>0</v>
      </c>
    </row>
    <row r="46" spans="1:29" x14ac:dyDescent="0.25">
      <c r="A46" s="184" t="s">
        <v>143</v>
      </c>
      <c r="B46" s="185" t="s">
        <v>142</v>
      </c>
      <c r="C46" s="183">
        <v>0</v>
      </c>
      <c r="D46" s="183">
        <v>0</v>
      </c>
      <c r="E46" s="402">
        <v>0</v>
      </c>
      <c r="F46" s="402">
        <v>0</v>
      </c>
      <c r="G46" s="186">
        <v>0</v>
      </c>
      <c r="H46" s="186">
        <v>0</v>
      </c>
      <c r="I46" s="186">
        <v>0</v>
      </c>
      <c r="J46" s="186">
        <v>0</v>
      </c>
      <c r="K46" s="186">
        <v>0</v>
      </c>
      <c r="L46" s="186">
        <v>0</v>
      </c>
      <c r="M46" s="186">
        <v>0</v>
      </c>
      <c r="N46" s="186">
        <v>0</v>
      </c>
      <c r="O46" s="186">
        <f t="shared" si="11"/>
        <v>0</v>
      </c>
      <c r="P46" s="186">
        <v>0</v>
      </c>
      <c r="Q46" s="186">
        <v>0</v>
      </c>
      <c r="R46" s="186">
        <v>0</v>
      </c>
      <c r="S46" s="186">
        <v>0</v>
      </c>
      <c r="T46" s="186">
        <v>0</v>
      </c>
      <c r="U46" s="186">
        <v>0</v>
      </c>
      <c r="V46" s="186">
        <v>0</v>
      </c>
      <c r="W46" s="186">
        <v>0</v>
      </c>
      <c r="X46" s="186">
        <v>0</v>
      </c>
      <c r="Y46" s="186">
        <v>0</v>
      </c>
      <c r="Z46" s="186">
        <v>0</v>
      </c>
      <c r="AA46" s="186">
        <v>0</v>
      </c>
      <c r="AB46" s="402">
        <f t="shared" si="9"/>
        <v>0</v>
      </c>
      <c r="AC46" s="401">
        <f t="shared" si="10"/>
        <v>0</v>
      </c>
    </row>
    <row r="47" spans="1:29" ht="31.5" x14ac:dyDescent="0.25">
      <c r="A47" s="184" t="s">
        <v>141</v>
      </c>
      <c r="B47" s="185" t="s">
        <v>140</v>
      </c>
      <c r="C47" s="183">
        <v>0</v>
      </c>
      <c r="D47" s="183">
        <v>0</v>
      </c>
      <c r="E47" s="402">
        <v>0</v>
      </c>
      <c r="F47" s="402">
        <v>0</v>
      </c>
      <c r="G47" s="186">
        <v>0</v>
      </c>
      <c r="H47" s="186">
        <v>0</v>
      </c>
      <c r="I47" s="186">
        <v>0</v>
      </c>
      <c r="J47" s="186">
        <v>0</v>
      </c>
      <c r="K47" s="186">
        <v>0</v>
      </c>
      <c r="L47" s="186">
        <v>0</v>
      </c>
      <c r="M47" s="186">
        <v>0</v>
      </c>
      <c r="N47" s="186">
        <v>0</v>
      </c>
      <c r="O47" s="186">
        <f t="shared" si="11"/>
        <v>0</v>
      </c>
      <c r="P47" s="186">
        <v>0</v>
      </c>
      <c r="Q47" s="186">
        <v>0</v>
      </c>
      <c r="R47" s="186">
        <v>0</v>
      </c>
      <c r="S47" s="186">
        <v>0</v>
      </c>
      <c r="T47" s="186">
        <v>0</v>
      </c>
      <c r="U47" s="186">
        <v>0</v>
      </c>
      <c r="V47" s="186">
        <v>0</v>
      </c>
      <c r="W47" s="186">
        <v>0</v>
      </c>
      <c r="X47" s="186">
        <v>0</v>
      </c>
      <c r="Y47" s="186">
        <v>0</v>
      </c>
      <c r="Z47" s="186">
        <v>0</v>
      </c>
      <c r="AA47" s="186">
        <v>0</v>
      </c>
      <c r="AB47" s="402">
        <f t="shared" si="9"/>
        <v>0</v>
      </c>
      <c r="AC47" s="401">
        <f t="shared" si="10"/>
        <v>0</v>
      </c>
    </row>
    <row r="48" spans="1:29" ht="31.5" x14ac:dyDescent="0.25">
      <c r="A48" s="184" t="s">
        <v>139</v>
      </c>
      <c r="B48" s="185" t="s">
        <v>138</v>
      </c>
      <c r="C48" s="183">
        <v>0</v>
      </c>
      <c r="D48" s="183">
        <v>0</v>
      </c>
      <c r="E48" s="402">
        <v>0</v>
      </c>
      <c r="F48" s="402">
        <v>0</v>
      </c>
      <c r="G48" s="186">
        <v>0</v>
      </c>
      <c r="H48" s="186">
        <v>0</v>
      </c>
      <c r="I48" s="186">
        <v>0</v>
      </c>
      <c r="J48" s="186">
        <v>0</v>
      </c>
      <c r="K48" s="186">
        <v>0</v>
      </c>
      <c r="L48" s="186">
        <v>0</v>
      </c>
      <c r="M48" s="186">
        <v>0</v>
      </c>
      <c r="N48" s="186">
        <v>0</v>
      </c>
      <c r="O48" s="186">
        <f t="shared" si="11"/>
        <v>0</v>
      </c>
      <c r="P48" s="186">
        <v>0</v>
      </c>
      <c r="Q48" s="186">
        <v>0</v>
      </c>
      <c r="R48" s="186">
        <v>0</v>
      </c>
      <c r="S48" s="186">
        <v>0</v>
      </c>
      <c r="T48" s="186">
        <v>0</v>
      </c>
      <c r="U48" s="186">
        <v>0</v>
      </c>
      <c r="V48" s="186">
        <v>0</v>
      </c>
      <c r="W48" s="186">
        <v>0</v>
      </c>
      <c r="X48" s="186">
        <v>0</v>
      </c>
      <c r="Y48" s="186">
        <v>0</v>
      </c>
      <c r="Z48" s="186">
        <v>0</v>
      </c>
      <c r="AA48" s="186">
        <v>0</v>
      </c>
      <c r="AB48" s="402">
        <f t="shared" si="9"/>
        <v>0</v>
      </c>
      <c r="AC48" s="401">
        <f t="shared" si="10"/>
        <v>0</v>
      </c>
    </row>
    <row r="49" spans="1:31" x14ac:dyDescent="0.25">
      <c r="A49" s="184" t="s">
        <v>137</v>
      </c>
      <c r="B49" s="185" t="s">
        <v>136</v>
      </c>
      <c r="C49" s="183">
        <v>0</v>
      </c>
      <c r="D49" s="183">
        <v>0</v>
      </c>
      <c r="E49" s="402">
        <v>0</v>
      </c>
      <c r="F49" s="402">
        <v>0</v>
      </c>
      <c r="G49" s="186">
        <v>0</v>
      </c>
      <c r="H49" s="186">
        <v>0</v>
      </c>
      <c r="I49" s="186">
        <v>0</v>
      </c>
      <c r="J49" s="186">
        <v>0</v>
      </c>
      <c r="K49" s="186">
        <v>0</v>
      </c>
      <c r="L49" s="186">
        <v>0</v>
      </c>
      <c r="M49" s="186">
        <v>0</v>
      </c>
      <c r="N49" s="186">
        <v>0</v>
      </c>
      <c r="O49" s="186">
        <f t="shared" si="11"/>
        <v>0</v>
      </c>
      <c r="P49" s="186">
        <v>0</v>
      </c>
      <c r="Q49" s="186">
        <v>0</v>
      </c>
      <c r="R49" s="186">
        <v>0</v>
      </c>
      <c r="S49" s="186">
        <v>0</v>
      </c>
      <c r="T49" s="186">
        <v>0</v>
      </c>
      <c r="U49" s="186">
        <v>0</v>
      </c>
      <c r="V49" s="186">
        <v>0</v>
      </c>
      <c r="W49" s="186">
        <v>0</v>
      </c>
      <c r="X49" s="186">
        <v>0</v>
      </c>
      <c r="Y49" s="186">
        <v>0</v>
      </c>
      <c r="Z49" s="186">
        <v>0</v>
      </c>
      <c r="AA49" s="186">
        <v>0</v>
      </c>
      <c r="AB49" s="402">
        <f t="shared" si="9"/>
        <v>0</v>
      </c>
      <c r="AC49" s="401">
        <f t="shared" si="10"/>
        <v>0</v>
      </c>
    </row>
    <row r="50" spans="1:31" ht="18.75" x14ac:dyDescent="0.25">
      <c r="A50" s="184" t="s">
        <v>135</v>
      </c>
      <c r="B50" s="187" t="s">
        <v>530</v>
      </c>
      <c r="C50" s="183">
        <v>0</v>
      </c>
      <c r="D50" s="183">
        <v>0</v>
      </c>
      <c r="E50" s="402">
        <v>0</v>
      </c>
      <c r="F50" s="402">
        <v>0</v>
      </c>
      <c r="G50" s="186">
        <v>0</v>
      </c>
      <c r="H50" s="186">
        <v>0</v>
      </c>
      <c r="I50" s="186">
        <v>0</v>
      </c>
      <c r="J50" s="186">
        <v>0</v>
      </c>
      <c r="K50" s="186">
        <v>0</v>
      </c>
      <c r="L50" s="186">
        <v>0</v>
      </c>
      <c r="M50" s="186">
        <v>0</v>
      </c>
      <c r="N50" s="186">
        <v>0</v>
      </c>
      <c r="O50" s="186">
        <f t="shared" si="11"/>
        <v>0</v>
      </c>
      <c r="P50" s="186">
        <v>0</v>
      </c>
      <c r="Q50" s="186">
        <v>0</v>
      </c>
      <c r="R50" s="186">
        <v>0</v>
      </c>
      <c r="S50" s="186">
        <v>0</v>
      </c>
      <c r="T50" s="186">
        <v>0</v>
      </c>
      <c r="U50" s="186">
        <v>0</v>
      </c>
      <c r="V50" s="186">
        <v>0</v>
      </c>
      <c r="W50" s="186">
        <v>0</v>
      </c>
      <c r="X50" s="186">
        <v>0</v>
      </c>
      <c r="Y50" s="186">
        <v>0</v>
      </c>
      <c r="Z50" s="186">
        <v>0</v>
      </c>
      <c r="AA50" s="186">
        <v>0</v>
      </c>
      <c r="AB50" s="402">
        <f t="shared" si="9"/>
        <v>0</v>
      </c>
      <c r="AC50" s="401">
        <f t="shared" si="10"/>
        <v>0</v>
      </c>
    </row>
    <row r="51" spans="1:31" s="54" customFormat="1" ht="35.25" customHeight="1" x14ac:dyDescent="0.25">
      <c r="A51" s="180" t="s">
        <v>57</v>
      </c>
      <c r="B51" s="181" t="s">
        <v>134</v>
      </c>
      <c r="C51" s="183">
        <v>0</v>
      </c>
      <c r="D51" s="183">
        <v>0</v>
      </c>
      <c r="E51" s="402">
        <v>0</v>
      </c>
      <c r="F51" s="402">
        <v>0</v>
      </c>
      <c r="G51" s="183">
        <v>0</v>
      </c>
      <c r="H51" s="183">
        <v>0</v>
      </c>
      <c r="I51" s="183">
        <v>0</v>
      </c>
      <c r="J51" s="183">
        <v>0</v>
      </c>
      <c r="K51" s="183">
        <v>0</v>
      </c>
      <c r="L51" s="183">
        <v>0</v>
      </c>
      <c r="M51" s="183">
        <v>0</v>
      </c>
      <c r="N51" s="183">
        <v>0</v>
      </c>
      <c r="O51" s="183">
        <f t="shared" si="11"/>
        <v>0</v>
      </c>
      <c r="P51" s="183">
        <v>0</v>
      </c>
      <c r="Q51" s="183">
        <v>0</v>
      </c>
      <c r="R51" s="183">
        <v>0</v>
      </c>
      <c r="S51" s="183">
        <v>0</v>
      </c>
      <c r="T51" s="183">
        <v>0</v>
      </c>
      <c r="U51" s="183">
        <v>0</v>
      </c>
      <c r="V51" s="183">
        <v>0</v>
      </c>
      <c r="W51" s="183">
        <v>0</v>
      </c>
      <c r="X51" s="183">
        <v>0</v>
      </c>
      <c r="Y51" s="183">
        <v>0</v>
      </c>
      <c r="Z51" s="183">
        <v>0</v>
      </c>
      <c r="AA51" s="183">
        <v>0</v>
      </c>
      <c r="AB51" s="402">
        <f t="shared" si="9"/>
        <v>0</v>
      </c>
      <c r="AC51" s="401">
        <f t="shared" si="10"/>
        <v>0</v>
      </c>
    </row>
    <row r="52" spans="1:31" x14ac:dyDescent="0.25">
      <c r="A52" s="184" t="s">
        <v>133</v>
      </c>
      <c r="B52" s="185" t="s">
        <v>132</v>
      </c>
      <c r="C52" s="183">
        <v>0</v>
      </c>
      <c r="D52" s="183">
        <v>0</v>
      </c>
      <c r="E52" s="402">
        <v>0</v>
      </c>
      <c r="F52" s="402">
        <v>0</v>
      </c>
      <c r="G52" s="186">
        <v>0</v>
      </c>
      <c r="H52" s="186">
        <v>0</v>
      </c>
      <c r="I52" s="186">
        <v>0</v>
      </c>
      <c r="J52" s="186">
        <v>0</v>
      </c>
      <c r="K52" s="186">
        <v>0</v>
      </c>
      <c r="L52" s="186">
        <v>0</v>
      </c>
      <c r="M52" s="186">
        <v>0</v>
      </c>
      <c r="N52" s="186">
        <v>0</v>
      </c>
      <c r="O52" s="186">
        <f t="shared" si="11"/>
        <v>0</v>
      </c>
      <c r="P52" s="186">
        <v>0</v>
      </c>
      <c r="Q52" s="186">
        <v>0</v>
      </c>
      <c r="R52" s="186">
        <v>0</v>
      </c>
      <c r="S52" s="186">
        <v>0</v>
      </c>
      <c r="T52" s="186">
        <v>0</v>
      </c>
      <c r="U52" s="186">
        <v>0</v>
      </c>
      <c r="V52" s="186">
        <v>0</v>
      </c>
      <c r="W52" s="186">
        <v>0</v>
      </c>
      <c r="X52" s="186">
        <v>0</v>
      </c>
      <c r="Y52" s="186">
        <v>0</v>
      </c>
      <c r="Z52" s="186">
        <v>0</v>
      </c>
      <c r="AA52" s="186">
        <v>0</v>
      </c>
      <c r="AB52" s="402">
        <f t="shared" si="9"/>
        <v>0</v>
      </c>
      <c r="AC52" s="401">
        <f t="shared" si="10"/>
        <v>0</v>
      </c>
      <c r="AE52" s="317"/>
    </row>
    <row r="53" spans="1:31" x14ac:dyDescent="0.25">
      <c r="A53" s="184" t="s">
        <v>131</v>
      </c>
      <c r="B53" s="185" t="s">
        <v>125</v>
      </c>
      <c r="C53" s="183">
        <v>0</v>
      </c>
      <c r="D53" s="183">
        <v>0</v>
      </c>
      <c r="E53" s="402">
        <v>0</v>
      </c>
      <c r="F53" s="402">
        <v>0</v>
      </c>
      <c r="G53" s="186">
        <v>0</v>
      </c>
      <c r="H53" s="186">
        <v>0</v>
      </c>
      <c r="I53" s="186">
        <v>0</v>
      </c>
      <c r="J53" s="186">
        <v>0</v>
      </c>
      <c r="K53" s="186">
        <v>0</v>
      </c>
      <c r="L53" s="186">
        <v>0</v>
      </c>
      <c r="M53" s="186">
        <v>0</v>
      </c>
      <c r="N53" s="186">
        <v>0</v>
      </c>
      <c r="O53" s="186">
        <f t="shared" si="11"/>
        <v>0</v>
      </c>
      <c r="P53" s="186">
        <v>0</v>
      </c>
      <c r="Q53" s="186">
        <v>0</v>
      </c>
      <c r="R53" s="186">
        <v>0</v>
      </c>
      <c r="S53" s="186">
        <v>0</v>
      </c>
      <c r="T53" s="186">
        <v>0</v>
      </c>
      <c r="U53" s="186">
        <v>0</v>
      </c>
      <c r="V53" s="186">
        <v>0</v>
      </c>
      <c r="W53" s="186">
        <v>0</v>
      </c>
      <c r="X53" s="186">
        <v>0</v>
      </c>
      <c r="Y53" s="186">
        <v>0</v>
      </c>
      <c r="Z53" s="186">
        <v>0</v>
      </c>
      <c r="AA53" s="186">
        <v>0</v>
      </c>
      <c r="AB53" s="402">
        <f t="shared" si="9"/>
        <v>0</v>
      </c>
      <c r="AC53" s="401">
        <f t="shared" si="10"/>
        <v>0</v>
      </c>
    </row>
    <row r="54" spans="1:31" x14ac:dyDescent="0.25">
      <c r="A54" s="184" t="s">
        <v>130</v>
      </c>
      <c r="B54" s="187" t="s">
        <v>124</v>
      </c>
      <c r="C54" s="183">
        <v>0</v>
      </c>
      <c r="D54" s="183">
        <v>0</v>
      </c>
      <c r="E54" s="402">
        <v>0</v>
      </c>
      <c r="F54" s="402">
        <v>0</v>
      </c>
      <c r="G54" s="186">
        <v>0</v>
      </c>
      <c r="H54" s="186">
        <v>0</v>
      </c>
      <c r="I54" s="186">
        <v>0</v>
      </c>
      <c r="J54" s="186">
        <v>0</v>
      </c>
      <c r="K54" s="186">
        <v>0</v>
      </c>
      <c r="L54" s="186">
        <v>0</v>
      </c>
      <c r="M54" s="186">
        <v>0</v>
      </c>
      <c r="N54" s="186">
        <v>0</v>
      </c>
      <c r="O54" s="186">
        <f t="shared" si="11"/>
        <v>0</v>
      </c>
      <c r="P54" s="186">
        <v>0</v>
      </c>
      <c r="Q54" s="186">
        <v>0</v>
      </c>
      <c r="R54" s="186">
        <v>0</v>
      </c>
      <c r="S54" s="186">
        <v>0</v>
      </c>
      <c r="T54" s="186">
        <v>0</v>
      </c>
      <c r="U54" s="186">
        <v>0</v>
      </c>
      <c r="V54" s="186">
        <v>0</v>
      </c>
      <c r="W54" s="186">
        <v>0</v>
      </c>
      <c r="X54" s="186">
        <v>0</v>
      </c>
      <c r="Y54" s="186">
        <v>0</v>
      </c>
      <c r="Z54" s="186">
        <v>0</v>
      </c>
      <c r="AA54" s="186">
        <v>0</v>
      </c>
      <c r="AB54" s="402">
        <f t="shared" si="9"/>
        <v>0</v>
      </c>
      <c r="AC54" s="401">
        <f t="shared" si="10"/>
        <v>0</v>
      </c>
    </row>
    <row r="55" spans="1:31" x14ac:dyDescent="0.25">
      <c r="A55" s="184" t="s">
        <v>129</v>
      </c>
      <c r="B55" s="187" t="s">
        <v>123</v>
      </c>
      <c r="C55" s="183">
        <v>0</v>
      </c>
      <c r="D55" s="183">
        <v>0</v>
      </c>
      <c r="E55" s="402">
        <v>0</v>
      </c>
      <c r="F55" s="402">
        <v>0</v>
      </c>
      <c r="G55" s="186">
        <v>0</v>
      </c>
      <c r="H55" s="186">
        <v>0</v>
      </c>
      <c r="I55" s="186">
        <v>0</v>
      </c>
      <c r="J55" s="186">
        <v>0</v>
      </c>
      <c r="K55" s="186">
        <v>0</v>
      </c>
      <c r="L55" s="186">
        <v>0</v>
      </c>
      <c r="M55" s="186">
        <v>0</v>
      </c>
      <c r="N55" s="186">
        <v>0</v>
      </c>
      <c r="O55" s="186">
        <f t="shared" si="11"/>
        <v>0</v>
      </c>
      <c r="P55" s="186">
        <v>0</v>
      </c>
      <c r="Q55" s="186">
        <v>0</v>
      </c>
      <c r="R55" s="186">
        <v>0</v>
      </c>
      <c r="S55" s="186">
        <v>0</v>
      </c>
      <c r="T55" s="186">
        <v>0</v>
      </c>
      <c r="U55" s="186">
        <v>0</v>
      </c>
      <c r="V55" s="186">
        <v>0</v>
      </c>
      <c r="W55" s="186">
        <v>0</v>
      </c>
      <c r="X55" s="186">
        <v>0</v>
      </c>
      <c r="Y55" s="186">
        <v>0</v>
      </c>
      <c r="Z55" s="186">
        <v>0</v>
      </c>
      <c r="AA55" s="186">
        <v>0</v>
      </c>
      <c r="AB55" s="402">
        <f t="shared" si="9"/>
        <v>0</v>
      </c>
      <c r="AC55" s="401">
        <f t="shared" si="10"/>
        <v>0</v>
      </c>
    </row>
    <row r="56" spans="1:31" x14ac:dyDescent="0.25">
      <c r="A56" s="184" t="s">
        <v>128</v>
      </c>
      <c r="B56" s="187" t="s">
        <v>122</v>
      </c>
      <c r="C56" s="183">
        <v>0</v>
      </c>
      <c r="D56" s="183">
        <v>0</v>
      </c>
      <c r="E56" s="402">
        <v>0</v>
      </c>
      <c r="F56" s="402">
        <v>0</v>
      </c>
      <c r="G56" s="186">
        <v>0</v>
      </c>
      <c r="H56" s="186">
        <v>0</v>
      </c>
      <c r="I56" s="186">
        <v>0</v>
      </c>
      <c r="J56" s="186">
        <v>0</v>
      </c>
      <c r="K56" s="186">
        <v>0</v>
      </c>
      <c r="L56" s="186">
        <v>0</v>
      </c>
      <c r="M56" s="186">
        <v>0</v>
      </c>
      <c r="N56" s="186">
        <v>0</v>
      </c>
      <c r="O56" s="186">
        <f t="shared" si="11"/>
        <v>0</v>
      </c>
      <c r="P56" s="186">
        <v>0</v>
      </c>
      <c r="Q56" s="186">
        <v>0</v>
      </c>
      <c r="R56" s="186">
        <v>0</v>
      </c>
      <c r="S56" s="186">
        <v>0</v>
      </c>
      <c r="T56" s="186">
        <v>0</v>
      </c>
      <c r="U56" s="186">
        <v>0</v>
      </c>
      <c r="V56" s="186">
        <v>0</v>
      </c>
      <c r="W56" s="186">
        <v>0</v>
      </c>
      <c r="X56" s="186">
        <v>0</v>
      </c>
      <c r="Y56" s="186">
        <v>0</v>
      </c>
      <c r="Z56" s="186">
        <v>0</v>
      </c>
      <c r="AA56" s="186">
        <v>0</v>
      </c>
      <c r="AB56" s="402">
        <f t="shared" si="9"/>
        <v>0</v>
      </c>
      <c r="AC56" s="401">
        <f t="shared" si="10"/>
        <v>0</v>
      </c>
    </row>
    <row r="57" spans="1:31" ht="18.75" x14ac:dyDescent="0.25">
      <c r="A57" s="184" t="s">
        <v>127</v>
      </c>
      <c r="B57" s="187" t="s">
        <v>530</v>
      </c>
      <c r="C57" s="183">
        <v>0</v>
      </c>
      <c r="D57" s="183">
        <v>0</v>
      </c>
      <c r="E57" s="402">
        <v>0</v>
      </c>
      <c r="F57" s="402">
        <v>0</v>
      </c>
      <c r="G57" s="186">
        <v>0</v>
      </c>
      <c r="H57" s="186">
        <v>0</v>
      </c>
      <c r="I57" s="186">
        <v>0</v>
      </c>
      <c r="J57" s="186">
        <v>0</v>
      </c>
      <c r="K57" s="186">
        <v>0</v>
      </c>
      <c r="L57" s="186">
        <v>0</v>
      </c>
      <c r="M57" s="186">
        <v>0</v>
      </c>
      <c r="N57" s="186">
        <v>0</v>
      </c>
      <c r="O57" s="186">
        <f t="shared" si="11"/>
        <v>0</v>
      </c>
      <c r="P57" s="186">
        <v>0</v>
      </c>
      <c r="Q57" s="186">
        <v>0</v>
      </c>
      <c r="R57" s="186">
        <v>0</v>
      </c>
      <c r="S57" s="186">
        <v>0</v>
      </c>
      <c r="T57" s="186">
        <v>0</v>
      </c>
      <c r="U57" s="186">
        <v>0</v>
      </c>
      <c r="V57" s="186">
        <v>0</v>
      </c>
      <c r="W57" s="186">
        <v>0</v>
      </c>
      <c r="X57" s="186">
        <v>0</v>
      </c>
      <c r="Y57" s="186">
        <v>0</v>
      </c>
      <c r="Z57" s="186">
        <v>0</v>
      </c>
      <c r="AA57" s="186">
        <v>0</v>
      </c>
      <c r="AB57" s="402">
        <f t="shared" si="9"/>
        <v>0</v>
      </c>
      <c r="AC57" s="401">
        <f t="shared" si="10"/>
        <v>0</v>
      </c>
    </row>
    <row r="58" spans="1:31" s="54" customFormat="1" ht="36.75" customHeight="1" x14ac:dyDescent="0.25">
      <c r="A58" s="180" t="s">
        <v>56</v>
      </c>
      <c r="B58" s="188" t="s">
        <v>201</v>
      </c>
      <c r="C58" s="183">
        <v>0</v>
      </c>
      <c r="D58" s="183">
        <v>0</v>
      </c>
      <c r="E58" s="402">
        <v>0</v>
      </c>
      <c r="F58" s="402">
        <v>0</v>
      </c>
      <c r="G58" s="183">
        <v>0</v>
      </c>
      <c r="H58" s="183">
        <v>0</v>
      </c>
      <c r="I58" s="183">
        <v>0</v>
      </c>
      <c r="J58" s="183">
        <v>0</v>
      </c>
      <c r="K58" s="183">
        <v>0</v>
      </c>
      <c r="L58" s="183">
        <v>0</v>
      </c>
      <c r="M58" s="183">
        <v>0</v>
      </c>
      <c r="N58" s="183">
        <v>0</v>
      </c>
      <c r="O58" s="183">
        <f t="shared" si="11"/>
        <v>0</v>
      </c>
      <c r="P58" s="183">
        <v>0</v>
      </c>
      <c r="Q58" s="183">
        <v>0</v>
      </c>
      <c r="R58" s="183">
        <v>0</v>
      </c>
      <c r="S58" s="183">
        <v>0</v>
      </c>
      <c r="T58" s="183">
        <v>0</v>
      </c>
      <c r="U58" s="183">
        <v>0</v>
      </c>
      <c r="V58" s="183">
        <v>0</v>
      </c>
      <c r="W58" s="183">
        <v>0</v>
      </c>
      <c r="X58" s="183">
        <v>0</v>
      </c>
      <c r="Y58" s="183">
        <v>0</v>
      </c>
      <c r="Z58" s="183">
        <v>0</v>
      </c>
      <c r="AA58" s="183">
        <v>0</v>
      </c>
      <c r="AB58" s="402">
        <f t="shared" si="9"/>
        <v>0</v>
      </c>
      <c r="AC58" s="401">
        <f t="shared" si="10"/>
        <v>0</v>
      </c>
    </row>
    <row r="59" spans="1:31" s="54" customFormat="1" x14ac:dyDescent="0.25">
      <c r="A59" s="180" t="s">
        <v>54</v>
      </c>
      <c r="B59" s="181" t="s">
        <v>126</v>
      </c>
      <c r="C59" s="183">
        <v>0</v>
      </c>
      <c r="D59" s="183">
        <v>0</v>
      </c>
      <c r="E59" s="402">
        <v>0</v>
      </c>
      <c r="F59" s="402">
        <v>0</v>
      </c>
      <c r="G59" s="183">
        <v>0</v>
      </c>
      <c r="H59" s="183">
        <v>0</v>
      </c>
      <c r="I59" s="183">
        <v>0</v>
      </c>
      <c r="J59" s="183">
        <v>0</v>
      </c>
      <c r="K59" s="183">
        <v>0</v>
      </c>
      <c r="L59" s="183">
        <v>0</v>
      </c>
      <c r="M59" s="183">
        <v>0</v>
      </c>
      <c r="N59" s="183">
        <v>0</v>
      </c>
      <c r="O59" s="183">
        <f t="shared" si="11"/>
        <v>0</v>
      </c>
      <c r="P59" s="183">
        <v>0</v>
      </c>
      <c r="Q59" s="183">
        <v>0</v>
      </c>
      <c r="R59" s="183">
        <v>0</v>
      </c>
      <c r="S59" s="183">
        <v>0</v>
      </c>
      <c r="T59" s="183">
        <v>0</v>
      </c>
      <c r="U59" s="183">
        <v>0</v>
      </c>
      <c r="V59" s="183">
        <v>0</v>
      </c>
      <c r="W59" s="183">
        <v>0</v>
      </c>
      <c r="X59" s="183">
        <v>0</v>
      </c>
      <c r="Y59" s="183">
        <v>0</v>
      </c>
      <c r="Z59" s="183">
        <v>0</v>
      </c>
      <c r="AA59" s="183">
        <v>0</v>
      </c>
      <c r="AB59" s="402">
        <f t="shared" si="9"/>
        <v>0</v>
      </c>
      <c r="AC59" s="401">
        <f t="shared" si="10"/>
        <v>0</v>
      </c>
    </row>
    <row r="60" spans="1:31" x14ac:dyDescent="0.25">
      <c r="A60" s="184" t="s">
        <v>195</v>
      </c>
      <c r="B60" s="123" t="s">
        <v>146</v>
      </c>
      <c r="C60" s="183">
        <v>0</v>
      </c>
      <c r="D60" s="183">
        <v>0</v>
      </c>
      <c r="E60" s="402">
        <v>0</v>
      </c>
      <c r="F60" s="402">
        <v>0</v>
      </c>
      <c r="G60" s="186">
        <v>0</v>
      </c>
      <c r="H60" s="186">
        <v>0</v>
      </c>
      <c r="I60" s="186">
        <v>0</v>
      </c>
      <c r="J60" s="186">
        <v>0</v>
      </c>
      <c r="K60" s="186">
        <v>0</v>
      </c>
      <c r="L60" s="186">
        <v>0</v>
      </c>
      <c r="M60" s="186">
        <v>0</v>
      </c>
      <c r="N60" s="186">
        <v>0</v>
      </c>
      <c r="O60" s="186">
        <f t="shared" si="11"/>
        <v>0</v>
      </c>
      <c r="P60" s="186">
        <v>0</v>
      </c>
      <c r="Q60" s="186">
        <v>0</v>
      </c>
      <c r="R60" s="186">
        <v>0</v>
      </c>
      <c r="S60" s="186">
        <v>0</v>
      </c>
      <c r="T60" s="186">
        <v>0</v>
      </c>
      <c r="U60" s="186">
        <v>0</v>
      </c>
      <c r="V60" s="186">
        <v>0</v>
      </c>
      <c r="W60" s="186">
        <v>0</v>
      </c>
      <c r="X60" s="186">
        <v>0</v>
      </c>
      <c r="Y60" s="186">
        <v>0</v>
      </c>
      <c r="Z60" s="186">
        <v>0</v>
      </c>
      <c r="AA60" s="186">
        <v>0</v>
      </c>
      <c r="AB60" s="402">
        <f t="shared" si="9"/>
        <v>0</v>
      </c>
      <c r="AC60" s="401">
        <f t="shared" si="10"/>
        <v>0</v>
      </c>
    </row>
    <row r="61" spans="1:31" x14ac:dyDescent="0.25">
      <c r="A61" s="184" t="s">
        <v>196</v>
      </c>
      <c r="B61" s="123" t="s">
        <v>144</v>
      </c>
      <c r="C61" s="183">
        <v>0</v>
      </c>
      <c r="D61" s="183">
        <v>0</v>
      </c>
      <c r="E61" s="402">
        <v>0</v>
      </c>
      <c r="F61" s="402">
        <v>0</v>
      </c>
      <c r="G61" s="186">
        <v>0</v>
      </c>
      <c r="H61" s="186">
        <v>0</v>
      </c>
      <c r="I61" s="186">
        <v>0</v>
      </c>
      <c r="J61" s="186">
        <v>0</v>
      </c>
      <c r="K61" s="186">
        <v>0</v>
      </c>
      <c r="L61" s="186">
        <v>0</v>
      </c>
      <c r="M61" s="186">
        <v>0</v>
      </c>
      <c r="N61" s="186">
        <v>0</v>
      </c>
      <c r="O61" s="186">
        <f t="shared" si="11"/>
        <v>0</v>
      </c>
      <c r="P61" s="186">
        <v>0</v>
      </c>
      <c r="Q61" s="186">
        <v>0</v>
      </c>
      <c r="R61" s="186">
        <v>0</v>
      </c>
      <c r="S61" s="186">
        <v>0</v>
      </c>
      <c r="T61" s="186">
        <v>0</v>
      </c>
      <c r="U61" s="186">
        <v>0</v>
      </c>
      <c r="V61" s="186">
        <v>0</v>
      </c>
      <c r="W61" s="186">
        <v>0</v>
      </c>
      <c r="X61" s="186">
        <v>0</v>
      </c>
      <c r="Y61" s="186">
        <v>0</v>
      </c>
      <c r="Z61" s="186">
        <v>0</v>
      </c>
      <c r="AA61" s="186">
        <v>0</v>
      </c>
      <c r="AB61" s="402">
        <f t="shared" si="9"/>
        <v>0</v>
      </c>
      <c r="AC61" s="401">
        <f t="shared" si="10"/>
        <v>0</v>
      </c>
    </row>
    <row r="62" spans="1:31" x14ac:dyDescent="0.25">
      <c r="A62" s="184" t="s">
        <v>197</v>
      </c>
      <c r="B62" s="123" t="s">
        <v>142</v>
      </c>
      <c r="C62" s="183">
        <v>0</v>
      </c>
      <c r="D62" s="183">
        <v>0</v>
      </c>
      <c r="E62" s="402">
        <v>0</v>
      </c>
      <c r="F62" s="402">
        <v>0</v>
      </c>
      <c r="G62" s="186">
        <v>0</v>
      </c>
      <c r="H62" s="186">
        <v>0</v>
      </c>
      <c r="I62" s="186">
        <v>0</v>
      </c>
      <c r="J62" s="186">
        <v>0</v>
      </c>
      <c r="K62" s="186">
        <v>0</v>
      </c>
      <c r="L62" s="186">
        <v>0</v>
      </c>
      <c r="M62" s="186">
        <v>0</v>
      </c>
      <c r="N62" s="186">
        <v>0</v>
      </c>
      <c r="O62" s="186">
        <f t="shared" si="11"/>
        <v>0</v>
      </c>
      <c r="P62" s="186">
        <v>0</v>
      </c>
      <c r="Q62" s="186">
        <v>0</v>
      </c>
      <c r="R62" s="186">
        <v>0</v>
      </c>
      <c r="S62" s="186">
        <v>0</v>
      </c>
      <c r="T62" s="186">
        <v>0</v>
      </c>
      <c r="U62" s="186">
        <v>0</v>
      </c>
      <c r="V62" s="186">
        <v>0</v>
      </c>
      <c r="W62" s="186">
        <v>0</v>
      </c>
      <c r="X62" s="186">
        <v>0</v>
      </c>
      <c r="Y62" s="186">
        <v>0</v>
      </c>
      <c r="Z62" s="186">
        <v>0</v>
      </c>
      <c r="AA62" s="186">
        <v>0</v>
      </c>
      <c r="AB62" s="402">
        <f t="shared" si="9"/>
        <v>0</v>
      </c>
      <c r="AC62" s="401">
        <f t="shared" si="10"/>
        <v>0</v>
      </c>
    </row>
    <row r="63" spans="1:31" x14ac:dyDescent="0.25">
      <c r="A63" s="184" t="s">
        <v>198</v>
      </c>
      <c r="B63" s="123" t="s">
        <v>200</v>
      </c>
      <c r="C63" s="183">
        <v>0</v>
      </c>
      <c r="D63" s="183">
        <v>0</v>
      </c>
      <c r="E63" s="402">
        <v>0</v>
      </c>
      <c r="F63" s="402">
        <v>0</v>
      </c>
      <c r="G63" s="186">
        <v>0</v>
      </c>
      <c r="H63" s="186">
        <v>0</v>
      </c>
      <c r="I63" s="186">
        <v>0</v>
      </c>
      <c r="J63" s="186">
        <v>0</v>
      </c>
      <c r="K63" s="186">
        <v>0</v>
      </c>
      <c r="L63" s="186">
        <v>0</v>
      </c>
      <c r="M63" s="186">
        <v>0</v>
      </c>
      <c r="N63" s="186">
        <v>0</v>
      </c>
      <c r="O63" s="186">
        <f t="shared" si="11"/>
        <v>0</v>
      </c>
      <c r="P63" s="186">
        <v>0</v>
      </c>
      <c r="Q63" s="186">
        <v>0</v>
      </c>
      <c r="R63" s="186">
        <v>0</v>
      </c>
      <c r="S63" s="186">
        <v>0</v>
      </c>
      <c r="T63" s="186">
        <v>0</v>
      </c>
      <c r="U63" s="186">
        <v>0</v>
      </c>
      <c r="V63" s="186">
        <v>0</v>
      </c>
      <c r="W63" s="186">
        <v>0</v>
      </c>
      <c r="X63" s="186">
        <v>0</v>
      </c>
      <c r="Y63" s="186">
        <v>0</v>
      </c>
      <c r="Z63" s="186">
        <v>0</v>
      </c>
      <c r="AA63" s="186">
        <v>0</v>
      </c>
      <c r="AB63" s="402">
        <f t="shared" si="9"/>
        <v>0</v>
      </c>
      <c r="AC63" s="401">
        <f t="shared" si="10"/>
        <v>0</v>
      </c>
    </row>
    <row r="64" spans="1:31" ht="18.75" x14ac:dyDescent="0.25">
      <c r="A64" s="184" t="s">
        <v>199</v>
      </c>
      <c r="B64" s="187" t="s">
        <v>531</v>
      </c>
      <c r="C64" s="183">
        <v>0</v>
      </c>
      <c r="D64" s="183">
        <v>0</v>
      </c>
      <c r="E64" s="402">
        <v>0</v>
      </c>
      <c r="F64" s="402">
        <v>0</v>
      </c>
      <c r="G64" s="186">
        <v>0</v>
      </c>
      <c r="H64" s="186">
        <v>0</v>
      </c>
      <c r="I64" s="186">
        <v>0</v>
      </c>
      <c r="J64" s="186">
        <v>0</v>
      </c>
      <c r="K64" s="186">
        <v>0</v>
      </c>
      <c r="L64" s="186">
        <v>0</v>
      </c>
      <c r="M64" s="186">
        <v>0</v>
      </c>
      <c r="N64" s="186">
        <v>0</v>
      </c>
      <c r="O64" s="186">
        <f t="shared" si="11"/>
        <v>0</v>
      </c>
      <c r="P64" s="186">
        <v>0</v>
      </c>
      <c r="Q64" s="186">
        <v>0</v>
      </c>
      <c r="R64" s="186">
        <v>0</v>
      </c>
      <c r="S64" s="186">
        <v>0</v>
      </c>
      <c r="T64" s="186">
        <v>0</v>
      </c>
      <c r="U64" s="186">
        <v>0</v>
      </c>
      <c r="V64" s="186">
        <v>0</v>
      </c>
      <c r="W64" s="186">
        <v>0</v>
      </c>
      <c r="X64" s="186">
        <v>0</v>
      </c>
      <c r="Y64" s="186">
        <v>0</v>
      </c>
      <c r="Z64" s="186">
        <v>0</v>
      </c>
      <c r="AA64" s="186">
        <v>0</v>
      </c>
      <c r="AB64" s="402">
        <f t="shared" si="9"/>
        <v>0</v>
      </c>
      <c r="AC64" s="401">
        <f t="shared" si="10"/>
        <v>0</v>
      </c>
    </row>
    <row r="65" spans="1:28" x14ac:dyDescent="0.25">
      <c r="A65" s="21"/>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17"/>
    </row>
    <row r="66" spans="1:28" ht="54" customHeight="1" x14ac:dyDescent="0.25">
      <c r="A66" s="17"/>
      <c r="B66" s="550"/>
      <c r="C66" s="550"/>
      <c r="D66" s="550"/>
      <c r="E66" s="550"/>
      <c r="F66" s="550"/>
      <c r="G66" s="550"/>
      <c r="H66" s="550"/>
      <c r="I66" s="550"/>
      <c r="J66" s="165"/>
      <c r="K66" s="165"/>
      <c r="L66" s="370"/>
      <c r="M66" s="370"/>
      <c r="N66" s="370"/>
      <c r="O66" s="370"/>
      <c r="P66" s="370"/>
      <c r="Q66" s="370"/>
      <c r="R66" s="370"/>
      <c r="S66" s="370"/>
      <c r="T66" s="165"/>
      <c r="U66" s="165"/>
      <c r="V66" s="165"/>
      <c r="W66" s="165"/>
      <c r="X66" s="165"/>
      <c r="Y66" s="165"/>
      <c r="Z66" s="165"/>
      <c r="AA66" s="165"/>
      <c r="AB66" s="20"/>
    </row>
    <row r="67" spans="1:28" x14ac:dyDescent="0.25">
      <c r="A67" s="17"/>
      <c r="B67" s="17"/>
      <c r="C67" s="17"/>
      <c r="D67" s="17"/>
      <c r="E67" s="17"/>
      <c r="F67" s="17"/>
      <c r="AB67" s="17"/>
    </row>
    <row r="68" spans="1:28" ht="50.25" customHeight="1" x14ac:dyDescent="0.25">
      <c r="A68" s="17"/>
      <c r="B68" s="551"/>
      <c r="C68" s="551"/>
      <c r="D68" s="551"/>
      <c r="E68" s="551"/>
      <c r="F68" s="551"/>
      <c r="G68" s="551"/>
      <c r="H68" s="551"/>
      <c r="I68" s="551"/>
      <c r="J68" s="166"/>
      <c r="K68" s="166"/>
      <c r="L68" s="371"/>
      <c r="M68" s="371"/>
      <c r="N68" s="371"/>
      <c r="O68" s="371"/>
      <c r="P68" s="371"/>
      <c r="Q68" s="371"/>
      <c r="R68" s="371"/>
      <c r="S68" s="371"/>
      <c r="T68" s="166"/>
      <c r="U68" s="166"/>
      <c r="V68" s="166"/>
      <c r="W68" s="166"/>
      <c r="X68" s="166"/>
      <c r="Y68" s="166"/>
      <c r="Z68" s="166"/>
      <c r="AA68" s="166"/>
      <c r="AB68" s="17"/>
    </row>
    <row r="69" spans="1:28" x14ac:dyDescent="0.25">
      <c r="A69" s="17"/>
      <c r="B69" s="17"/>
      <c r="C69" s="17"/>
      <c r="D69" s="17"/>
      <c r="E69" s="17"/>
      <c r="F69" s="17"/>
      <c r="AB69" s="17"/>
    </row>
    <row r="70" spans="1:28" ht="36.75" customHeight="1" x14ac:dyDescent="0.25">
      <c r="A70" s="17"/>
      <c r="B70" s="550"/>
      <c r="C70" s="550"/>
      <c r="D70" s="550"/>
      <c r="E70" s="550"/>
      <c r="F70" s="550"/>
      <c r="G70" s="550"/>
      <c r="H70" s="550"/>
      <c r="I70" s="550"/>
      <c r="J70" s="165"/>
      <c r="K70" s="165"/>
      <c r="L70" s="370"/>
      <c r="M70" s="370"/>
      <c r="N70" s="370"/>
      <c r="O70" s="370"/>
      <c r="P70" s="370"/>
      <c r="Q70" s="370"/>
      <c r="R70" s="370"/>
      <c r="S70" s="370"/>
      <c r="T70" s="165"/>
      <c r="U70" s="165"/>
      <c r="V70" s="165"/>
      <c r="W70" s="165"/>
      <c r="X70" s="165"/>
      <c r="Y70" s="165"/>
      <c r="Z70" s="165"/>
      <c r="AA70" s="165"/>
      <c r="AB70" s="17"/>
    </row>
    <row r="71" spans="1:28" x14ac:dyDescent="0.25">
      <c r="A71" s="17"/>
      <c r="B71" s="19"/>
      <c r="C71" s="19"/>
      <c r="D71" s="19"/>
      <c r="E71" s="19"/>
      <c r="F71" s="19"/>
      <c r="AB71" s="17"/>
    </row>
    <row r="72" spans="1:28" ht="51" customHeight="1" x14ac:dyDescent="0.25">
      <c r="A72" s="17"/>
      <c r="B72" s="550"/>
      <c r="C72" s="550"/>
      <c r="D72" s="550"/>
      <c r="E72" s="550"/>
      <c r="F72" s="550"/>
      <c r="G72" s="550"/>
      <c r="H72" s="550"/>
      <c r="I72" s="550"/>
      <c r="J72" s="165"/>
      <c r="K72" s="165"/>
      <c r="L72" s="370"/>
      <c r="M72" s="370"/>
      <c r="N72" s="370"/>
      <c r="O72" s="370"/>
      <c r="P72" s="370"/>
      <c r="Q72" s="370"/>
      <c r="R72" s="370"/>
      <c r="S72" s="370"/>
      <c r="T72" s="165"/>
      <c r="U72" s="165"/>
      <c r="V72" s="165"/>
      <c r="W72" s="165"/>
      <c r="X72" s="165"/>
      <c r="Y72" s="165"/>
      <c r="Z72" s="165"/>
      <c r="AA72" s="165"/>
      <c r="AB72" s="17"/>
    </row>
    <row r="73" spans="1:28" ht="32.25" customHeight="1" x14ac:dyDescent="0.25">
      <c r="A73" s="17"/>
      <c r="B73" s="551"/>
      <c r="C73" s="551"/>
      <c r="D73" s="551"/>
      <c r="E73" s="551"/>
      <c r="F73" s="551"/>
      <c r="G73" s="551"/>
      <c r="H73" s="551"/>
      <c r="I73" s="551"/>
      <c r="J73" s="166"/>
      <c r="K73" s="166"/>
      <c r="L73" s="371"/>
      <c r="M73" s="371"/>
      <c r="N73" s="371"/>
      <c r="O73" s="371"/>
      <c r="P73" s="371"/>
      <c r="Q73" s="371"/>
      <c r="R73" s="371"/>
      <c r="S73" s="371"/>
      <c r="T73" s="166"/>
      <c r="U73" s="166"/>
      <c r="V73" s="166"/>
      <c r="W73" s="166"/>
      <c r="X73" s="166"/>
      <c r="Y73" s="166"/>
      <c r="Z73" s="166"/>
      <c r="AA73" s="166"/>
      <c r="AB73" s="17"/>
    </row>
    <row r="74" spans="1:28" ht="51.75" customHeight="1" x14ac:dyDescent="0.25">
      <c r="A74" s="17"/>
      <c r="B74" s="550"/>
      <c r="C74" s="550"/>
      <c r="D74" s="550"/>
      <c r="E74" s="550"/>
      <c r="F74" s="550"/>
      <c r="G74" s="550"/>
      <c r="H74" s="550"/>
      <c r="I74" s="550"/>
      <c r="J74" s="165"/>
      <c r="K74" s="165"/>
      <c r="L74" s="370"/>
      <c r="M74" s="370"/>
      <c r="N74" s="370"/>
      <c r="O74" s="370"/>
      <c r="P74" s="370"/>
      <c r="Q74" s="370"/>
      <c r="R74" s="370"/>
      <c r="S74" s="370"/>
      <c r="T74" s="165"/>
      <c r="U74" s="165"/>
      <c r="V74" s="165"/>
      <c r="W74" s="165"/>
      <c r="X74" s="165"/>
      <c r="Y74" s="165"/>
      <c r="Z74" s="165"/>
      <c r="AA74" s="165"/>
      <c r="AB74" s="17"/>
    </row>
    <row r="75" spans="1:28" ht="21.75" customHeight="1" x14ac:dyDescent="0.25">
      <c r="A75" s="17"/>
      <c r="B75" s="553"/>
      <c r="C75" s="553"/>
      <c r="D75" s="553"/>
      <c r="E75" s="553"/>
      <c r="F75" s="553"/>
      <c r="G75" s="553"/>
      <c r="H75" s="553"/>
      <c r="I75" s="553"/>
      <c r="J75" s="163"/>
      <c r="K75" s="163"/>
      <c r="L75" s="373"/>
      <c r="M75" s="373"/>
      <c r="N75" s="373"/>
      <c r="O75" s="373"/>
      <c r="P75" s="373"/>
      <c r="Q75" s="373"/>
      <c r="R75" s="373"/>
      <c r="S75" s="373"/>
      <c r="T75" s="163"/>
      <c r="U75" s="163"/>
      <c r="V75" s="163"/>
      <c r="W75" s="163"/>
      <c r="X75" s="163"/>
      <c r="Y75" s="163"/>
      <c r="Z75" s="163"/>
      <c r="AA75" s="163"/>
      <c r="AB75" s="17"/>
    </row>
    <row r="76" spans="1:28" ht="23.25" customHeight="1" x14ac:dyDescent="0.25">
      <c r="A76" s="17"/>
      <c r="B76" s="18"/>
      <c r="C76" s="18"/>
      <c r="D76" s="18"/>
      <c r="E76" s="18"/>
      <c r="F76" s="18"/>
      <c r="AB76" s="17"/>
    </row>
    <row r="77" spans="1:28" ht="18.75" customHeight="1" x14ac:dyDescent="0.25">
      <c r="A77" s="17"/>
      <c r="B77" s="552"/>
      <c r="C77" s="552"/>
      <c r="D77" s="552"/>
      <c r="E77" s="552"/>
      <c r="F77" s="552"/>
      <c r="G77" s="552"/>
      <c r="H77" s="552"/>
      <c r="I77" s="552"/>
      <c r="J77" s="164"/>
      <c r="K77" s="164"/>
      <c r="L77" s="372"/>
      <c r="M77" s="372"/>
      <c r="N77" s="372"/>
      <c r="O77" s="372"/>
      <c r="P77" s="372"/>
      <c r="Q77" s="372"/>
      <c r="R77" s="372"/>
      <c r="S77" s="372"/>
      <c r="T77" s="164"/>
      <c r="U77" s="164"/>
      <c r="V77" s="164"/>
      <c r="W77" s="164"/>
      <c r="X77" s="164"/>
      <c r="Y77" s="164"/>
      <c r="Z77" s="164"/>
      <c r="AA77" s="164"/>
      <c r="AB77" s="17"/>
    </row>
    <row r="78" spans="1:28" x14ac:dyDescent="0.25">
      <c r="A78" s="17"/>
      <c r="B78" s="17"/>
      <c r="C78" s="17"/>
      <c r="D78" s="17"/>
      <c r="E78" s="17"/>
      <c r="F78" s="17"/>
      <c r="AB78" s="17"/>
    </row>
    <row r="79" spans="1:28" x14ac:dyDescent="0.25">
      <c r="A79" s="17"/>
      <c r="B79" s="17"/>
      <c r="C79" s="17"/>
      <c r="D79" s="17"/>
      <c r="E79" s="17"/>
      <c r="F79" s="17"/>
      <c r="AB79" s="17"/>
    </row>
    <row r="80" spans="1:28" x14ac:dyDescent="0.25">
      <c r="G80" s="16"/>
      <c r="H80" s="16"/>
      <c r="I80" s="16"/>
      <c r="J80" s="16"/>
      <c r="K80" s="16"/>
      <c r="L80" s="16"/>
      <c r="M80" s="16"/>
      <c r="N80" s="16"/>
      <c r="O80" s="16"/>
      <c r="P80" s="16"/>
      <c r="Q80" s="16"/>
      <c r="R80" s="16"/>
      <c r="S80" s="16"/>
      <c r="T80" s="16"/>
      <c r="U80" s="16"/>
      <c r="V80" s="16"/>
      <c r="W80" s="16"/>
      <c r="X80" s="16"/>
      <c r="Y80" s="16"/>
      <c r="Z80" s="16"/>
      <c r="AA80" s="16"/>
    </row>
    <row r="81" spans="7:27" x14ac:dyDescent="0.25">
      <c r="G81" s="16"/>
      <c r="H81" s="16"/>
      <c r="I81" s="16"/>
      <c r="J81" s="16"/>
      <c r="K81" s="16"/>
      <c r="L81" s="16"/>
      <c r="M81" s="16"/>
      <c r="N81" s="16"/>
      <c r="O81" s="16"/>
      <c r="P81" s="16"/>
      <c r="Q81" s="16"/>
      <c r="R81" s="16"/>
      <c r="S81" s="16"/>
      <c r="T81" s="16"/>
      <c r="U81" s="16"/>
      <c r="V81" s="16"/>
      <c r="W81" s="16"/>
      <c r="X81" s="16"/>
      <c r="Y81" s="16"/>
      <c r="Z81" s="16"/>
      <c r="AA81" s="16"/>
    </row>
    <row r="82" spans="7:27" x14ac:dyDescent="0.25">
      <c r="G82" s="16"/>
      <c r="H82" s="16"/>
      <c r="I82" s="16"/>
      <c r="J82" s="16"/>
      <c r="K82" s="16"/>
      <c r="L82" s="16"/>
      <c r="M82" s="16"/>
      <c r="N82" s="16"/>
      <c r="O82" s="16"/>
      <c r="P82" s="16"/>
      <c r="Q82" s="16"/>
      <c r="R82" s="16"/>
      <c r="S82" s="16"/>
      <c r="T82" s="16"/>
      <c r="U82" s="16"/>
      <c r="V82" s="16"/>
      <c r="W82" s="16"/>
      <c r="X82" s="16"/>
      <c r="Y82" s="16"/>
      <c r="Z82" s="16"/>
      <c r="AA82" s="16"/>
    </row>
    <row r="83" spans="7:27" x14ac:dyDescent="0.25">
      <c r="G83" s="16"/>
      <c r="H83" s="16"/>
      <c r="I83" s="16"/>
      <c r="J83" s="16"/>
      <c r="K83" s="16"/>
      <c r="L83" s="16"/>
      <c r="M83" s="16"/>
      <c r="N83" s="16"/>
      <c r="O83" s="16"/>
      <c r="P83" s="16"/>
      <c r="Q83" s="16"/>
      <c r="R83" s="16"/>
      <c r="S83" s="16"/>
      <c r="T83" s="16"/>
      <c r="U83" s="16"/>
      <c r="V83" s="16"/>
      <c r="W83" s="16"/>
      <c r="X83" s="16"/>
      <c r="Y83" s="16"/>
      <c r="Z83" s="16"/>
      <c r="AA83" s="16"/>
    </row>
    <row r="84" spans="7:27" x14ac:dyDescent="0.25">
      <c r="G84" s="16"/>
      <c r="H84" s="16"/>
      <c r="I84" s="16"/>
      <c r="J84" s="16"/>
      <c r="K84" s="16"/>
      <c r="L84" s="16"/>
      <c r="M84" s="16"/>
      <c r="N84" s="16"/>
      <c r="O84" s="16"/>
      <c r="P84" s="16"/>
      <c r="Q84" s="16"/>
      <c r="R84" s="16"/>
      <c r="S84" s="16"/>
      <c r="T84" s="16"/>
      <c r="U84" s="16"/>
      <c r="V84" s="16"/>
      <c r="W84" s="16"/>
      <c r="X84" s="16"/>
      <c r="Y84" s="16"/>
      <c r="Z84" s="16"/>
      <c r="AA84" s="16"/>
    </row>
    <row r="85" spans="7:27" x14ac:dyDescent="0.25">
      <c r="G85" s="16"/>
      <c r="H85" s="16"/>
      <c r="I85" s="16"/>
      <c r="J85" s="16"/>
      <c r="K85" s="16"/>
      <c r="L85" s="16"/>
      <c r="M85" s="16"/>
      <c r="N85" s="16"/>
      <c r="O85" s="16"/>
      <c r="P85" s="16"/>
      <c r="Q85" s="16"/>
      <c r="R85" s="16"/>
      <c r="S85" s="16"/>
      <c r="T85" s="16"/>
      <c r="U85" s="16"/>
      <c r="V85" s="16"/>
      <c r="W85" s="16"/>
      <c r="X85" s="16"/>
      <c r="Y85" s="16"/>
      <c r="Z85" s="16"/>
      <c r="AA85" s="16"/>
    </row>
    <row r="86" spans="7:27" x14ac:dyDescent="0.25">
      <c r="G86" s="16"/>
      <c r="H86" s="16"/>
      <c r="I86" s="16"/>
      <c r="J86" s="16"/>
      <c r="K86" s="16"/>
      <c r="L86" s="16"/>
      <c r="M86" s="16"/>
      <c r="N86" s="16"/>
      <c r="O86" s="16"/>
      <c r="P86" s="16"/>
      <c r="Q86" s="16"/>
      <c r="R86" s="16"/>
      <c r="S86" s="16"/>
      <c r="T86" s="16"/>
      <c r="U86" s="16"/>
      <c r="V86" s="16"/>
      <c r="W86" s="16"/>
      <c r="X86" s="16"/>
      <c r="Y86" s="16"/>
      <c r="Z86" s="16"/>
      <c r="AA86" s="16"/>
    </row>
    <row r="87" spans="7:27" x14ac:dyDescent="0.25">
      <c r="G87" s="16"/>
      <c r="H87" s="16"/>
      <c r="I87" s="16"/>
      <c r="J87" s="16"/>
      <c r="K87" s="16"/>
      <c r="L87" s="16"/>
      <c r="M87" s="16"/>
      <c r="N87" s="16"/>
      <c r="O87" s="16"/>
      <c r="P87" s="16"/>
      <c r="Q87" s="16"/>
      <c r="R87" s="16"/>
      <c r="S87" s="16"/>
      <c r="T87" s="16"/>
      <c r="U87" s="16"/>
      <c r="V87" s="16"/>
      <c r="W87" s="16"/>
      <c r="X87" s="16"/>
      <c r="Y87" s="16"/>
      <c r="Z87" s="16"/>
      <c r="AA87" s="16"/>
    </row>
    <row r="88" spans="7:27" x14ac:dyDescent="0.25">
      <c r="G88" s="16"/>
      <c r="H88" s="16"/>
      <c r="I88" s="16"/>
      <c r="J88" s="16"/>
      <c r="K88" s="16"/>
      <c r="L88" s="16"/>
      <c r="M88" s="16"/>
      <c r="N88" s="16"/>
      <c r="O88" s="16"/>
      <c r="P88" s="16"/>
      <c r="Q88" s="16"/>
      <c r="R88" s="16"/>
      <c r="S88" s="16"/>
      <c r="T88" s="16"/>
      <c r="U88" s="16"/>
      <c r="V88" s="16"/>
      <c r="W88" s="16"/>
      <c r="X88" s="16"/>
      <c r="Y88" s="16"/>
      <c r="Z88" s="16"/>
      <c r="AA88" s="16"/>
    </row>
    <row r="89" spans="7:27" x14ac:dyDescent="0.25">
      <c r="G89" s="16"/>
      <c r="H89" s="16"/>
      <c r="I89" s="16"/>
      <c r="J89" s="16"/>
      <c r="K89" s="16"/>
      <c r="L89" s="16"/>
      <c r="M89" s="16"/>
      <c r="N89" s="16"/>
      <c r="O89" s="16"/>
      <c r="P89" s="16"/>
      <c r="Q89" s="16"/>
      <c r="R89" s="16"/>
      <c r="S89" s="16"/>
      <c r="T89" s="16"/>
      <c r="U89" s="16"/>
      <c r="V89" s="16"/>
      <c r="W89" s="16"/>
      <c r="X89" s="16"/>
      <c r="Y89" s="16"/>
      <c r="Z89" s="16"/>
      <c r="AA89" s="16"/>
    </row>
    <row r="90" spans="7:27" x14ac:dyDescent="0.25">
      <c r="G90" s="16"/>
      <c r="H90" s="16"/>
      <c r="I90" s="16"/>
      <c r="J90" s="16"/>
      <c r="K90" s="16"/>
      <c r="L90" s="16"/>
      <c r="M90" s="16"/>
      <c r="N90" s="16"/>
      <c r="O90" s="16"/>
      <c r="P90" s="16"/>
      <c r="Q90" s="16"/>
      <c r="R90" s="16"/>
      <c r="S90" s="16"/>
      <c r="T90" s="16"/>
      <c r="U90" s="16"/>
      <c r="V90" s="16"/>
      <c r="W90" s="16"/>
      <c r="X90" s="16"/>
      <c r="Y90" s="16"/>
      <c r="Z90" s="16"/>
      <c r="AA90" s="16"/>
    </row>
    <row r="91" spans="7:27" x14ac:dyDescent="0.25">
      <c r="G91" s="16"/>
      <c r="H91" s="16"/>
      <c r="I91" s="16"/>
      <c r="J91" s="16"/>
      <c r="K91" s="16"/>
      <c r="L91" s="16"/>
      <c r="M91" s="16"/>
      <c r="N91" s="16"/>
      <c r="O91" s="16"/>
      <c r="P91" s="16"/>
      <c r="Q91" s="16"/>
      <c r="R91" s="16"/>
      <c r="S91" s="16"/>
      <c r="T91" s="16"/>
      <c r="U91" s="16"/>
      <c r="V91" s="16"/>
      <c r="W91" s="16"/>
      <c r="X91" s="16"/>
      <c r="Y91" s="16"/>
      <c r="Z91" s="16"/>
      <c r="AA91" s="16"/>
    </row>
    <row r="92" spans="7:27" x14ac:dyDescent="0.25">
      <c r="G92" s="16"/>
      <c r="H92" s="16"/>
      <c r="I92" s="16"/>
      <c r="J92" s="16"/>
      <c r="K92" s="16"/>
      <c r="L92" s="16"/>
      <c r="M92" s="16"/>
      <c r="N92" s="16"/>
      <c r="O92" s="16"/>
      <c r="P92" s="16"/>
      <c r="Q92" s="16"/>
      <c r="R92" s="16"/>
      <c r="S92" s="16"/>
      <c r="T92" s="16"/>
      <c r="U92" s="16"/>
      <c r="V92" s="16"/>
      <c r="W92" s="16"/>
      <c r="X92" s="16"/>
      <c r="Y92" s="16"/>
      <c r="Z92" s="16"/>
      <c r="AA92" s="16"/>
    </row>
  </sheetData>
  <mergeCells count="39">
    <mergeCell ref="B66:I66"/>
    <mergeCell ref="B73:I73"/>
    <mergeCell ref="B77:I77"/>
    <mergeCell ref="B68:I68"/>
    <mergeCell ref="B70:I70"/>
    <mergeCell ref="B72:I72"/>
    <mergeCell ref="B74:I74"/>
    <mergeCell ref="B75:I75"/>
    <mergeCell ref="A12:AC12"/>
    <mergeCell ref="A14:AC14"/>
    <mergeCell ref="X21:Y21"/>
    <mergeCell ref="Z21:AA21"/>
    <mergeCell ref="L20:O20"/>
    <mergeCell ref="P20:S20"/>
    <mergeCell ref="L21:M21"/>
    <mergeCell ref="N21:O21"/>
    <mergeCell ref="R21:S21"/>
    <mergeCell ref="P21:Q21"/>
    <mergeCell ref="J21:K21"/>
    <mergeCell ref="A15:AC15"/>
    <mergeCell ref="A16:AC16"/>
    <mergeCell ref="A18:AC18"/>
    <mergeCell ref="A20:A22"/>
    <mergeCell ref="B20:B22"/>
    <mergeCell ref="A4:AC4"/>
    <mergeCell ref="A6:AC6"/>
    <mergeCell ref="A8:AC8"/>
    <mergeCell ref="A9:AC9"/>
    <mergeCell ref="A11:AC11"/>
    <mergeCell ref="C20:D21"/>
    <mergeCell ref="E20:F21"/>
    <mergeCell ref="G20:G22"/>
    <mergeCell ref="H20:K20"/>
    <mergeCell ref="T20:W20"/>
    <mergeCell ref="X20:AA20"/>
    <mergeCell ref="AB20:AC21"/>
    <mergeCell ref="H21:I21"/>
    <mergeCell ref="T21:U21"/>
    <mergeCell ref="V21:W21"/>
  </mergeCells>
  <conditionalFormatting sqref="X25:X30 X35 X51 X43 X58:X64">
    <cfRule type="cellIs" dxfId="129" priority="140" operator="notEqual">
      <formula>0</formula>
    </cfRule>
  </conditionalFormatting>
  <conditionalFormatting sqref="W52 T52:U52">
    <cfRule type="cellIs" dxfId="128" priority="150" operator="notEqual">
      <formula>0</formula>
    </cfRule>
  </conditionalFormatting>
  <conditionalFormatting sqref="W36:W42">
    <cfRule type="cellIs" dxfId="127" priority="143" operator="notEqual">
      <formula>0</formula>
    </cfRule>
  </conditionalFormatting>
  <conditionalFormatting sqref="Y31:Y34 W31:W34 T31:U34">
    <cfRule type="cellIs" dxfId="126" priority="148" operator="notEqual">
      <formula>0</formula>
    </cfRule>
  </conditionalFormatting>
  <conditionalFormatting sqref="Y35 Y51 Y43 Y58:Y64 I58:I64 I51 I43 Y25:Y30 W25:W30 W35 W43 W51 W58:W64 T25:U30 T35:U35 T43:U43 T51:U51 T58:U64 I25:I35">
    <cfRule type="cellIs" dxfId="125" priority="168" operator="notEqual">
      <formula>0</formula>
    </cfRule>
  </conditionalFormatting>
  <conditionalFormatting sqref="Y24 I24 W24 T24:U24">
    <cfRule type="cellIs" dxfId="124" priority="166" operator="notEqual">
      <formula>0</formula>
    </cfRule>
  </conditionalFormatting>
  <conditionalFormatting sqref="I52:I57 W53 W57">
    <cfRule type="cellIs" dxfId="123" priority="153" operator="notEqual">
      <formula>0</formula>
    </cfRule>
  </conditionalFormatting>
  <conditionalFormatting sqref="W44:W50">
    <cfRule type="cellIs" dxfId="122" priority="146" operator="notEqual">
      <formula>0</formula>
    </cfRule>
  </conditionalFormatting>
  <conditionalFormatting sqref="Y24 I24 W24 T24:U24">
    <cfRule type="cellIs" dxfId="121" priority="162" operator="notEqual">
      <formula>0</formula>
    </cfRule>
  </conditionalFormatting>
  <conditionalFormatting sqref="I36:I42">
    <cfRule type="cellIs" dxfId="120" priority="161" operator="notEqual">
      <formula>0</formula>
    </cfRule>
  </conditionalFormatting>
  <conditionalFormatting sqref="I44:I50">
    <cfRule type="cellIs" dxfId="119" priority="160" operator="notEqual">
      <formula>0</formula>
    </cfRule>
  </conditionalFormatting>
  <conditionalFormatting sqref="W53:W57 T53:U57">
    <cfRule type="cellIs" dxfId="118" priority="151" operator="notEqual">
      <formula>0</formula>
    </cfRule>
  </conditionalFormatting>
  <conditionalFormatting sqref="Y52:Y57">
    <cfRule type="cellIs" dxfId="117" priority="147" operator="notEqual">
      <formula>0</formula>
    </cfRule>
  </conditionalFormatting>
  <conditionalFormatting sqref="W44:W50 T44:U50">
    <cfRule type="cellIs" dxfId="116" priority="145" operator="notEqual">
      <formula>0</formula>
    </cfRule>
  </conditionalFormatting>
  <conditionalFormatting sqref="Y44:Y50">
    <cfRule type="cellIs" dxfId="115" priority="144" operator="notEqual">
      <formula>0</formula>
    </cfRule>
  </conditionalFormatting>
  <conditionalFormatting sqref="W36:W42 T36:U42">
    <cfRule type="cellIs" dxfId="114" priority="142" operator="notEqual">
      <formula>0</formula>
    </cfRule>
  </conditionalFormatting>
  <conditionalFormatting sqref="Y36:Y42">
    <cfRule type="cellIs" dxfId="113" priority="141" operator="notEqual">
      <formula>0</formula>
    </cfRule>
  </conditionalFormatting>
  <conditionalFormatting sqref="X31:X34">
    <cfRule type="cellIs" dxfId="112" priority="137" operator="notEqual">
      <formula>0</formula>
    </cfRule>
  </conditionalFormatting>
  <conditionalFormatting sqref="X24">
    <cfRule type="cellIs" dxfId="111" priority="139" operator="notEqual">
      <formula>0</formula>
    </cfRule>
  </conditionalFormatting>
  <conditionalFormatting sqref="X24">
    <cfRule type="cellIs" dxfId="110" priority="138" operator="notEqual">
      <formula>0</formula>
    </cfRule>
  </conditionalFormatting>
  <conditionalFormatting sqref="X52:X57">
    <cfRule type="cellIs" dxfId="109" priority="136" operator="notEqual">
      <formula>0</formula>
    </cfRule>
  </conditionalFormatting>
  <conditionalFormatting sqref="X44:X50">
    <cfRule type="cellIs" dxfId="108" priority="135" operator="notEqual">
      <formula>0</formula>
    </cfRule>
  </conditionalFormatting>
  <conditionalFormatting sqref="X36:X42">
    <cfRule type="cellIs" dxfId="107" priority="134" operator="notEqual">
      <formula>0</formula>
    </cfRule>
  </conditionalFormatting>
  <conditionalFormatting sqref="C58:D64 C51:D51 C43:D43 C25:D35 H25:H34 G35:H35 G43:H43 G51:H51 G58:H64">
    <cfRule type="cellIs" dxfId="106" priority="133" operator="notEqual">
      <formula>0</formula>
    </cfRule>
  </conditionalFormatting>
  <conditionalFormatting sqref="C24:D24 H24">
    <cfRule type="cellIs" dxfId="105" priority="132" operator="notEqual">
      <formula>0</formula>
    </cfRule>
  </conditionalFormatting>
  <conditionalFormatting sqref="C52:D57 G52:H57">
    <cfRule type="cellIs" dxfId="104" priority="128" operator="notEqual">
      <formula>0</formula>
    </cfRule>
  </conditionalFormatting>
  <conditionalFormatting sqref="C24:D24 H24">
    <cfRule type="cellIs" dxfId="103" priority="131" operator="notEqual">
      <formula>0</formula>
    </cfRule>
  </conditionalFormatting>
  <conditionalFormatting sqref="C36:D42 G36:H42">
    <cfRule type="cellIs" dxfId="102" priority="130" operator="notEqual">
      <formula>0</formula>
    </cfRule>
  </conditionalFormatting>
  <conditionalFormatting sqref="C44:D50 G44:H50">
    <cfRule type="cellIs" dxfId="101" priority="129" operator="notEqual">
      <formula>0</formula>
    </cfRule>
  </conditionalFormatting>
  <conditionalFormatting sqref="W31:W34">
    <cfRule type="cellIs" dxfId="100" priority="120" operator="notEqual">
      <formula>0</formula>
    </cfRule>
  </conditionalFormatting>
  <conditionalFormatting sqref="W25:W30">
    <cfRule type="cellIs" dxfId="99" priority="123" operator="notEqual">
      <formula>0</formula>
    </cfRule>
  </conditionalFormatting>
  <conditionalFormatting sqref="W24">
    <cfRule type="cellIs" dxfId="98" priority="122" operator="notEqual">
      <formula>0</formula>
    </cfRule>
  </conditionalFormatting>
  <conditionalFormatting sqref="W24">
    <cfRule type="cellIs" dxfId="97" priority="121" operator="notEqual">
      <formula>0</formula>
    </cfRule>
  </conditionalFormatting>
  <conditionalFormatting sqref="W54:W56">
    <cfRule type="cellIs" dxfId="96" priority="119" operator="notEqual">
      <formula>0</formula>
    </cfRule>
  </conditionalFormatting>
  <conditionalFormatting sqref="V52">
    <cfRule type="cellIs" dxfId="95" priority="114" operator="notEqual">
      <formula>0</formula>
    </cfRule>
  </conditionalFormatting>
  <conditionalFormatting sqref="V31:V34">
    <cfRule type="cellIs" dxfId="94" priority="113" operator="notEqual">
      <formula>0</formula>
    </cfRule>
  </conditionalFormatting>
  <conditionalFormatting sqref="V58:V64 V51 V43 V35 V25:V30">
    <cfRule type="cellIs" dxfId="93" priority="118" operator="notEqual">
      <formula>0</formula>
    </cfRule>
  </conditionalFormatting>
  <conditionalFormatting sqref="V24">
    <cfRule type="cellIs" dxfId="92" priority="117" operator="notEqual">
      <formula>0</formula>
    </cfRule>
  </conditionalFormatting>
  <conditionalFormatting sqref="V24">
    <cfRule type="cellIs" dxfId="91" priority="116" operator="notEqual">
      <formula>0</formula>
    </cfRule>
  </conditionalFormatting>
  <conditionalFormatting sqref="V53:V57">
    <cfRule type="cellIs" dxfId="90" priority="115" operator="notEqual">
      <formula>0</formula>
    </cfRule>
  </conditionalFormatting>
  <conditionalFormatting sqref="V44:V50">
    <cfRule type="cellIs" dxfId="89" priority="112" operator="notEqual">
      <formula>0</formula>
    </cfRule>
  </conditionalFormatting>
  <conditionalFormatting sqref="V36:V42">
    <cfRule type="cellIs" dxfId="88" priority="111" operator="notEqual">
      <formula>0</formula>
    </cfRule>
  </conditionalFormatting>
  <conditionalFormatting sqref="Z52">
    <cfRule type="cellIs" dxfId="87" priority="106" operator="notEqual">
      <formula>0</formula>
    </cfRule>
  </conditionalFormatting>
  <conditionalFormatting sqref="Z32:Z34">
    <cfRule type="cellIs" dxfId="86" priority="105" operator="notEqual">
      <formula>0</formula>
    </cfRule>
  </conditionalFormatting>
  <conditionalFormatting sqref="Z58:Z64 Z51 Z43 Z35">
    <cfRule type="cellIs" dxfId="85" priority="110" operator="notEqual">
      <formula>0</formula>
    </cfRule>
  </conditionalFormatting>
  <conditionalFormatting sqref="Z44:Z50">
    <cfRule type="cellIs" dxfId="84" priority="104" operator="notEqual">
      <formula>0</formula>
    </cfRule>
  </conditionalFormatting>
  <conditionalFormatting sqref="Z53:Z57">
    <cfRule type="cellIs" dxfId="83" priority="107" operator="notEqual">
      <formula>0</formula>
    </cfRule>
  </conditionalFormatting>
  <conditionalFormatting sqref="Z36:Z42">
    <cfRule type="cellIs" dxfId="82" priority="103" operator="notEqual">
      <formula>0</formula>
    </cfRule>
  </conditionalFormatting>
  <conditionalFormatting sqref="AA52">
    <cfRule type="cellIs" dxfId="81" priority="98" operator="notEqual">
      <formula>0</formula>
    </cfRule>
  </conditionalFormatting>
  <conditionalFormatting sqref="AA32:AA34">
    <cfRule type="cellIs" dxfId="80" priority="97" operator="notEqual">
      <formula>0</formula>
    </cfRule>
  </conditionalFormatting>
  <conditionalFormatting sqref="AA58:AA64 AA51 AA43 AA35">
    <cfRule type="cellIs" dxfId="79" priority="102" operator="notEqual">
      <formula>0</formula>
    </cfRule>
  </conditionalFormatting>
  <conditionalFormatting sqref="AA44:AA50">
    <cfRule type="cellIs" dxfId="78" priority="96" operator="notEqual">
      <formula>0</formula>
    </cfRule>
  </conditionalFormatting>
  <conditionalFormatting sqref="AA53:AA57">
    <cfRule type="cellIs" dxfId="77" priority="99" operator="notEqual">
      <formula>0</formula>
    </cfRule>
  </conditionalFormatting>
  <conditionalFormatting sqref="AA36:AA42">
    <cfRule type="cellIs" dxfId="76" priority="95" operator="notEqual">
      <formula>0</formula>
    </cfRule>
  </conditionalFormatting>
  <conditionalFormatting sqref="Z31:AA31">
    <cfRule type="cellIs" dxfId="75" priority="87" operator="notEqual">
      <formula>0</formula>
    </cfRule>
  </conditionalFormatting>
  <conditionalFormatting sqref="Z25:AA30">
    <cfRule type="cellIs" dxfId="74" priority="90" operator="notEqual">
      <formula>0</formula>
    </cfRule>
  </conditionalFormatting>
  <conditionalFormatting sqref="Z24:AA24">
    <cfRule type="cellIs" dxfId="73" priority="89" operator="notEqual">
      <formula>0</formula>
    </cfRule>
  </conditionalFormatting>
  <conditionalFormatting sqref="Z24:AA24">
    <cfRule type="cellIs" dxfId="72" priority="88" operator="notEqual">
      <formula>0</formula>
    </cfRule>
  </conditionalFormatting>
  <conditionalFormatting sqref="L52:M52 O52:S52">
    <cfRule type="cellIs" dxfId="71" priority="79" operator="notEqual">
      <formula>0</formula>
    </cfRule>
  </conditionalFormatting>
  <conditionalFormatting sqref="L31:M34 P31:S34">
    <cfRule type="cellIs" dxfId="70" priority="78" operator="notEqual">
      <formula>0</formula>
    </cfRule>
  </conditionalFormatting>
  <conditionalFormatting sqref="L58:M64 L51:M51 L43:M43 L35:M35 L25:M30 O25:S29 O35:S35 O43:S43 O51:S51 O58:S64 P30:S30">
    <cfRule type="cellIs" dxfId="69" priority="86" operator="notEqual">
      <formula>0</formula>
    </cfRule>
  </conditionalFormatting>
  <conditionalFormatting sqref="L24:M24 O24:S24">
    <cfRule type="cellIs" dxfId="68" priority="85" operator="notEqual">
      <formula>0</formula>
    </cfRule>
  </conditionalFormatting>
  <conditionalFormatting sqref="L52:M57 O52:S57">
    <cfRule type="cellIs" dxfId="67" priority="81" operator="notEqual">
      <formula>0</formula>
    </cfRule>
  </conditionalFormatting>
  <conditionalFormatting sqref="L24:M24 O24:S24">
    <cfRule type="cellIs" dxfId="66" priority="84" operator="notEqual">
      <formula>0</formula>
    </cfRule>
  </conditionalFormatting>
  <conditionalFormatting sqref="L36:M42 O36:S42">
    <cfRule type="cellIs" dxfId="65" priority="83" operator="notEqual">
      <formula>0</formula>
    </cfRule>
  </conditionalFormatting>
  <conditionalFormatting sqref="L44:M50 O44:S50">
    <cfRule type="cellIs" dxfId="64" priority="82" operator="notEqual">
      <formula>0</formula>
    </cfRule>
  </conditionalFormatting>
  <conditionalFormatting sqref="L53:M57 O53:S57">
    <cfRule type="cellIs" dxfId="63" priority="80" operator="notEqual">
      <formula>0</formula>
    </cfRule>
  </conditionalFormatting>
  <conditionalFormatting sqref="L44:M50 O44:S50">
    <cfRule type="cellIs" dxfId="62" priority="77" operator="notEqual">
      <formula>0</formula>
    </cfRule>
  </conditionalFormatting>
  <conditionalFormatting sqref="L36:M42 O36:S42">
    <cfRule type="cellIs" dxfId="61" priority="76" operator="notEqual">
      <formula>0</formula>
    </cfRule>
  </conditionalFormatting>
  <conditionalFormatting sqref="L31:M34 P31:S34">
    <cfRule type="cellIs" dxfId="60" priority="72" operator="notEqual">
      <formula>0</formula>
    </cfRule>
  </conditionalFormatting>
  <conditionalFormatting sqref="L35:M35 L25:M30 O25:S29 O35:S35 P30:S30">
    <cfRule type="cellIs" dxfId="59" priority="75" operator="notEqual">
      <formula>0</formula>
    </cfRule>
  </conditionalFormatting>
  <conditionalFormatting sqref="L24:M24 O24:S24">
    <cfRule type="cellIs" dxfId="58" priority="74" operator="notEqual">
      <formula>0</formula>
    </cfRule>
  </conditionalFormatting>
  <conditionalFormatting sqref="L24:M24 O24:S24">
    <cfRule type="cellIs" dxfId="57" priority="73" operator="notEqual">
      <formula>0</formula>
    </cfRule>
  </conditionalFormatting>
  <conditionalFormatting sqref="G31:G34">
    <cfRule type="cellIs" dxfId="56" priority="68" operator="notEqual">
      <formula>0</formula>
    </cfRule>
  </conditionalFormatting>
  <conditionalFormatting sqref="G25:G34">
    <cfRule type="cellIs" dxfId="55" priority="71" operator="notEqual">
      <formula>0</formula>
    </cfRule>
  </conditionalFormatting>
  <conditionalFormatting sqref="G24">
    <cfRule type="cellIs" dxfId="54" priority="70" operator="notEqual">
      <formula>0</formula>
    </cfRule>
  </conditionalFormatting>
  <conditionalFormatting sqref="G24">
    <cfRule type="cellIs" dxfId="53" priority="69" operator="notEqual">
      <formula>0</formula>
    </cfRule>
  </conditionalFormatting>
  <conditionalFormatting sqref="E58:F64 E51:F51 E43:F43 E25:F35">
    <cfRule type="cellIs" dxfId="52" priority="59" operator="notEqual">
      <formula>0</formula>
    </cfRule>
  </conditionalFormatting>
  <conditionalFormatting sqref="E24:F24">
    <cfRule type="cellIs" dxfId="51" priority="58" operator="notEqual">
      <formula>0</formula>
    </cfRule>
  </conditionalFormatting>
  <conditionalFormatting sqref="E52:F57">
    <cfRule type="cellIs" dxfId="50" priority="54" operator="notEqual">
      <formula>0</formula>
    </cfRule>
  </conditionalFormatting>
  <conditionalFormatting sqref="E24:F24">
    <cfRule type="cellIs" dxfId="49" priority="57" operator="notEqual">
      <formula>0</formula>
    </cfRule>
  </conditionalFormatting>
  <conditionalFormatting sqref="E36:F42">
    <cfRule type="cellIs" dxfId="48" priority="56" operator="notEqual">
      <formula>0</formula>
    </cfRule>
  </conditionalFormatting>
  <conditionalFormatting sqref="E44:F50">
    <cfRule type="cellIs" dxfId="47" priority="55" operator="notEqual">
      <formula>0</formula>
    </cfRule>
  </conditionalFormatting>
  <conditionalFormatting sqref="K52">
    <cfRule type="cellIs" dxfId="46" priority="46" operator="notEqual">
      <formula>0</formula>
    </cfRule>
  </conditionalFormatting>
  <conditionalFormatting sqref="K31:K34">
    <cfRule type="cellIs" dxfId="45" priority="45" operator="notEqual">
      <formula>0</formula>
    </cfRule>
  </conditionalFormatting>
  <conditionalFormatting sqref="K58:K64 K51 K43 K35 K25:K30">
    <cfRule type="cellIs" dxfId="44" priority="53" operator="notEqual">
      <formula>0</formula>
    </cfRule>
  </conditionalFormatting>
  <conditionalFormatting sqref="K24">
    <cfRule type="cellIs" dxfId="43" priority="52" operator="notEqual">
      <formula>0</formula>
    </cfRule>
  </conditionalFormatting>
  <conditionalFormatting sqref="K52:K57">
    <cfRule type="cellIs" dxfId="42" priority="48" operator="notEqual">
      <formula>0</formula>
    </cfRule>
  </conditionalFormatting>
  <conditionalFormatting sqref="K24">
    <cfRule type="cellIs" dxfId="41" priority="51" operator="notEqual">
      <formula>0</formula>
    </cfRule>
  </conditionalFormatting>
  <conditionalFormatting sqref="K36:K42">
    <cfRule type="cellIs" dxfId="40" priority="50" operator="notEqual">
      <formula>0</formula>
    </cfRule>
  </conditionalFormatting>
  <conditionalFormatting sqref="K44:K50">
    <cfRule type="cellIs" dxfId="39" priority="49" operator="notEqual">
      <formula>0</formula>
    </cfRule>
  </conditionalFormatting>
  <conditionalFormatting sqref="K53:K57">
    <cfRule type="cellIs" dxfId="38" priority="47" operator="notEqual">
      <formula>0</formula>
    </cfRule>
  </conditionalFormatting>
  <conditionalFormatting sqref="K44:K50">
    <cfRule type="cellIs" dxfId="37" priority="44" operator="notEqual">
      <formula>0</formula>
    </cfRule>
  </conditionalFormatting>
  <conditionalFormatting sqref="K36:K42">
    <cfRule type="cellIs" dxfId="36" priority="43" operator="notEqual">
      <formula>0</formula>
    </cfRule>
  </conditionalFormatting>
  <conditionalFormatting sqref="K31:K34">
    <cfRule type="cellIs" dxfId="35" priority="39" operator="notEqual">
      <formula>0</formula>
    </cfRule>
  </conditionalFormatting>
  <conditionalFormatting sqref="K25:K30 K35">
    <cfRule type="cellIs" dxfId="34" priority="42" operator="notEqual">
      <formula>0</formula>
    </cfRule>
  </conditionalFormatting>
  <conditionalFormatting sqref="K24">
    <cfRule type="cellIs" dxfId="33" priority="41" operator="notEqual">
      <formula>0</formula>
    </cfRule>
  </conditionalFormatting>
  <conditionalFormatting sqref="K24">
    <cfRule type="cellIs" dxfId="32" priority="40" operator="notEqual">
      <formula>0</formula>
    </cfRule>
  </conditionalFormatting>
  <conditionalFormatting sqref="J52">
    <cfRule type="cellIs" dxfId="31" priority="31" operator="notEqual">
      <formula>0</formula>
    </cfRule>
  </conditionalFormatting>
  <conditionalFormatting sqref="J58:J64 J51 J43 J35 J25:J30">
    <cfRule type="cellIs" dxfId="30" priority="38" operator="notEqual">
      <formula>0</formula>
    </cfRule>
  </conditionalFormatting>
  <conditionalFormatting sqref="J24">
    <cfRule type="cellIs" dxfId="29" priority="37" operator="notEqual">
      <formula>0</formula>
    </cfRule>
  </conditionalFormatting>
  <conditionalFormatting sqref="J52:J57">
    <cfRule type="cellIs" dxfId="28" priority="33" operator="notEqual">
      <formula>0</formula>
    </cfRule>
  </conditionalFormatting>
  <conditionalFormatting sqref="J24">
    <cfRule type="cellIs" dxfId="27" priority="36" operator="notEqual">
      <formula>0</formula>
    </cfRule>
  </conditionalFormatting>
  <conditionalFormatting sqref="J36:J42">
    <cfRule type="cellIs" dxfId="26" priority="35" operator="notEqual">
      <formula>0</formula>
    </cfRule>
  </conditionalFormatting>
  <conditionalFormatting sqref="J44:J50">
    <cfRule type="cellIs" dxfId="25" priority="34" operator="notEqual">
      <formula>0</formula>
    </cfRule>
  </conditionalFormatting>
  <conditionalFormatting sqref="J53:J57">
    <cfRule type="cellIs" dxfId="24" priority="32" operator="notEqual">
      <formula>0</formula>
    </cfRule>
  </conditionalFormatting>
  <conditionalFormatting sqref="J44:J50">
    <cfRule type="cellIs" dxfId="23" priority="29" operator="notEqual">
      <formula>0</formula>
    </cfRule>
  </conditionalFormatting>
  <conditionalFormatting sqref="J36:J42">
    <cfRule type="cellIs" dxfId="22" priority="28" operator="notEqual">
      <formula>0</formula>
    </cfRule>
  </conditionalFormatting>
  <conditionalFormatting sqref="J25:J30 J35">
    <cfRule type="cellIs" dxfId="21" priority="27" operator="notEqual">
      <formula>0</formula>
    </cfRule>
  </conditionalFormatting>
  <conditionalFormatting sqref="J24">
    <cfRule type="cellIs" dxfId="20" priority="26" operator="notEqual">
      <formula>0</formula>
    </cfRule>
  </conditionalFormatting>
  <conditionalFormatting sqref="J24">
    <cfRule type="cellIs" dxfId="19" priority="25" operator="notEqual">
      <formula>0</formula>
    </cfRule>
  </conditionalFormatting>
  <conditionalFormatting sqref="N52">
    <cfRule type="cellIs" dxfId="18" priority="16" operator="notEqual">
      <formula>0</formula>
    </cfRule>
  </conditionalFormatting>
  <conditionalFormatting sqref="N25:N30 N35 N43 N51 N58:N64 O30">
    <cfRule type="cellIs" dxfId="17" priority="23" operator="notEqual">
      <formula>0</formula>
    </cfRule>
  </conditionalFormatting>
  <conditionalFormatting sqref="N24">
    <cfRule type="cellIs" dxfId="16" priority="22" operator="notEqual">
      <formula>0</formula>
    </cfRule>
  </conditionalFormatting>
  <conditionalFormatting sqref="N52:N57">
    <cfRule type="cellIs" dxfId="15" priority="18" operator="notEqual">
      <formula>0</formula>
    </cfRule>
  </conditionalFormatting>
  <conditionalFormatting sqref="N24">
    <cfRule type="cellIs" dxfId="14" priority="21" operator="notEqual">
      <formula>0</formula>
    </cfRule>
  </conditionalFormatting>
  <conditionalFormatting sqref="N36:N42">
    <cfRule type="cellIs" dxfId="13" priority="20" operator="notEqual">
      <formula>0</formula>
    </cfRule>
  </conditionalFormatting>
  <conditionalFormatting sqref="N44:N50">
    <cfRule type="cellIs" dxfId="12" priority="19" operator="notEqual">
      <formula>0</formula>
    </cfRule>
  </conditionalFormatting>
  <conditionalFormatting sqref="N53:N57">
    <cfRule type="cellIs" dxfId="11" priority="17" operator="notEqual">
      <formula>0</formula>
    </cfRule>
  </conditionalFormatting>
  <conditionalFormatting sqref="N44:N50">
    <cfRule type="cellIs" dxfId="10" priority="14" operator="notEqual">
      <formula>0</formula>
    </cfRule>
  </conditionalFormatting>
  <conditionalFormatting sqref="N36:N42">
    <cfRule type="cellIs" dxfId="9" priority="13" operator="notEqual">
      <formula>0</formula>
    </cfRule>
  </conditionalFormatting>
  <conditionalFormatting sqref="N25:N30 N35 O30">
    <cfRule type="cellIs" dxfId="8" priority="12" operator="notEqual">
      <formula>0</formula>
    </cfRule>
  </conditionalFormatting>
  <conditionalFormatting sqref="N24">
    <cfRule type="cellIs" dxfId="7" priority="11" operator="notEqual">
      <formula>0</formula>
    </cfRule>
  </conditionalFormatting>
  <conditionalFormatting sqref="N24">
    <cfRule type="cellIs" dxfId="6" priority="10" operator="notEqual">
      <formula>0</formula>
    </cfRule>
  </conditionalFormatting>
  <conditionalFormatting sqref="J31:J34">
    <cfRule type="cellIs" dxfId="5" priority="6" operator="notEqual">
      <formula>0</formula>
    </cfRule>
  </conditionalFormatting>
  <conditionalFormatting sqref="J31:J34">
    <cfRule type="cellIs" dxfId="4" priority="5" operator="notEqual">
      <formula>0</formula>
    </cfRule>
  </conditionalFormatting>
  <conditionalFormatting sqref="N31:O34">
    <cfRule type="cellIs" dxfId="3" priority="4" operator="notEqual">
      <formula>0</formula>
    </cfRule>
  </conditionalFormatting>
  <conditionalFormatting sqref="N31:O34">
    <cfRule type="cellIs" dxfId="2" priority="3" operator="notEqual">
      <formula>0</formula>
    </cfRule>
  </conditionalFormatting>
  <conditionalFormatting sqref="AC24:AC64">
    <cfRule type="cellIs" dxfId="1" priority="2" operator="notEqual">
      <formula>0</formula>
    </cfRule>
  </conditionalFormatting>
  <conditionalFormatting sqref="AB24:AB64">
    <cfRule type="cellIs" dxfId="0" priority="1" operator="notEqual">
      <formula>0</formula>
    </cfRule>
  </conditionalFormatting>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2">
    <pageSetUpPr fitToPage="1"/>
  </sheetPr>
  <dimension ref="A1:AV35"/>
  <sheetViews>
    <sheetView view="pageBreakPreview" topLeftCell="A11" zoomScale="80" zoomScaleSheetLayoutView="80" workbookViewId="0">
      <selection activeCell="D27" sqref="D27"/>
    </sheetView>
  </sheetViews>
  <sheetFormatPr defaultColWidth="9.140625" defaultRowHeight="15" x14ac:dyDescent="0.25"/>
  <cols>
    <col min="1" max="1" width="6.140625" style="124" customWidth="1"/>
    <col min="2" max="2" width="23.140625" style="124" customWidth="1"/>
    <col min="3" max="3" width="20" style="124" bestFit="1" customWidth="1"/>
    <col min="4" max="4" width="15.140625" style="124" customWidth="1"/>
    <col min="5" max="12" width="7.7109375" style="124" customWidth="1"/>
    <col min="13" max="13" width="10.7109375" style="124" customWidth="1"/>
    <col min="14" max="14" width="61" style="124" customWidth="1"/>
    <col min="15" max="15" width="20" style="124" customWidth="1"/>
    <col min="16" max="17" width="13.42578125" style="124" customWidth="1"/>
    <col min="18" max="18" width="17" style="124" customWidth="1"/>
    <col min="19" max="20" width="9.7109375" style="124" customWidth="1"/>
    <col min="21" max="21" width="11.42578125" style="124" customWidth="1"/>
    <col min="22" max="22" width="12.7109375" style="124" customWidth="1"/>
    <col min="23" max="23" width="23.85546875" style="124" customWidth="1"/>
    <col min="24" max="24" width="10.7109375" style="124" customWidth="1"/>
    <col min="25" max="25" width="22.7109375" style="124" customWidth="1"/>
    <col min="26" max="26" width="7.7109375" style="124" customWidth="1"/>
    <col min="27" max="28" width="10.7109375" style="124" customWidth="1"/>
    <col min="29" max="29" width="14.5703125" style="124" customWidth="1"/>
    <col min="30" max="30" width="10.7109375" style="124" customWidth="1"/>
    <col min="31" max="31" width="15.85546875" style="124" customWidth="1"/>
    <col min="32" max="32" width="27.42578125" style="124" customWidth="1"/>
    <col min="33" max="33" width="11.5703125" style="124" customWidth="1"/>
    <col min="34" max="35" width="11.85546875" style="124" customWidth="1"/>
    <col min="36" max="36" width="11.7109375" style="124" customWidth="1"/>
    <col min="37" max="37" width="12" style="124" customWidth="1"/>
    <col min="38" max="38" width="12.28515625" style="124" customWidth="1"/>
    <col min="39" max="39" width="9.7109375" style="124" customWidth="1"/>
    <col min="40" max="40" width="12.7109375" style="124" customWidth="1"/>
    <col min="41" max="41" width="9.7109375" style="124" customWidth="1"/>
    <col min="42" max="42" width="12.42578125" style="124" customWidth="1"/>
    <col min="43" max="43" width="12" style="124" customWidth="1"/>
    <col min="44" max="44" width="14.140625" style="124" customWidth="1"/>
    <col min="45" max="46" width="13.28515625" style="124" customWidth="1"/>
    <col min="47" max="47" width="17.42578125" style="124" customWidth="1"/>
    <col min="48" max="48" width="44.28515625" style="124" customWidth="1"/>
    <col min="49" max="16384" width="9.140625" style="124"/>
  </cols>
  <sheetData>
    <row r="1" spans="1:48" s="189" customFormat="1" ht="18.75" x14ac:dyDescent="0.25">
      <c r="AV1" s="4" t="s">
        <v>66</v>
      </c>
    </row>
    <row r="2" spans="1:48" s="189" customFormat="1" ht="18.75" x14ac:dyDescent="0.3">
      <c r="AV2" s="1" t="s">
        <v>8</v>
      </c>
    </row>
    <row r="3" spans="1:48" s="189" customFormat="1" ht="18.75" x14ac:dyDescent="0.3">
      <c r="AV3" s="1" t="s">
        <v>65</v>
      </c>
    </row>
    <row r="4" spans="1:48" s="189" customFormat="1" ht="18.75" x14ac:dyDescent="0.3">
      <c r="AV4" s="1"/>
    </row>
    <row r="5" spans="1:48" s="189" customFormat="1" ht="18.75" customHeight="1" x14ac:dyDescent="0.25">
      <c r="A5" s="449" t="str">
        <f>'1. паспорт местоположение'!A5:C5</f>
        <v>Год раскрытия информации: 2026 год</v>
      </c>
      <c r="B5" s="449"/>
      <c r="C5" s="449"/>
      <c r="D5" s="449"/>
      <c r="E5" s="449"/>
      <c r="F5" s="449"/>
      <c r="G5" s="449"/>
      <c r="H5" s="449"/>
      <c r="I5" s="449"/>
      <c r="J5" s="449"/>
      <c r="K5" s="449"/>
      <c r="L5" s="449"/>
      <c r="M5" s="449"/>
      <c r="N5" s="449"/>
      <c r="O5" s="449"/>
      <c r="P5" s="449"/>
      <c r="Q5" s="449"/>
      <c r="R5" s="449"/>
      <c r="S5" s="449"/>
      <c r="T5" s="449"/>
      <c r="U5" s="449"/>
      <c r="V5" s="449"/>
      <c r="W5" s="449"/>
      <c r="X5" s="449"/>
      <c r="Y5" s="449"/>
      <c r="Z5" s="449"/>
      <c r="AA5" s="449"/>
      <c r="AB5" s="449"/>
      <c r="AC5" s="449"/>
      <c r="AD5" s="449"/>
      <c r="AE5" s="449"/>
      <c r="AF5" s="449"/>
      <c r="AG5" s="449"/>
      <c r="AH5" s="449"/>
      <c r="AI5" s="449"/>
      <c r="AJ5" s="449"/>
      <c r="AK5" s="449"/>
      <c r="AL5" s="449"/>
      <c r="AM5" s="449"/>
      <c r="AN5" s="449"/>
      <c r="AO5" s="449"/>
      <c r="AP5" s="449"/>
      <c r="AQ5" s="449"/>
      <c r="AR5" s="449"/>
      <c r="AS5" s="449"/>
      <c r="AT5" s="449"/>
      <c r="AU5" s="449"/>
      <c r="AV5" s="449"/>
    </row>
    <row r="6" spans="1:48" s="189" customFormat="1" ht="18.75" x14ac:dyDescent="0.3">
      <c r="AV6" s="1"/>
    </row>
    <row r="7" spans="1:48" s="189" customFormat="1" ht="18.75" x14ac:dyDescent="0.25">
      <c r="A7" s="512" t="s">
        <v>7</v>
      </c>
      <c r="B7" s="512"/>
      <c r="C7" s="512"/>
      <c r="D7" s="512"/>
      <c r="E7" s="512"/>
      <c r="F7" s="512"/>
      <c r="G7" s="512"/>
      <c r="H7" s="512"/>
      <c r="I7" s="512"/>
      <c r="J7" s="512"/>
      <c r="K7" s="512"/>
      <c r="L7" s="512"/>
      <c r="M7" s="512"/>
      <c r="N7" s="512"/>
      <c r="O7" s="512"/>
      <c r="P7" s="512"/>
      <c r="Q7" s="512"/>
      <c r="R7" s="512"/>
      <c r="S7" s="512"/>
      <c r="T7" s="512"/>
      <c r="U7" s="512"/>
      <c r="V7" s="512"/>
      <c r="W7" s="512"/>
      <c r="X7" s="512"/>
      <c r="Y7" s="512"/>
      <c r="Z7" s="512"/>
      <c r="AA7" s="512"/>
      <c r="AB7" s="512"/>
      <c r="AC7" s="512"/>
      <c r="AD7" s="512"/>
      <c r="AE7" s="512"/>
      <c r="AF7" s="512"/>
      <c r="AG7" s="512"/>
      <c r="AH7" s="512"/>
      <c r="AI7" s="512"/>
      <c r="AJ7" s="512"/>
      <c r="AK7" s="512"/>
      <c r="AL7" s="512"/>
      <c r="AM7" s="512"/>
      <c r="AN7" s="512"/>
      <c r="AO7" s="512"/>
      <c r="AP7" s="512"/>
      <c r="AQ7" s="512"/>
      <c r="AR7" s="512"/>
      <c r="AS7" s="512"/>
      <c r="AT7" s="512"/>
      <c r="AU7" s="512"/>
      <c r="AV7" s="512"/>
    </row>
    <row r="8" spans="1:48" s="189" customFormat="1" ht="18.75" x14ac:dyDescent="0.25">
      <c r="A8" s="512"/>
      <c r="B8" s="512"/>
      <c r="C8" s="512"/>
      <c r="D8" s="512"/>
      <c r="E8" s="512"/>
      <c r="F8" s="512"/>
      <c r="G8" s="512"/>
      <c r="H8" s="512"/>
      <c r="I8" s="512"/>
      <c r="J8" s="512"/>
      <c r="K8" s="512"/>
      <c r="L8" s="512"/>
      <c r="M8" s="512"/>
      <c r="N8" s="512"/>
      <c r="O8" s="512"/>
      <c r="P8" s="512"/>
      <c r="Q8" s="512"/>
      <c r="R8" s="512"/>
      <c r="S8" s="512"/>
      <c r="T8" s="512"/>
      <c r="U8" s="512"/>
      <c r="V8" s="512"/>
      <c r="W8" s="512"/>
      <c r="X8" s="512"/>
      <c r="Y8" s="512"/>
      <c r="Z8" s="512"/>
      <c r="AA8" s="512"/>
      <c r="AB8" s="512"/>
      <c r="AC8" s="512"/>
      <c r="AD8" s="512"/>
      <c r="AE8" s="512"/>
      <c r="AF8" s="512"/>
      <c r="AG8" s="512"/>
      <c r="AH8" s="512"/>
      <c r="AI8" s="512"/>
      <c r="AJ8" s="512"/>
      <c r="AK8" s="512"/>
      <c r="AL8" s="512"/>
      <c r="AM8" s="512"/>
      <c r="AN8" s="512"/>
      <c r="AO8" s="512"/>
      <c r="AP8" s="512"/>
      <c r="AQ8" s="512"/>
      <c r="AR8" s="512"/>
      <c r="AS8" s="512"/>
      <c r="AT8" s="512"/>
      <c r="AU8" s="512"/>
      <c r="AV8" s="512"/>
    </row>
    <row r="9" spans="1:48" s="189" customFormat="1" x14ac:dyDescent="0.25">
      <c r="A9" s="579" t="str">
        <f>'1. паспорт местоположение'!A9:C9</f>
        <v>Акционерное общество "Россети Янтарь" ДЗО  ПАО "Россети"</v>
      </c>
      <c r="B9" s="579"/>
      <c r="C9" s="579"/>
      <c r="D9" s="579"/>
      <c r="E9" s="579"/>
      <c r="F9" s="579"/>
      <c r="G9" s="579"/>
      <c r="H9" s="579"/>
      <c r="I9" s="579"/>
      <c r="J9" s="579"/>
      <c r="K9" s="579"/>
      <c r="L9" s="579"/>
      <c r="M9" s="579"/>
      <c r="N9" s="579"/>
      <c r="O9" s="579"/>
      <c r="P9" s="579"/>
      <c r="Q9" s="579"/>
      <c r="R9" s="579"/>
      <c r="S9" s="579"/>
      <c r="T9" s="579"/>
      <c r="U9" s="579"/>
      <c r="V9" s="579"/>
      <c r="W9" s="579"/>
      <c r="X9" s="579"/>
      <c r="Y9" s="579"/>
      <c r="Z9" s="579"/>
      <c r="AA9" s="579"/>
      <c r="AB9" s="579"/>
      <c r="AC9" s="579"/>
      <c r="AD9" s="579"/>
      <c r="AE9" s="579"/>
      <c r="AF9" s="579"/>
      <c r="AG9" s="579"/>
      <c r="AH9" s="579"/>
      <c r="AI9" s="579"/>
      <c r="AJ9" s="579"/>
      <c r="AK9" s="579"/>
      <c r="AL9" s="579"/>
      <c r="AM9" s="579"/>
      <c r="AN9" s="579"/>
      <c r="AO9" s="579"/>
      <c r="AP9" s="579"/>
      <c r="AQ9" s="579"/>
      <c r="AR9" s="579"/>
      <c r="AS9" s="579"/>
      <c r="AT9" s="579"/>
      <c r="AU9" s="579"/>
      <c r="AV9" s="579"/>
    </row>
    <row r="10" spans="1:48" s="189" customFormat="1" ht="15.75" x14ac:dyDescent="0.25">
      <c r="A10" s="502" t="s">
        <v>6</v>
      </c>
      <c r="B10" s="502"/>
      <c r="C10" s="502"/>
      <c r="D10" s="502"/>
      <c r="E10" s="502"/>
      <c r="F10" s="502"/>
      <c r="G10" s="502"/>
      <c r="H10" s="502"/>
      <c r="I10" s="502"/>
      <c r="J10" s="502"/>
      <c r="K10" s="502"/>
      <c r="L10" s="502"/>
      <c r="M10" s="502"/>
      <c r="N10" s="502"/>
      <c r="O10" s="502"/>
      <c r="P10" s="502"/>
      <c r="Q10" s="502"/>
      <c r="R10" s="502"/>
      <c r="S10" s="502"/>
      <c r="T10" s="502"/>
      <c r="U10" s="502"/>
      <c r="V10" s="502"/>
      <c r="W10" s="502"/>
      <c r="X10" s="502"/>
      <c r="Y10" s="502"/>
      <c r="Z10" s="502"/>
      <c r="AA10" s="502"/>
      <c r="AB10" s="502"/>
      <c r="AC10" s="502"/>
      <c r="AD10" s="502"/>
      <c r="AE10" s="502"/>
      <c r="AF10" s="502"/>
      <c r="AG10" s="502"/>
      <c r="AH10" s="502"/>
      <c r="AI10" s="502"/>
      <c r="AJ10" s="502"/>
      <c r="AK10" s="502"/>
      <c r="AL10" s="502"/>
      <c r="AM10" s="502"/>
      <c r="AN10" s="502"/>
      <c r="AO10" s="502"/>
      <c r="AP10" s="502"/>
      <c r="AQ10" s="502"/>
      <c r="AR10" s="502"/>
      <c r="AS10" s="502"/>
      <c r="AT10" s="502"/>
      <c r="AU10" s="502"/>
      <c r="AV10" s="502"/>
    </row>
    <row r="11" spans="1:48" s="189" customFormat="1" ht="18.75" x14ac:dyDescent="0.25">
      <c r="A11" s="512"/>
      <c r="B11" s="512"/>
      <c r="C11" s="512"/>
      <c r="D11" s="512"/>
      <c r="E11" s="512"/>
      <c r="F11" s="512"/>
      <c r="G11" s="512"/>
      <c r="H11" s="512"/>
      <c r="I11" s="512"/>
      <c r="J11" s="512"/>
      <c r="K11" s="512"/>
      <c r="L11" s="512"/>
      <c r="M11" s="512"/>
      <c r="N11" s="512"/>
      <c r="O11" s="512"/>
      <c r="P11" s="512"/>
      <c r="Q11" s="512"/>
      <c r="R11" s="512"/>
      <c r="S11" s="512"/>
      <c r="T11" s="512"/>
      <c r="U11" s="512"/>
      <c r="V11" s="512"/>
      <c r="W11" s="512"/>
      <c r="X11" s="512"/>
      <c r="Y11" s="512"/>
      <c r="Z11" s="512"/>
      <c r="AA11" s="512"/>
      <c r="AB11" s="512"/>
      <c r="AC11" s="512"/>
      <c r="AD11" s="512"/>
      <c r="AE11" s="512"/>
      <c r="AF11" s="512"/>
      <c r="AG11" s="512"/>
      <c r="AH11" s="512"/>
      <c r="AI11" s="512"/>
      <c r="AJ11" s="512"/>
      <c r="AK11" s="512"/>
      <c r="AL11" s="512"/>
      <c r="AM11" s="512"/>
      <c r="AN11" s="512"/>
      <c r="AO11" s="512"/>
      <c r="AP11" s="512"/>
      <c r="AQ11" s="512"/>
      <c r="AR11" s="512"/>
      <c r="AS11" s="512"/>
      <c r="AT11" s="512"/>
      <c r="AU11" s="512"/>
      <c r="AV11" s="512"/>
    </row>
    <row r="12" spans="1:48" s="189" customFormat="1" x14ac:dyDescent="0.25">
      <c r="A12" s="579" t="str">
        <f>'1. паспорт местоположение'!A12:C12</f>
        <v>P_24-1245</v>
      </c>
      <c r="B12" s="579"/>
      <c r="C12" s="579"/>
      <c r="D12" s="579"/>
      <c r="E12" s="579"/>
      <c r="F12" s="579"/>
      <c r="G12" s="579"/>
      <c r="H12" s="579"/>
      <c r="I12" s="579"/>
      <c r="J12" s="579"/>
      <c r="K12" s="579"/>
      <c r="L12" s="579"/>
      <c r="M12" s="579"/>
      <c r="N12" s="579"/>
      <c r="O12" s="579"/>
      <c r="P12" s="579"/>
      <c r="Q12" s="579"/>
      <c r="R12" s="579"/>
      <c r="S12" s="579"/>
      <c r="T12" s="579"/>
      <c r="U12" s="579"/>
      <c r="V12" s="579"/>
      <c r="W12" s="579"/>
      <c r="X12" s="579"/>
      <c r="Y12" s="579"/>
      <c r="Z12" s="579"/>
      <c r="AA12" s="579"/>
      <c r="AB12" s="579"/>
      <c r="AC12" s="579"/>
      <c r="AD12" s="579"/>
      <c r="AE12" s="579"/>
      <c r="AF12" s="579"/>
      <c r="AG12" s="579"/>
      <c r="AH12" s="579"/>
      <c r="AI12" s="579"/>
      <c r="AJ12" s="579"/>
      <c r="AK12" s="579"/>
      <c r="AL12" s="579"/>
      <c r="AM12" s="579"/>
      <c r="AN12" s="579"/>
      <c r="AO12" s="579"/>
      <c r="AP12" s="579"/>
      <c r="AQ12" s="579"/>
      <c r="AR12" s="579"/>
      <c r="AS12" s="579"/>
      <c r="AT12" s="579"/>
      <c r="AU12" s="579"/>
      <c r="AV12" s="579"/>
    </row>
    <row r="13" spans="1:48" s="189" customFormat="1" ht="15.75" x14ac:dyDescent="0.25">
      <c r="A13" s="502" t="s">
        <v>5</v>
      </c>
      <c r="B13" s="502"/>
      <c r="C13" s="502"/>
      <c r="D13" s="502"/>
      <c r="E13" s="502"/>
      <c r="F13" s="502"/>
      <c r="G13" s="502"/>
      <c r="H13" s="502"/>
      <c r="I13" s="502"/>
      <c r="J13" s="502"/>
      <c r="K13" s="502"/>
      <c r="L13" s="502"/>
      <c r="M13" s="502"/>
      <c r="N13" s="502"/>
      <c r="O13" s="502"/>
      <c r="P13" s="502"/>
      <c r="Q13" s="502"/>
      <c r="R13" s="502"/>
      <c r="S13" s="502"/>
      <c r="T13" s="502"/>
      <c r="U13" s="502"/>
      <c r="V13" s="502"/>
      <c r="W13" s="502"/>
      <c r="X13" s="502"/>
      <c r="Y13" s="502"/>
      <c r="Z13" s="502"/>
      <c r="AA13" s="502"/>
      <c r="AB13" s="502"/>
      <c r="AC13" s="502"/>
      <c r="AD13" s="502"/>
      <c r="AE13" s="502"/>
      <c r="AF13" s="502"/>
      <c r="AG13" s="502"/>
      <c r="AH13" s="502"/>
      <c r="AI13" s="502"/>
      <c r="AJ13" s="502"/>
      <c r="AK13" s="502"/>
      <c r="AL13" s="502"/>
      <c r="AM13" s="502"/>
      <c r="AN13" s="502"/>
      <c r="AO13" s="502"/>
      <c r="AP13" s="502"/>
      <c r="AQ13" s="502"/>
      <c r="AR13" s="502"/>
      <c r="AS13" s="502"/>
      <c r="AT13" s="502"/>
      <c r="AU13" s="502"/>
      <c r="AV13" s="502"/>
    </row>
    <row r="14" spans="1:48" s="189" customFormat="1" ht="18.75" x14ac:dyDescent="0.25">
      <c r="A14" s="580"/>
      <c r="B14" s="580"/>
      <c r="C14" s="580"/>
      <c r="D14" s="580"/>
      <c r="E14" s="580"/>
      <c r="F14" s="580"/>
      <c r="G14" s="580"/>
      <c r="H14" s="580"/>
      <c r="I14" s="580"/>
      <c r="J14" s="580"/>
      <c r="K14" s="580"/>
      <c r="L14" s="580"/>
      <c r="M14" s="580"/>
      <c r="N14" s="580"/>
      <c r="O14" s="580"/>
      <c r="P14" s="580"/>
      <c r="Q14" s="580"/>
      <c r="R14" s="580"/>
      <c r="S14" s="580"/>
      <c r="T14" s="580"/>
      <c r="U14" s="580"/>
      <c r="V14" s="580"/>
      <c r="W14" s="580"/>
      <c r="X14" s="580"/>
      <c r="Y14" s="580"/>
      <c r="Z14" s="580"/>
      <c r="AA14" s="580"/>
      <c r="AB14" s="580"/>
      <c r="AC14" s="580"/>
      <c r="AD14" s="580"/>
      <c r="AE14" s="580"/>
      <c r="AF14" s="580"/>
      <c r="AG14" s="580"/>
      <c r="AH14" s="580"/>
      <c r="AI14" s="580"/>
      <c r="AJ14" s="580"/>
      <c r="AK14" s="580"/>
      <c r="AL14" s="580"/>
      <c r="AM14" s="580"/>
      <c r="AN14" s="580"/>
      <c r="AO14" s="580"/>
      <c r="AP14" s="580"/>
      <c r="AQ14" s="580"/>
      <c r="AR14" s="580"/>
      <c r="AS14" s="580"/>
      <c r="AT14" s="580"/>
      <c r="AU14" s="580"/>
      <c r="AV14" s="580"/>
    </row>
    <row r="15" spans="1:48" s="189" customFormat="1" x14ac:dyDescent="0.25">
      <c r="A15" s="579" t="str">
        <f>'1. паспорт местоположение'!A15</f>
        <v>Строительство ТП 15/0,4 кВ, ЛЭП 15 кВ от ВЛ 15 кВ № 15-188 (инв.5115269), ЛЭП 15 кВ от ВЛ 15 кВ № 15-205 (инв. 5115271), ЛЭП 0,4 кВ, организация системы учета электроэнергии в г. Багратионовск, ул. Ф. Карима</v>
      </c>
      <c r="B15" s="579"/>
      <c r="C15" s="579"/>
      <c r="D15" s="579"/>
      <c r="E15" s="579"/>
      <c r="F15" s="579"/>
      <c r="G15" s="579"/>
      <c r="H15" s="579"/>
      <c r="I15" s="579"/>
      <c r="J15" s="579"/>
      <c r="K15" s="579"/>
      <c r="L15" s="579"/>
      <c r="M15" s="579"/>
      <c r="N15" s="579"/>
      <c r="O15" s="579"/>
      <c r="P15" s="579"/>
      <c r="Q15" s="579"/>
      <c r="R15" s="579"/>
      <c r="S15" s="579"/>
      <c r="T15" s="579"/>
      <c r="U15" s="579"/>
      <c r="V15" s="579"/>
      <c r="W15" s="579"/>
      <c r="X15" s="579"/>
      <c r="Y15" s="579"/>
      <c r="Z15" s="579"/>
      <c r="AA15" s="579"/>
      <c r="AB15" s="579"/>
      <c r="AC15" s="579"/>
      <c r="AD15" s="579"/>
      <c r="AE15" s="579"/>
      <c r="AF15" s="579"/>
      <c r="AG15" s="579"/>
      <c r="AH15" s="579"/>
      <c r="AI15" s="579"/>
      <c r="AJ15" s="579"/>
      <c r="AK15" s="579"/>
      <c r="AL15" s="579"/>
      <c r="AM15" s="579"/>
      <c r="AN15" s="579"/>
      <c r="AO15" s="579"/>
      <c r="AP15" s="579"/>
      <c r="AQ15" s="579"/>
      <c r="AR15" s="579"/>
      <c r="AS15" s="579"/>
      <c r="AT15" s="579"/>
      <c r="AU15" s="579"/>
      <c r="AV15" s="579"/>
    </row>
    <row r="16" spans="1:48" s="189" customFormat="1" ht="15.75" x14ac:dyDescent="0.25">
      <c r="A16" s="502" t="s">
        <v>4</v>
      </c>
      <c r="B16" s="502"/>
      <c r="C16" s="502"/>
      <c r="D16" s="502"/>
      <c r="E16" s="502"/>
      <c r="F16" s="502"/>
      <c r="G16" s="502"/>
      <c r="H16" s="502"/>
      <c r="I16" s="502"/>
      <c r="J16" s="502"/>
      <c r="K16" s="502"/>
      <c r="L16" s="502"/>
      <c r="M16" s="502"/>
      <c r="N16" s="502"/>
      <c r="O16" s="502"/>
      <c r="P16" s="502"/>
      <c r="Q16" s="502"/>
      <c r="R16" s="502"/>
      <c r="S16" s="502"/>
      <c r="T16" s="502"/>
      <c r="U16" s="502"/>
      <c r="V16" s="502"/>
      <c r="W16" s="502"/>
      <c r="X16" s="502"/>
      <c r="Y16" s="502"/>
      <c r="Z16" s="502"/>
      <c r="AA16" s="502"/>
      <c r="AB16" s="502"/>
      <c r="AC16" s="502"/>
      <c r="AD16" s="502"/>
      <c r="AE16" s="502"/>
      <c r="AF16" s="502"/>
      <c r="AG16" s="502"/>
      <c r="AH16" s="502"/>
      <c r="AI16" s="502"/>
      <c r="AJ16" s="502"/>
      <c r="AK16" s="502"/>
      <c r="AL16" s="502"/>
      <c r="AM16" s="502"/>
      <c r="AN16" s="502"/>
      <c r="AO16" s="502"/>
      <c r="AP16" s="502"/>
      <c r="AQ16" s="502"/>
      <c r="AR16" s="502"/>
      <c r="AS16" s="502"/>
      <c r="AT16" s="502"/>
      <c r="AU16" s="502"/>
      <c r="AV16" s="502"/>
    </row>
    <row r="17" spans="1:48" s="189" customFormat="1" x14ac:dyDescent="0.25">
      <c r="A17" s="577"/>
      <c r="B17" s="577"/>
      <c r="C17" s="577"/>
      <c r="D17" s="577"/>
      <c r="E17" s="577"/>
      <c r="F17" s="577"/>
      <c r="G17" s="577"/>
      <c r="H17" s="577"/>
      <c r="I17" s="577"/>
      <c r="J17" s="577"/>
      <c r="K17" s="577"/>
      <c r="L17" s="577"/>
      <c r="M17" s="577"/>
      <c r="N17" s="577"/>
      <c r="O17" s="577"/>
      <c r="P17" s="577"/>
      <c r="Q17" s="577"/>
      <c r="R17" s="577"/>
      <c r="S17" s="577"/>
      <c r="T17" s="577"/>
      <c r="U17" s="577"/>
      <c r="V17" s="577"/>
      <c r="W17" s="577"/>
      <c r="X17" s="577"/>
      <c r="Y17" s="577"/>
      <c r="Z17" s="577"/>
      <c r="AA17" s="577"/>
      <c r="AB17" s="577"/>
      <c r="AC17" s="577"/>
      <c r="AD17" s="577"/>
      <c r="AE17" s="577"/>
      <c r="AF17" s="577"/>
      <c r="AG17" s="577"/>
      <c r="AH17" s="577"/>
      <c r="AI17" s="577"/>
      <c r="AJ17" s="577"/>
      <c r="AK17" s="577"/>
      <c r="AL17" s="577"/>
      <c r="AM17" s="577"/>
      <c r="AN17" s="577"/>
      <c r="AO17" s="577"/>
      <c r="AP17" s="577"/>
      <c r="AQ17" s="577"/>
      <c r="AR17" s="577"/>
      <c r="AS17" s="577"/>
      <c r="AT17" s="577"/>
      <c r="AU17" s="577"/>
      <c r="AV17" s="577"/>
    </row>
    <row r="18" spans="1:48" s="189" customFormat="1" ht="14.25" customHeight="1" x14ac:dyDescent="0.25">
      <c r="A18" s="577"/>
      <c r="B18" s="577"/>
      <c r="C18" s="577"/>
      <c r="D18" s="577"/>
      <c r="E18" s="577"/>
      <c r="F18" s="577"/>
      <c r="G18" s="577"/>
      <c r="H18" s="577"/>
      <c r="I18" s="577"/>
      <c r="J18" s="577"/>
      <c r="K18" s="577"/>
      <c r="L18" s="577"/>
      <c r="M18" s="577"/>
      <c r="N18" s="577"/>
      <c r="O18" s="577"/>
      <c r="P18" s="577"/>
      <c r="Q18" s="577"/>
      <c r="R18" s="577"/>
      <c r="S18" s="577"/>
      <c r="T18" s="577"/>
      <c r="U18" s="577"/>
      <c r="V18" s="577"/>
      <c r="W18" s="577"/>
      <c r="X18" s="577"/>
      <c r="Y18" s="577"/>
      <c r="Z18" s="577"/>
      <c r="AA18" s="577"/>
      <c r="AB18" s="577"/>
      <c r="AC18" s="577"/>
      <c r="AD18" s="577"/>
      <c r="AE18" s="577"/>
      <c r="AF18" s="577"/>
      <c r="AG18" s="577"/>
      <c r="AH18" s="577"/>
      <c r="AI18" s="577"/>
      <c r="AJ18" s="577"/>
      <c r="AK18" s="577"/>
      <c r="AL18" s="577"/>
      <c r="AM18" s="577"/>
      <c r="AN18" s="577"/>
      <c r="AO18" s="577"/>
      <c r="AP18" s="577"/>
      <c r="AQ18" s="577"/>
      <c r="AR18" s="577"/>
      <c r="AS18" s="577"/>
      <c r="AT18" s="577"/>
      <c r="AU18" s="577"/>
      <c r="AV18" s="577"/>
    </row>
    <row r="19" spans="1:48" s="189" customFormat="1" x14ac:dyDescent="0.25">
      <c r="A19" s="577"/>
      <c r="B19" s="577"/>
      <c r="C19" s="577"/>
      <c r="D19" s="577"/>
      <c r="E19" s="577"/>
      <c r="F19" s="577"/>
      <c r="G19" s="577"/>
      <c r="H19" s="577"/>
      <c r="I19" s="577"/>
      <c r="J19" s="577"/>
      <c r="K19" s="577"/>
      <c r="L19" s="577"/>
      <c r="M19" s="577"/>
      <c r="N19" s="577"/>
      <c r="O19" s="577"/>
      <c r="P19" s="577"/>
      <c r="Q19" s="577"/>
      <c r="R19" s="577"/>
      <c r="S19" s="577"/>
      <c r="T19" s="577"/>
      <c r="U19" s="577"/>
      <c r="V19" s="577"/>
      <c r="W19" s="577"/>
      <c r="X19" s="577"/>
      <c r="Y19" s="577"/>
      <c r="Z19" s="577"/>
      <c r="AA19" s="577"/>
      <c r="AB19" s="577"/>
      <c r="AC19" s="577"/>
      <c r="AD19" s="577"/>
      <c r="AE19" s="577"/>
      <c r="AF19" s="577"/>
      <c r="AG19" s="577"/>
      <c r="AH19" s="577"/>
      <c r="AI19" s="577"/>
      <c r="AJ19" s="577"/>
      <c r="AK19" s="577"/>
      <c r="AL19" s="577"/>
      <c r="AM19" s="577"/>
      <c r="AN19" s="577"/>
      <c r="AO19" s="577"/>
      <c r="AP19" s="577"/>
      <c r="AQ19" s="577"/>
      <c r="AR19" s="577"/>
      <c r="AS19" s="577"/>
      <c r="AT19" s="577"/>
      <c r="AU19" s="577"/>
      <c r="AV19" s="577"/>
    </row>
    <row r="20" spans="1:48" s="190" customFormat="1" x14ac:dyDescent="0.25">
      <c r="A20" s="578"/>
      <c r="B20" s="578"/>
      <c r="C20" s="578"/>
      <c r="D20" s="578"/>
      <c r="E20" s="578"/>
      <c r="F20" s="578"/>
      <c r="G20" s="578"/>
      <c r="H20" s="578"/>
      <c r="I20" s="578"/>
      <c r="J20" s="578"/>
      <c r="K20" s="578"/>
      <c r="L20" s="578"/>
      <c r="M20" s="578"/>
      <c r="N20" s="578"/>
      <c r="O20" s="578"/>
      <c r="P20" s="578"/>
      <c r="Q20" s="578"/>
      <c r="R20" s="578"/>
      <c r="S20" s="578"/>
      <c r="T20" s="578"/>
      <c r="U20" s="578"/>
      <c r="V20" s="578"/>
      <c r="W20" s="578"/>
      <c r="X20" s="578"/>
      <c r="Y20" s="578"/>
      <c r="Z20" s="578"/>
      <c r="AA20" s="578"/>
      <c r="AB20" s="578"/>
      <c r="AC20" s="578"/>
      <c r="AD20" s="578"/>
      <c r="AE20" s="578"/>
      <c r="AF20" s="578"/>
      <c r="AG20" s="578"/>
      <c r="AH20" s="578"/>
      <c r="AI20" s="578"/>
      <c r="AJ20" s="578"/>
      <c r="AK20" s="578"/>
      <c r="AL20" s="578"/>
      <c r="AM20" s="578"/>
      <c r="AN20" s="578"/>
      <c r="AO20" s="578"/>
      <c r="AP20" s="578"/>
      <c r="AQ20" s="578"/>
      <c r="AR20" s="578"/>
      <c r="AS20" s="578"/>
      <c r="AT20" s="578"/>
      <c r="AU20" s="578"/>
      <c r="AV20" s="578"/>
    </row>
    <row r="21" spans="1:48" s="190" customFormat="1" x14ac:dyDescent="0.25">
      <c r="A21" s="566" t="s">
        <v>372</v>
      </c>
      <c r="B21" s="566"/>
      <c r="C21" s="566"/>
      <c r="D21" s="566"/>
      <c r="E21" s="566"/>
      <c r="F21" s="566"/>
      <c r="G21" s="566"/>
      <c r="H21" s="566"/>
      <c r="I21" s="566"/>
      <c r="J21" s="566"/>
      <c r="K21" s="566"/>
      <c r="L21" s="566"/>
      <c r="M21" s="566"/>
      <c r="N21" s="566"/>
      <c r="O21" s="566"/>
      <c r="P21" s="566"/>
      <c r="Q21" s="566"/>
      <c r="R21" s="566"/>
      <c r="S21" s="566"/>
      <c r="T21" s="566"/>
      <c r="U21" s="566"/>
      <c r="V21" s="566"/>
      <c r="W21" s="566"/>
      <c r="X21" s="566"/>
      <c r="Y21" s="566"/>
      <c r="Z21" s="566"/>
      <c r="AA21" s="566"/>
      <c r="AB21" s="566"/>
      <c r="AC21" s="566"/>
      <c r="AD21" s="566"/>
      <c r="AE21" s="566"/>
      <c r="AF21" s="566"/>
      <c r="AG21" s="566"/>
      <c r="AH21" s="566"/>
      <c r="AI21" s="566"/>
      <c r="AJ21" s="566"/>
      <c r="AK21" s="566"/>
      <c r="AL21" s="566"/>
      <c r="AM21" s="566"/>
      <c r="AN21" s="566"/>
      <c r="AO21" s="566"/>
      <c r="AP21" s="566"/>
      <c r="AQ21" s="566"/>
      <c r="AR21" s="566"/>
      <c r="AS21" s="566"/>
      <c r="AT21" s="566"/>
      <c r="AU21" s="566"/>
      <c r="AV21" s="566"/>
    </row>
    <row r="22" spans="1:48" s="125" customFormat="1" ht="58.5" customHeight="1" x14ac:dyDescent="0.25">
      <c r="A22" s="559" t="s">
        <v>50</v>
      </c>
      <c r="B22" s="568" t="s">
        <v>22</v>
      </c>
      <c r="C22" s="559" t="s">
        <v>49</v>
      </c>
      <c r="D22" s="559" t="s">
        <v>48</v>
      </c>
      <c r="E22" s="571" t="s">
        <v>381</v>
      </c>
      <c r="F22" s="572"/>
      <c r="G22" s="572"/>
      <c r="H22" s="572"/>
      <c r="I22" s="572"/>
      <c r="J22" s="572"/>
      <c r="K22" s="572"/>
      <c r="L22" s="573"/>
      <c r="M22" s="559" t="s">
        <v>47</v>
      </c>
      <c r="N22" s="559" t="s">
        <v>46</v>
      </c>
      <c r="O22" s="559" t="s">
        <v>45</v>
      </c>
      <c r="P22" s="554" t="s">
        <v>208</v>
      </c>
      <c r="Q22" s="554" t="s">
        <v>44</v>
      </c>
      <c r="R22" s="554" t="s">
        <v>43</v>
      </c>
      <c r="S22" s="554" t="s">
        <v>42</v>
      </c>
      <c r="T22" s="554"/>
      <c r="U22" s="574" t="s">
        <v>41</v>
      </c>
      <c r="V22" s="574" t="s">
        <v>40</v>
      </c>
      <c r="W22" s="554" t="s">
        <v>39</v>
      </c>
      <c r="X22" s="554" t="s">
        <v>38</v>
      </c>
      <c r="Y22" s="554" t="s">
        <v>37</v>
      </c>
      <c r="Z22" s="561" t="s">
        <v>36</v>
      </c>
      <c r="AA22" s="554" t="s">
        <v>35</v>
      </c>
      <c r="AB22" s="554" t="s">
        <v>34</v>
      </c>
      <c r="AC22" s="554" t="s">
        <v>33</v>
      </c>
      <c r="AD22" s="554" t="s">
        <v>32</v>
      </c>
      <c r="AE22" s="554" t="s">
        <v>31</v>
      </c>
      <c r="AF22" s="554" t="s">
        <v>30</v>
      </c>
      <c r="AG22" s="554"/>
      <c r="AH22" s="554"/>
      <c r="AI22" s="554"/>
      <c r="AJ22" s="554"/>
      <c r="AK22" s="554"/>
      <c r="AL22" s="554" t="s">
        <v>29</v>
      </c>
      <c r="AM22" s="554"/>
      <c r="AN22" s="554"/>
      <c r="AO22" s="554"/>
      <c r="AP22" s="554" t="s">
        <v>28</v>
      </c>
      <c r="AQ22" s="554"/>
      <c r="AR22" s="554" t="s">
        <v>27</v>
      </c>
      <c r="AS22" s="554" t="s">
        <v>26</v>
      </c>
      <c r="AT22" s="554" t="s">
        <v>25</v>
      </c>
      <c r="AU22" s="554" t="s">
        <v>24</v>
      </c>
      <c r="AV22" s="554" t="s">
        <v>23</v>
      </c>
    </row>
    <row r="23" spans="1:48" s="125" customFormat="1" ht="64.5" customHeight="1" x14ac:dyDescent="0.25">
      <c r="A23" s="567"/>
      <c r="B23" s="569"/>
      <c r="C23" s="567"/>
      <c r="D23" s="567"/>
      <c r="E23" s="562" t="s">
        <v>21</v>
      </c>
      <c r="F23" s="555" t="s">
        <v>125</v>
      </c>
      <c r="G23" s="555" t="s">
        <v>124</v>
      </c>
      <c r="H23" s="555" t="s">
        <v>123</v>
      </c>
      <c r="I23" s="557" t="s">
        <v>318</v>
      </c>
      <c r="J23" s="557" t="s">
        <v>319</v>
      </c>
      <c r="K23" s="557" t="s">
        <v>320</v>
      </c>
      <c r="L23" s="555" t="s">
        <v>74</v>
      </c>
      <c r="M23" s="567"/>
      <c r="N23" s="567"/>
      <c r="O23" s="567"/>
      <c r="P23" s="554"/>
      <c r="Q23" s="554"/>
      <c r="R23" s="554"/>
      <c r="S23" s="564" t="s">
        <v>2</v>
      </c>
      <c r="T23" s="564" t="s">
        <v>9</v>
      </c>
      <c r="U23" s="574"/>
      <c r="V23" s="574"/>
      <c r="W23" s="554"/>
      <c r="X23" s="554"/>
      <c r="Y23" s="554"/>
      <c r="Z23" s="554"/>
      <c r="AA23" s="554"/>
      <c r="AB23" s="554"/>
      <c r="AC23" s="554"/>
      <c r="AD23" s="554"/>
      <c r="AE23" s="554"/>
      <c r="AF23" s="554" t="s">
        <v>20</v>
      </c>
      <c r="AG23" s="554"/>
      <c r="AH23" s="554" t="s">
        <v>19</v>
      </c>
      <c r="AI23" s="554"/>
      <c r="AJ23" s="559" t="s">
        <v>18</v>
      </c>
      <c r="AK23" s="559" t="s">
        <v>17</v>
      </c>
      <c r="AL23" s="559" t="s">
        <v>16</v>
      </c>
      <c r="AM23" s="559" t="s">
        <v>15</v>
      </c>
      <c r="AN23" s="559" t="s">
        <v>14</v>
      </c>
      <c r="AO23" s="559" t="s">
        <v>13</v>
      </c>
      <c r="AP23" s="559" t="s">
        <v>12</v>
      </c>
      <c r="AQ23" s="575" t="s">
        <v>9</v>
      </c>
      <c r="AR23" s="554"/>
      <c r="AS23" s="554"/>
      <c r="AT23" s="554"/>
      <c r="AU23" s="554"/>
      <c r="AV23" s="554"/>
    </row>
    <row r="24" spans="1:48" s="125" customFormat="1" ht="96.75" customHeight="1" x14ac:dyDescent="0.25">
      <c r="A24" s="560"/>
      <c r="B24" s="570"/>
      <c r="C24" s="560"/>
      <c r="D24" s="560"/>
      <c r="E24" s="563"/>
      <c r="F24" s="556"/>
      <c r="G24" s="556"/>
      <c r="H24" s="556"/>
      <c r="I24" s="558"/>
      <c r="J24" s="558"/>
      <c r="K24" s="558"/>
      <c r="L24" s="556"/>
      <c r="M24" s="560"/>
      <c r="N24" s="560"/>
      <c r="O24" s="560"/>
      <c r="P24" s="554"/>
      <c r="Q24" s="554"/>
      <c r="R24" s="554"/>
      <c r="S24" s="565"/>
      <c r="T24" s="565"/>
      <c r="U24" s="574"/>
      <c r="V24" s="574"/>
      <c r="W24" s="554"/>
      <c r="X24" s="554"/>
      <c r="Y24" s="554"/>
      <c r="Z24" s="554"/>
      <c r="AA24" s="554"/>
      <c r="AB24" s="554"/>
      <c r="AC24" s="554"/>
      <c r="AD24" s="554"/>
      <c r="AE24" s="554"/>
      <c r="AF24" s="126" t="s">
        <v>11</v>
      </c>
      <c r="AG24" s="126" t="s">
        <v>10</v>
      </c>
      <c r="AH24" s="127" t="s">
        <v>2</v>
      </c>
      <c r="AI24" s="127" t="s">
        <v>9</v>
      </c>
      <c r="AJ24" s="560"/>
      <c r="AK24" s="560"/>
      <c r="AL24" s="560"/>
      <c r="AM24" s="560"/>
      <c r="AN24" s="560"/>
      <c r="AO24" s="560"/>
      <c r="AP24" s="560"/>
      <c r="AQ24" s="576"/>
      <c r="AR24" s="554"/>
      <c r="AS24" s="554"/>
      <c r="AT24" s="554"/>
      <c r="AU24" s="554"/>
      <c r="AV24" s="554"/>
    </row>
    <row r="25" spans="1:48" s="129" customFormat="1" ht="11.25" x14ac:dyDescent="0.2">
      <c r="A25" s="128">
        <v>1</v>
      </c>
      <c r="B25" s="128">
        <v>2</v>
      </c>
      <c r="C25" s="128">
        <v>4</v>
      </c>
      <c r="D25" s="128">
        <v>5</v>
      </c>
      <c r="E25" s="128">
        <v>6</v>
      </c>
      <c r="F25" s="128">
        <f t="shared" ref="F25:AV25" si="0">E25+1</f>
        <v>7</v>
      </c>
      <c r="G25" s="128">
        <f t="shared" si="0"/>
        <v>8</v>
      </c>
      <c r="H25" s="128">
        <f t="shared" si="0"/>
        <v>9</v>
      </c>
      <c r="I25" s="128">
        <f t="shared" si="0"/>
        <v>10</v>
      </c>
      <c r="J25" s="128">
        <f t="shared" si="0"/>
        <v>11</v>
      </c>
      <c r="K25" s="128">
        <f t="shared" si="0"/>
        <v>12</v>
      </c>
      <c r="L25" s="128">
        <f t="shared" si="0"/>
        <v>13</v>
      </c>
      <c r="M25" s="128">
        <f t="shared" si="0"/>
        <v>14</v>
      </c>
      <c r="N25" s="128">
        <f t="shared" si="0"/>
        <v>15</v>
      </c>
      <c r="O25" s="128">
        <f t="shared" si="0"/>
        <v>16</v>
      </c>
      <c r="P25" s="128">
        <f t="shared" si="0"/>
        <v>17</v>
      </c>
      <c r="Q25" s="128">
        <f t="shared" si="0"/>
        <v>18</v>
      </c>
      <c r="R25" s="128">
        <f t="shared" si="0"/>
        <v>19</v>
      </c>
      <c r="S25" s="128">
        <f t="shared" si="0"/>
        <v>20</v>
      </c>
      <c r="T25" s="128">
        <f t="shared" si="0"/>
        <v>21</v>
      </c>
      <c r="U25" s="128">
        <f t="shared" si="0"/>
        <v>22</v>
      </c>
      <c r="V25" s="128">
        <f t="shared" si="0"/>
        <v>23</v>
      </c>
      <c r="W25" s="128">
        <f t="shared" si="0"/>
        <v>24</v>
      </c>
      <c r="X25" s="128">
        <f t="shared" si="0"/>
        <v>25</v>
      </c>
      <c r="Y25" s="128">
        <f t="shared" si="0"/>
        <v>26</v>
      </c>
      <c r="Z25" s="128">
        <f t="shared" si="0"/>
        <v>27</v>
      </c>
      <c r="AA25" s="128">
        <f t="shared" si="0"/>
        <v>28</v>
      </c>
      <c r="AB25" s="128">
        <f t="shared" si="0"/>
        <v>29</v>
      </c>
      <c r="AC25" s="128">
        <f t="shared" si="0"/>
        <v>30</v>
      </c>
      <c r="AD25" s="128">
        <f t="shared" si="0"/>
        <v>31</v>
      </c>
      <c r="AE25" s="128">
        <f t="shared" si="0"/>
        <v>32</v>
      </c>
      <c r="AF25" s="128">
        <f t="shared" si="0"/>
        <v>33</v>
      </c>
      <c r="AG25" s="128">
        <f t="shared" si="0"/>
        <v>34</v>
      </c>
      <c r="AH25" s="128">
        <f t="shared" si="0"/>
        <v>35</v>
      </c>
      <c r="AI25" s="128">
        <f t="shared" si="0"/>
        <v>36</v>
      </c>
      <c r="AJ25" s="128">
        <f t="shared" si="0"/>
        <v>37</v>
      </c>
      <c r="AK25" s="128">
        <f t="shared" si="0"/>
        <v>38</v>
      </c>
      <c r="AL25" s="128">
        <f t="shared" si="0"/>
        <v>39</v>
      </c>
      <c r="AM25" s="128">
        <f t="shared" si="0"/>
        <v>40</v>
      </c>
      <c r="AN25" s="128">
        <f t="shared" si="0"/>
        <v>41</v>
      </c>
      <c r="AO25" s="128">
        <f t="shared" si="0"/>
        <v>42</v>
      </c>
      <c r="AP25" s="128">
        <f t="shared" si="0"/>
        <v>43</v>
      </c>
      <c r="AQ25" s="128">
        <f t="shared" si="0"/>
        <v>44</v>
      </c>
      <c r="AR25" s="128">
        <f t="shared" si="0"/>
        <v>45</v>
      </c>
      <c r="AS25" s="128">
        <f t="shared" si="0"/>
        <v>46</v>
      </c>
      <c r="AT25" s="128">
        <f t="shared" si="0"/>
        <v>47</v>
      </c>
      <c r="AU25" s="128">
        <f t="shared" si="0"/>
        <v>48</v>
      </c>
      <c r="AV25" s="128">
        <f t="shared" si="0"/>
        <v>49</v>
      </c>
    </row>
    <row r="26" spans="1:48" s="200" customFormat="1" ht="38.25" x14ac:dyDescent="0.25">
      <c r="A26" s="194">
        <v>1</v>
      </c>
      <c r="B26" s="198" t="s">
        <v>587</v>
      </c>
      <c r="C26" s="195">
        <v>1</v>
      </c>
      <c r="D26" s="196" t="s">
        <v>474</v>
      </c>
      <c r="E26" s="195"/>
      <c r="F26" s="195"/>
      <c r="G26" s="195">
        <f>'3.1. паспорт Техсостояние ПС'!O25</f>
        <v>0.5</v>
      </c>
      <c r="H26" s="195"/>
      <c r="I26" s="305">
        <f>'3.2 паспорт Техсостояние ЛЭП'!R34</f>
        <v>0.01</v>
      </c>
      <c r="J26" s="197"/>
      <c r="K26" s="305">
        <f>'3.2 паспорт Техсостояние ЛЭП'!R35</f>
        <v>0.26500000000000001</v>
      </c>
      <c r="L26" s="195"/>
      <c r="M26" s="435" t="s">
        <v>614</v>
      </c>
      <c r="N26" s="389" t="s">
        <v>615</v>
      </c>
      <c r="O26" s="435" t="s">
        <v>587</v>
      </c>
      <c r="P26" s="387">
        <v>353322.5</v>
      </c>
      <c r="Q26" s="389" t="s">
        <v>616</v>
      </c>
      <c r="R26" s="387">
        <v>353322.5</v>
      </c>
      <c r="S26" s="389" t="s">
        <v>617</v>
      </c>
      <c r="T26" s="389" t="s">
        <v>618</v>
      </c>
      <c r="U26" s="435">
        <v>2</v>
      </c>
      <c r="V26" s="435">
        <v>2</v>
      </c>
      <c r="W26" s="389" t="s">
        <v>619</v>
      </c>
      <c r="X26" s="387">
        <v>353322.5</v>
      </c>
      <c r="Y26" s="435"/>
      <c r="Z26" s="435"/>
      <c r="AA26" s="387"/>
      <c r="AB26" s="387">
        <v>353322.5</v>
      </c>
      <c r="AC26" s="389" t="s">
        <v>619</v>
      </c>
      <c r="AD26" s="387">
        <f>'8. Общие сведения'!B50*1000</f>
        <v>17919.399599999997</v>
      </c>
      <c r="AE26" s="387"/>
      <c r="AF26" s="435">
        <v>32413758900</v>
      </c>
      <c r="AG26" s="389" t="s">
        <v>620</v>
      </c>
      <c r="AH26" s="436">
        <v>45473</v>
      </c>
      <c r="AI26" s="436">
        <v>45471</v>
      </c>
      <c r="AJ26" s="436">
        <v>45509</v>
      </c>
      <c r="AK26" s="436">
        <v>45540</v>
      </c>
      <c r="AL26" s="435"/>
      <c r="AM26" s="435"/>
      <c r="AN26" s="435"/>
      <c r="AO26" s="435"/>
      <c r="AP26" s="395">
        <v>45565</v>
      </c>
      <c r="AQ26" s="395">
        <v>45561</v>
      </c>
      <c r="AR26" s="395">
        <v>45565</v>
      </c>
      <c r="AS26" s="395">
        <v>45561</v>
      </c>
      <c r="AT26" s="395">
        <v>46022</v>
      </c>
      <c r="AU26" s="435"/>
      <c r="AV26" s="435"/>
    </row>
    <row r="27" spans="1:48" s="205" customFormat="1" ht="12.75" x14ac:dyDescent="0.25">
      <c r="A27" s="201"/>
      <c r="B27" s="202"/>
      <c r="C27" s="202"/>
      <c r="D27" s="203"/>
      <c r="E27" s="202"/>
      <c r="F27" s="202"/>
      <c r="G27" s="202"/>
      <c r="H27" s="202"/>
      <c r="I27" s="204"/>
      <c r="J27" s="204"/>
      <c r="K27" s="202"/>
      <c r="L27" s="202"/>
      <c r="M27" s="435"/>
      <c r="N27" s="389"/>
      <c r="O27" s="435"/>
      <c r="P27" s="387"/>
      <c r="Q27" s="389"/>
      <c r="R27" s="387"/>
      <c r="S27" s="389"/>
      <c r="T27" s="389"/>
      <c r="U27" s="435"/>
      <c r="V27" s="435"/>
      <c r="W27" s="389">
        <v>295010</v>
      </c>
      <c r="X27" s="387"/>
      <c r="Y27" s="435">
        <v>295010</v>
      </c>
      <c r="Z27" s="435"/>
      <c r="AA27" s="387"/>
      <c r="AB27" s="387"/>
      <c r="AC27" s="435"/>
      <c r="AD27" s="387"/>
      <c r="AE27" s="387"/>
      <c r="AF27" s="435"/>
      <c r="AG27" s="435"/>
      <c r="AH27" s="436"/>
      <c r="AI27" s="436"/>
      <c r="AJ27" s="436"/>
      <c r="AK27" s="436"/>
      <c r="AL27" s="435"/>
      <c r="AM27" s="435"/>
      <c r="AN27" s="435"/>
      <c r="AO27" s="435"/>
      <c r="AP27" s="435"/>
      <c r="AQ27" s="435"/>
      <c r="AR27" s="435"/>
      <c r="AS27" s="435"/>
      <c r="AT27" s="435"/>
      <c r="AU27" s="435"/>
      <c r="AV27" s="435"/>
    </row>
    <row r="28" spans="1:48" s="205" customFormat="1" ht="38.25" x14ac:dyDescent="0.25">
      <c r="A28" s="194">
        <v>2</v>
      </c>
      <c r="B28" s="198" t="s">
        <v>587</v>
      </c>
      <c r="C28" s="195">
        <v>1</v>
      </c>
      <c r="D28" s="196" t="str">
        <f>D26</f>
        <v>нд</v>
      </c>
      <c r="E28" s="195"/>
      <c r="F28" s="195"/>
      <c r="G28" s="195">
        <f>G26</f>
        <v>0.5</v>
      </c>
      <c r="H28" s="195"/>
      <c r="I28" s="305">
        <f>I26</f>
        <v>0.01</v>
      </c>
      <c r="J28" s="197"/>
      <c r="K28" s="305">
        <f>K26</f>
        <v>0.26500000000000001</v>
      </c>
      <c r="L28" s="195"/>
      <c r="M28" s="435" t="s">
        <v>614</v>
      </c>
      <c r="N28" s="388" t="s">
        <v>621</v>
      </c>
      <c r="O28" s="388" t="s">
        <v>587</v>
      </c>
      <c r="P28" s="387">
        <v>41642.21</v>
      </c>
      <c r="Q28" s="388" t="s">
        <v>616</v>
      </c>
      <c r="R28" s="388">
        <v>41642.21</v>
      </c>
      <c r="S28" s="388" t="s">
        <v>622</v>
      </c>
      <c r="T28" s="388" t="s">
        <v>622</v>
      </c>
      <c r="U28" s="388">
        <v>6</v>
      </c>
      <c r="V28" s="388">
        <v>6</v>
      </c>
      <c r="W28" s="388" t="s">
        <v>623</v>
      </c>
      <c r="X28" s="387">
        <v>41642.21</v>
      </c>
      <c r="Y28" s="388"/>
      <c r="Z28" s="388" t="s">
        <v>62</v>
      </c>
      <c r="AA28" s="387">
        <v>41642.21</v>
      </c>
      <c r="AB28" s="387">
        <v>41642.21</v>
      </c>
      <c r="AC28" s="388" t="s">
        <v>623</v>
      </c>
      <c r="AD28" s="387">
        <f>'8. Общие сведения'!B54*1000</f>
        <v>3351.4428000000003</v>
      </c>
      <c r="AE28" s="387"/>
      <c r="AF28" s="389">
        <v>32414112220</v>
      </c>
      <c r="AG28" s="388" t="s">
        <v>620</v>
      </c>
      <c r="AH28" s="390">
        <v>45596</v>
      </c>
      <c r="AI28" s="390">
        <v>45588</v>
      </c>
      <c r="AJ28" s="390">
        <v>45616</v>
      </c>
      <c r="AK28" s="390">
        <v>45639</v>
      </c>
      <c r="AL28" s="388"/>
      <c r="AM28" s="388"/>
      <c r="AN28" s="388"/>
      <c r="AO28" s="388"/>
      <c r="AP28" s="395">
        <v>45657</v>
      </c>
      <c r="AQ28" s="395">
        <v>45654</v>
      </c>
      <c r="AR28" s="395">
        <v>45657</v>
      </c>
      <c r="AS28" s="395">
        <v>45654</v>
      </c>
      <c r="AT28" s="395">
        <v>45790</v>
      </c>
      <c r="AU28" s="388"/>
      <c r="AV28" s="388"/>
    </row>
    <row r="29" spans="1:48" s="205" customFormat="1" ht="12.75" x14ac:dyDescent="0.25">
      <c r="A29" s="382"/>
      <c r="B29" s="389"/>
      <c r="C29" s="383"/>
      <c r="D29" s="384"/>
      <c r="E29" s="383"/>
      <c r="F29" s="383"/>
      <c r="G29" s="383"/>
      <c r="H29" s="383"/>
      <c r="I29" s="386"/>
      <c r="J29" s="383"/>
      <c r="K29" s="386"/>
      <c r="L29" s="383"/>
      <c r="M29" s="388"/>
      <c r="N29" s="388"/>
      <c r="O29" s="388"/>
      <c r="P29" s="387"/>
      <c r="Q29" s="388"/>
      <c r="R29" s="388"/>
      <c r="S29" s="388"/>
      <c r="T29" s="388"/>
      <c r="U29" s="388"/>
      <c r="V29" s="388"/>
      <c r="W29" s="388" t="s">
        <v>624</v>
      </c>
      <c r="X29" s="387">
        <v>41642.21</v>
      </c>
      <c r="Y29" s="388"/>
      <c r="Z29" s="388"/>
      <c r="AA29" s="387">
        <v>41642.21</v>
      </c>
      <c r="AB29" s="387"/>
      <c r="AC29" s="388"/>
      <c r="AD29" s="387"/>
      <c r="AE29" s="387"/>
      <c r="AF29" s="390"/>
      <c r="AG29" s="388"/>
      <c r="AH29" s="390"/>
      <c r="AI29" s="390"/>
      <c r="AJ29" s="390"/>
      <c r="AK29" s="390"/>
      <c r="AL29" s="388"/>
      <c r="AM29" s="388"/>
      <c r="AN29" s="388"/>
      <c r="AO29" s="388"/>
      <c r="AP29" s="388"/>
      <c r="AQ29" s="388"/>
      <c r="AR29" s="388"/>
      <c r="AS29" s="388"/>
      <c r="AT29" s="388"/>
      <c r="AU29" s="388"/>
      <c r="AV29" s="388"/>
    </row>
    <row r="30" spans="1:48" s="205" customFormat="1" ht="89.25" x14ac:dyDescent="0.25">
      <c r="A30" s="194">
        <v>3</v>
      </c>
      <c r="B30" s="198" t="s">
        <v>587</v>
      </c>
      <c r="C30" s="195">
        <v>1</v>
      </c>
      <c r="D30" s="196" t="str">
        <f>D28</f>
        <v>нд</v>
      </c>
      <c r="E30" s="195"/>
      <c r="F30" s="195"/>
      <c r="G30" s="195">
        <f>G28</f>
        <v>0.5</v>
      </c>
      <c r="H30" s="195"/>
      <c r="I30" s="305">
        <f>I28</f>
        <v>0.01</v>
      </c>
      <c r="J30" s="197"/>
      <c r="K30" s="305">
        <f>K28</f>
        <v>0.26500000000000001</v>
      </c>
      <c r="L30" s="195"/>
      <c r="M30" s="388" t="s">
        <v>625</v>
      </c>
      <c r="N30" s="388" t="s">
        <v>644</v>
      </c>
      <c r="O30" s="388" t="s">
        <v>587</v>
      </c>
      <c r="P30" s="387">
        <v>5018.6180000000004</v>
      </c>
      <c r="Q30" s="388" t="s">
        <v>616</v>
      </c>
      <c r="R30" s="438">
        <f>P30</f>
        <v>5018.6180000000004</v>
      </c>
      <c r="S30" s="388" t="s">
        <v>617</v>
      </c>
      <c r="T30" s="388" t="s">
        <v>617</v>
      </c>
      <c r="U30" s="388">
        <v>1</v>
      </c>
      <c r="V30" s="388">
        <v>1</v>
      </c>
      <c r="W30" s="388" t="s">
        <v>643</v>
      </c>
      <c r="X30" s="387">
        <f>R30</f>
        <v>5018.6180000000004</v>
      </c>
      <c r="Y30" s="388"/>
      <c r="Z30" s="388"/>
      <c r="AA30" s="387"/>
      <c r="AB30" s="387">
        <f>X30</f>
        <v>5018.6180000000004</v>
      </c>
      <c r="AC30" s="388" t="s">
        <v>643</v>
      </c>
      <c r="AD30" s="387">
        <f>'8. Общие сведения'!B33*1000</f>
        <v>5901.8947699999999</v>
      </c>
      <c r="AE30" s="387"/>
      <c r="AF30" s="389">
        <v>32414387522</v>
      </c>
      <c r="AG30" s="388" t="s">
        <v>620</v>
      </c>
      <c r="AH30" s="390">
        <v>45683</v>
      </c>
      <c r="AI30" s="390">
        <v>45683</v>
      </c>
      <c r="AJ30" s="390">
        <v>45671</v>
      </c>
      <c r="AK30" s="390">
        <v>45727</v>
      </c>
      <c r="AL30" s="388" t="s">
        <v>645</v>
      </c>
      <c r="AM30" s="388" t="s">
        <v>646</v>
      </c>
      <c r="AN30" s="390">
        <v>45727</v>
      </c>
      <c r="AO30" s="390" t="s">
        <v>647</v>
      </c>
      <c r="AP30" s="390">
        <v>45742</v>
      </c>
      <c r="AQ30" s="390">
        <v>45742</v>
      </c>
      <c r="AR30" s="390">
        <v>45742</v>
      </c>
      <c r="AS30" s="390">
        <v>45742</v>
      </c>
      <c r="AT30" s="390">
        <v>45823</v>
      </c>
      <c r="AU30" s="388"/>
      <c r="AV30" s="388"/>
    </row>
    <row r="31" spans="1:48" s="205" customFormat="1" ht="12.75" x14ac:dyDescent="0.25">
      <c r="A31" s="382"/>
      <c r="B31" s="388"/>
      <c r="C31" s="383"/>
      <c r="D31" s="384"/>
      <c r="E31" s="383"/>
      <c r="F31" s="383"/>
      <c r="G31" s="383"/>
      <c r="H31" s="383"/>
      <c r="I31" s="385"/>
      <c r="J31" s="385"/>
      <c r="K31" s="386"/>
      <c r="L31" s="383"/>
      <c r="M31" s="388"/>
      <c r="N31" s="388"/>
      <c r="O31" s="388"/>
      <c r="P31" s="387"/>
      <c r="Q31" s="388"/>
      <c r="R31" s="388"/>
      <c r="S31" s="388"/>
      <c r="T31" s="388"/>
      <c r="U31" s="388"/>
      <c r="V31" s="388"/>
      <c r="W31" s="388"/>
      <c r="X31" s="387"/>
      <c r="Y31" s="388"/>
      <c r="Z31" s="388"/>
      <c r="AA31" s="387"/>
      <c r="AB31" s="387"/>
      <c r="AC31" s="388"/>
      <c r="AD31" s="387"/>
      <c r="AE31" s="387"/>
      <c r="AF31" s="390"/>
      <c r="AG31" s="388"/>
      <c r="AH31" s="390"/>
      <c r="AI31" s="390"/>
      <c r="AJ31" s="390"/>
      <c r="AK31" s="390"/>
      <c r="AL31" s="388"/>
      <c r="AM31" s="388"/>
      <c r="AN31" s="388"/>
      <c r="AO31" s="388"/>
      <c r="AP31" s="388"/>
      <c r="AQ31" s="388"/>
      <c r="AR31" s="388"/>
      <c r="AS31" s="388"/>
      <c r="AT31" s="388"/>
      <c r="AU31" s="388"/>
      <c r="AV31" s="388"/>
    </row>
    <row r="32" spans="1:48" s="205" customFormat="1" ht="12.75" x14ac:dyDescent="0.25">
      <c r="A32" s="382"/>
      <c r="B32" s="388"/>
      <c r="C32" s="383"/>
      <c r="D32" s="384"/>
      <c r="E32" s="383"/>
      <c r="F32" s="383"/>
      <c r="G32" s="383"/>
      <c r="H32" s="383"/>
      <c r="I32" s="385"/>
      <c r="J32" s="385"/>
      <c r="K32" s="386"/>
      <c r="L32" s="383"/>
      <c r="M32" s="388"/>
      <c r="N32" s="388"/>
      <c r="O32" s="388"/>
      <c r="P32" s="387"/>
      <c r="Q32" s="388"/>
      <c r="R32" s="388"/>
      <c r="S32" s="388"/>
      <c r="T32" s="388"/>
      <c r="U32" s="388"/>
      <c r="V32" s="388"/>
      <c r="W32" s="388"/>
      <c r="X32" s="387"/>
      <c r="Y32" s="388"/>
      <c r="Z32" s="388"/>
      <c r="AA32" s="387"/>
      <c r="AB32" s="387"/>
      <c r="AC32" s="388"/>
      <c r="AD32" s="387"/>
      <c r="AE32" s="387"/>
      <c r="AF32" s="390"/>
      <c r="AG32" s="388"/>
      <c r="AH32" s="390"/>
      <c r="AI32" s="390"/>
      <c r="AJ32" s="390"/>
      <c r="AK32" s="390"/>
      <c r="AL32" s="388"/>
      <c r="AM32" s="388"/>
      <c r="AN32" s="388"/>
      <c r="AO32" s="388"/>
      <c r="AP32" s="388"/>
      <c r="AQ32" s="388"/>
      <c r="AR32" s="388"/>
      <c r="AS32" s="388"/>
      <c r="AT32" s="388"/>
      <c r="AU32" s="388"/>
      <c r="AV32" s="388"/>
    </row>
    <row r="33" spans="1:48" s="205" customFormat="1" ht="12.75" x14ac:dyDescent="0.25">
      <c r="A33" s="201"/>
      <c r="B33" s="195"/>
      <c r="C33" s="195"/>
      <c r="D33" s="196"/>
      <c r="E33" s="195"/>
      <c r="F33" s="195"/>
      <c r="G33" s="195"/>
      <c r="H33" s="195"/>
      <c r="I33" s="197"/>
      <c r="J33" s="197"/>
      <c r="K33" s="195"/>
      <c r="L33" s="195"/>
      <c r="M33" s="202"/>
      <c r="N33" s="202"/>
      <c r="O33" s="202"/>
      <c r="P33" s="199"/>
      <c r="Q33" s="202"/>
      <c r="R33" s="202"/>
      <c r="S33" s="202"/>
      <c r="T33" s="202"/>
      <c r="U33" s="202"/>
      <c r="V33" s="202"/>
      <c r="W33" s="202"/>
      <c r="X33" s="199"/>
      <c r="Y33" s="202"/>
      <c r="Z33" s="202"/>
      <c r="AA33" s="199"/>
      <c r="AB33" s="199"/>
      <c r="AC33" s="202"/>
      <c r="AD33" s="199"/>
      <c r="AE33" s="199"/>
      <c r="AF33" s="203"/>
      <c r="AG33" s="202"/>
      <c r="AH33" s="203"/>
      <c r="AI33" s="203"/>
      <c r="AJ33" s="203"/>
      <c r="AK33" s="203"/>
      <c r="AL33" s="202"/>
      <c r="AM33" s="202"/>
      <c r="AN33" s="202"/>
      <c r="AO33" s="202"/>
      <c r="AP33" s="202"/>
      <c r="AQ33" s="202"/>
      <c r="AR33" s="202"/>
      <c r="AS33" s="202"/>
      <c r="AT33" s="202"/>
      <c r="AU33" s="202"/>
      <c r="AV33" s="202"/>
    </row>
    <row r="34" spans="1:48" s="205" customFormat="1" ht="12.75" x14ac:dyDescent="0.25">
      <c r="A34" s="201"/>
      <c r="B34" s="195"/>
      <c r="C34" s="195"/>
      <c r="D34" s="196"/>
      <c r="E34" s="195"/>
      <c r="F34" s="195"/>
      <c r="G34" s="195"/>
      <c r="H34" s="195"/>
      <c r="I34" s="197"/>
      <c r="J34" s="197"/>
      <c r="K34" s="195"/>
      <c r="L34" s="195"/>
      <c r="M34" s="202"/>
      <c r="N34" s="202"/>
      <c r="O34" s="202"/>
      <c r="P34" s="199"/>
      <c r="Q34" s="202"/>
      <c r="R34" s="202"/>
      <c r="S34" s="202"/>
      <c r="T34" s="202"/>
      <c r="U34" s="202"/>
      <c r="V34" s="202"/>
      <c r="W34" s="202"/>
      <c r="X34" s="199"/>
      <c r="Y34" s="202"/>
      <c r="Z34" s="202"/>
      <c r="AA34" s="199"/>
      <c r="AB34" s="199"/>
      <c r="AC34" s="202"/>
      <c r="AD34" s="199"/>
      <c r="AE34" s="199"/>
      <c r="AF34" s="203"/>
      <c r="AG34" s="202"/>
      <c r="AH34" s="203"/>
      <c r="AI34" s="203"/>
      <c r="AJ34" s="203"/>
      <c r="AK34" s="203"/>
      <c r="AL34" s="202"/>
      <c r="AM34" s="202"/>
      <c r="AN34" s="202"/>
      <c r="AO34" s="202"/>
      <c r="AP34" s="202"/>
      <c r="AQ34" s="202"/>
      <c r="AR34" s="202"/>
      <c r="AS34" s="202"/>
      <c r="AT34" s="202"/>
      <c r="AU34" s="202"/>
      <c r="AV34" s="202"/>
    </row>
    <row r="35" spans="1:48" x14ac:dyDescent="0.25">
      <c r="AD35" s="206">
        <f>SUM(AD26:AD34)</f>
        <v>27172.737169999997</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3">
    <pageSetUpPr fitToPage="1"/>
  </sheetPr>
  <dimension ref="A1:H128"/>
  <sheetViews>
    <sheetView view="pageBreakPreview" topLeftCell="A19" zoomScale="80" zoomScaleNormal="90" zoomScaleSheetLayoutView="80" workbookViewId="0">
      <selection activeCell="B28" sqref="B28"/>
    </sheetView>
  </sheetViews>
  <sheetFormatPr defaultRowHeight="15.75" x14ac:dyDescent="0.25"/>
  <cols>
    <col min="1" max="2" width="66.140625" style="28" customWidth="1"/>
    <col min="3" max="3" width="8.85546875" style="17" hidden="1" customWidth="1"/>
    <col min="4" max="4" width="8.85546875" style="17" customWidth="1"/>
    <col min="5" max="5" width="11.85546875" style="17" bestFit="1" customWidth="1"/>
    <col min="6" max="6" width="15.28515625" style="17" bestFit="1" customWidth="1"/>
    <col min="7" max="256" width="8.85546875" style="17"/>
    <col min="257" max="258" width="66.140625" style="17" customWidth="1"/>
    <col min="259" max="512" width="8.85546875" style="17"/>
    <col min="513" max="514" width="66.140625" style="17" customWidth="1"/>
    <col min="515" max="768" width="8.85546875" style="17"/>
    <col min="769" max="770" width="66.140625" style="17" customWidth="1"/>
    <col min="771" max="1024" width="8.85546875" style="17"/>
    <col min="1025" max="1026" width="66.140625" style="17" customWidth="1"/>
    <col min="1027" max="1280" width="8.85546875" style="17"/>
    <col min="1281" max="1282" width="66.140625" style="17" customWidth="1"/>
    <col min="1283" max="1536" width="8.85546875" style="17"/>
    <col min="1537" max="1538" width="66.140625" style="17" customWidth="1"/>
    <col min="1539" max="1792" width="8.85546875" style="17"/>
    <col min="1793" max="1794" width="66.140625" style="17" customWidth="1"/>
    <col min="1795" max="2048" width="8.85546875" style="17"/>
    <col min="2049" max="2050" width="66.140625" style="17" customWidth="1"/>
    <col min="2051" max="2304" width="8.85546875" style="17"/>
    <col min="2305" max="2306" width="66.140625" style="17" customWidth="1"/>
    <col min="2307" max="2560" width="8.85546875" style="17"/>
    <col min="2561" max="2562" width="66.140625" style="17" customWidth="1"/>
    <col min="2563" max="2816" width="8.85546875" style="17"/>
    <col min="2817" max="2818" width="66.140625" style="17" customWidth="1"/>
    <col min="2819" max="3072" width="8.85546875" style="17"/>
    <col min="3073" max="3074" width="66.140625" style="17" customWidth="1"/>
    <col min="3075" max="3328" width="8.85546875" style="17"/>
    <col min="3329" max="3330" width="66.140625" style="17" customWidth="1"/>
    <col min="3331" max="3584" width="8.85546875" style="17"/>
    <col min="3585" max="3586" width="66.140625" style="17" customWidth="1"/>
    <col min="3587" max="3840" width="8.85546875" style="17"/>
    <col min="3841" max="3842" width="66.140625" style="17" customWidth="1"/>
    <col min="3843" max="4096" width="8.85546875" style="17"/>
    <col min="4097" max="4098" width="66.140625" style="17" customWidth="1"/>
    <col min="4099" max="4352" width="8.85546875" style="17"/>
    <col min="4353" max="4354" width="66.140625" style="17" customWidth="1"/>
    <col min="4355" max="4608" width="8.85546875" style="17"/>
    <col min="4609" max="4610" width="66.140625" style="17" customWidth="1"/>
    <col min="4611" max="4864" width="8.85546875" style="17"/>
    <col min="4865" max="4866" width="66.140625" style="17" customWidth="1"/>
    <col min="4867" max="5120" width="8.85546875" style="17"/>
    <col min="5121" max="5122" width="66.140625" style="17" customWidth="1"/>
    <col min="5123" max="5376" width="8.85546875" style="17"/>
    <col min="5377" max="5378" width="66.140625" style="17" customWidth="1"/>
    <col min="5379" max="5632" width="8.85546875" style="17"/>
    <col min="5633" max="5634" width="66.140625" style="17" customWidth="1"/>
    <col min="5635" max="5888" width="8.85546875" style="17"/>
    <col min="5889" max="5890" width="66.140625" style="17" customWidth="1"/>
    <col min="5891" max="6144" width="8.85546875" style="17"/>
    <col min="6145" max="6146" width="66.140625" style="17" customWidth="1"/>
    <col min="6147" max="6400" width="8.85546875" style="17"/>
    <col min="6401" max="6402" width="66.140625" style="17" customWidth="1"/>
    <col min="6403" max="6656" width="8.85546875" style="17"/>
    <col min="6657" max="6658" width="66.140625" style="17" customWidth="1"/>
    <col min="6659" max="6912" width="8.85546875" style="17"/>
    <col min="6913" max="6914" width="66.140625" style="17" customWidth="1"/>
    <col min="6915" max="7168" width="8.85546875" style="17"/>
    <col min="7169" max="7170" width="66.140625" style="17" customWidth="1"/>
    <col min="7171" max="7424" width="8.85546875" style="17"/>
    <col min="7425" max="7426" width="66.140625" style="17" customWidth="1"/>
    <col min="7427" max="7680" width="8.85546875" style="17"/>
    <col min="7681" max="7682" width="66.140625" style="17" customWidth="1"/>
    <col min="7683" max="7936" width="8.85546875" style="17"/>
    <col min="7937" max="7938" width="66.140625" style="17" customWidth="1"/>
    <col min="7939" max="8192" width="8.85546875" style="17"/>
    <col min="8193" max="8194" width="66.140625" style="17" customWidth="1"/>
    <col min="8195" max="8448" width="8.85546875" style="17"/>
    <col min="8449" max="8450" width="66.140625" style="17" customWidth="1"/>
    <col min="8451" max="8704" width="8.85546875" style="17"/>
    <col min="8705" max="8706" width="66.140625" style="17" customWidth="1"/>
    <col min="8707" max="8960" width="8.85546875" style="17"/>
    <col min="8961" max="8962" width="66.140625" style="17" customWidth="1"/>
    <col min="8963" max="9216" width="8.85546875" style="17"/>
    <col min="9217" max="9218" width="66.140625" style="17" customWidth="1"/>
    <col min="9219" max="9472" width="8.85546875" style="17"/>
    <col min="9473" max="9474" width="66.140625" style="17" customWidth="1"/>
    <col min="9475" max="9728" width="8.85546875" style="17"/>
    <col min="9729" max="9730" width="66.140625" style="17" customWidth="1"/>
    <col min="9731" max="9984" width="8.85546875" style="17"/>
    <col min="9985" max="9986" width="66.140625" style="17" customWidth="1"/>
    <col min="9987" max="10240" width="8.85546875" style="17"/>
    <col min="10241" max="10242" width="66.140625" style="17" customWidth="1"/>
    <col min="10243" max="10496" width="8.85546875" style="17"/>
    <col min="10497" max="10498" width="66.140625" style="17" customWidth="1"/>
    <col min="10499" max="10752" width="8.85546875" style="17"/>
    <col min="10753" max="10754" width="66.140625" style="17" customWidth="1"/>
    <col min="10755" max="11008" width="8.85546875" style="17"/>
    <col min="11009" max="11010" width="66.140625" style="17" customWidth="1"/>
    <col min="11011" max="11264" width="8.85546875" style="17"/>
    <col min="11265" max="11266" width="66.140625" style="17" customWidth="1"/>
    <col min="11267" max="11520" width="8.85546875" style="17"/>
    <col min="11521" max="11522" width="66.140625" style="17" customWidth="1"/>
    <col min="11523" max="11776" width="8.85546875" style="17"/>
    <col min="11777" max="11778" width="66.140625" style="17" customWidth="1"/>
    <col min="11779" max="12032" width="8.85546875" style="17"/>
    <col min="12033" max="12034" width="66.140625" style="17" customWidth="1"/>
    <col min="12035" max="12288" width="8.85546875" style="17"/>
    <col min="12289" max="12290" width="66.140625" style="17" customWidth="1"/>
    <col min="12291" max="12544" width="8.85546875" style="17"/>
    <col min="12545" max="12546" width="66.140625" style="17" customWidth="1"/>
    <col min="12547" max="12800" width="8.85546875" style="17"/>
    <col min="12801" max="12802" width="66.140625" style="17" customWidth="1"/>
    <col min="12803" max="13056" width="8.85546875" style="17"/>
    <col min="13057" max="13058" width="66.140625" style="17" customWidth="1"/>
    <col min="13059" max="13312" width="8.85546875" style="17"/>
    <col min="13313" max="13314" width="66.140625" style="17" customWidth="1"/>
    <col min="13315" max="13568" width="8.85546875" style="17"/>
    <col min="13569" max="13570" width="66.140625" style="17" customWidth="1"/>
    <col min="13571" max="13824" width="8.85546875" style="17"/>
    <col min="13825" max="13826" width="66.140625" style="17" customWidth="1"/>
    <col min="13827" max="14080" width="8.85546875" style="17"/>
    <col min="14081" max="14082" width="66.140625" style="17" customWidth="1"/>
    <col min="14083" max="14336" width="8.85546875" style="17"/>
    <col min="14337" max="14338" width="66.140625" style="17" customWidth="1"/>
    <col min="14339" max="14592" width="8.85546875" style="17"/>
    <col min="14593" max="14594" width="66.140625" style="17" customWidth="1"/>
    <col min="14595" max="14848" width="8.85546875" style="17"/>
    <col min="14849" max="14850" width="66.140625" style="17" customWidth="1"/>
    <col min="14851" max="15104" width="8.85546875" style="17"/>
    <col min="15105" max="15106" width="66.140625" style="17" customWidth="1"/>
    <col min="15107" max="15360" width="8.85546875" style="17"/>
    <col min="15361" max="15362" width="66.140625" style="17" customWidth="1"/>
    <col min="15363" max="15616" width="8.85546875" style="17"/>
    <col min="15617" max="15618" width="66.140625" style="17" customWidth="1"/>
    <col min="15619" max="15872" width="8.85546875" style="17"/>
    <col min="15873" max="15874" width="66.140625" style="17" customWidth="1"/>
    <col min="15875" max="16128" width="8.85546875" style="17"/>
    <col min="16129" max="16130" width="66.140625" style="17" customWidth="1"/>
    <col min="16131" max="16384" width="8.85546875" style="17"/>
  </cols>
  <sheetData>
    <row r="1" spans="1:8" ht="18.75" x14ac:dyDescent="0.25">
      <c r="B1" s="120" t="s">
        <v>66</v>
      </c>
    </row>
    <row r="2" spans="1:8" ht="18.75" x14ac:dyDescent="0.3">
      <c r="B2" s="121" t="s">
        <v>8</v>
      </c>
    </row>
    <row r="3" spans="1:8" ht="18.75" x14ac:dyDescent="0.3">
      <c r="B3" s="121" t="s">
        <v>387</v>
      </c>
    </row>
    <row r="4" spans="1:8" x14ac:dyDescent="0.25">
      <c r="B4" s="5"/>
    </row>
    <row r="5" spans="1:8" ht="18.75" x14ac:dyDescent="0.3">
      <c r="A5" s="586" t="str">
        <f>'2. паспорт  ТП'!A4:S4</f>
        <v>Год раскрытия информации: 2026 год</v>
      </c>
      <c r="B5" s="586"/>
      <c r="C5" s="26"/>
      <c r="D5" s="26"/>
      <c r="E5" s="26"/>
      <c r="F5" s="26"/>
      <c r="G5" s="26"/>
      <c r="H5" s="26"/>
    </row>
    <row r="6" spans="1:8" ht="18.75" x14ac:dyDescent="0.3">
      <c r="A6" s="167"/>
      <c r="B6" s="167"/>
      <c r="C6" s="167"/>
      <c r="D6" s="167"/>
      <c r="E6" s="167"/>
      <c r="F6" s="167"/>
      <c r="G6" s="167"/>
      <c r="H6" s="167"/>
    </row>
    <row r="7" spans="1:8" ht="18.75" x14ac:dyDescent="0.25">
      <c r="A7" s="456" t="s">
        <v>7</v>
      </c>
      <c r="B7" s="456"/>
      <c r="C7" s="191"/>
      <c r="D7" s="191"/>
      <c r="E7" s="191"/>
      <c r="F7" s="191"/>
      <c r="G7" s="191"/>
      <c r="H7" s="191"/>
    </row>
    <row r="8" spans="1:8" ht="18.75" x14ac:dyDescent="0.25">
      <c r="A8" s="191"/>
      <c r="B8" s="191"/>
      <c r="C8" s="191"/>
      <c r="D8" s="191"/>
      <c r="E8" s="191"/>
      <c r="F8" s="191"/>
      <c r="G8" s="191"/>
      <c r="H8" s="191"/>
    </row>
    <row r="9" spans="1:8" x14ac:dyDescent="0.25">
      <c r="A9" s="523" t="str">
        <f>'1. паспорт местоположение'!A9:C9</f>
        <v>Акционерное общество "Россети Янтарь" ДЗО  ПАО "Россети"</v>
      </c>
      <c r="B9" s="523"/>
      <c r="C9" s="192"/>
      <c r="D9" s="192"/>
      <c r="E9" s="192"/>
      <c r="F9" s="192"/>
      <c r="G9" s="192"/>
      <c r="H9" s="192"/>
    </row>
    <row r="10" spans="1:8" x14ac:dyDescent="0.25">
      <c r="A10" s="453" t="s">
        <v>6</v>
      </c>
      <c r="B10" s="453"/>
      <c r="C10" s="193"/>
      <c r="D10" s="193"/>
      <c r="E10" s="193"/>
      <c r="F10" s="193"/>
      <c r="G10" s="193"/>
      <c r="H10" s="193"/>
    </row>
    <row r="11" spans="1:8" ht="18.75" x14ac:dyDescent="0.25">
      <c r="A11" s="191"/>
      <c r="B11" s="191"/>
      <c r="C11" s="191"/>
      <c r="D11" s="191"/>
      <c r="E11" s="191"/>
      <c r="F11" s="191"/>
      <c r="G11" s="191"/>
      <c r="H11" s="191"/>
    </row>
    <row r="12" spans="1:8" x14ac:dyDescent="0.25">
      <c r="A12" s="523" t="str">
        <f>'1. паспорт местоположение'!A12:C12</f>
        <v>P_24-1245</v>
      </c>
      <c r="B12" s="523"/>
      <c r="C12" s="192"/>
      <c r="D12" s="192"/>
      <c r="E12" s="192"/>
      <c r="F12" s="192"/>
      <c r="G12" s="192"/>
      <c r="H12" s="192"/>
    </row>
    <row r="13" spans="1:8" x14ac:dyDescent="0.25">
      <c r="A13" s="453" t="s">
        <v>5</v>
      </c>
      <c r="B13" s="453"/>
      <c r="C13" s="193"/>
      <c r="D13" s="193"/>
      <c r="E13" s="193"/>
      <c r="F13" s="193"/>
      <c r="G13" s="193"/>
      <c r="H13" s="193"/>
    </row>
    <row r="14" spans="1:8" ht="18.75" x14ac:dyDescent="0.25">
      <c r="A14" s="100"/>
      <c r="B14" s="100"/>
      <c r="C14" s="100"/>
      <c r="D14" s="100"/>
      <c r="E14" s="100"/>
      <c r="F14" s="100"/>
      <c r="G14" s="100"/>
      <c r="H14" s="100"/>
    </row>
    <row r="15" spans="1:8" ht="45" customHeight="1" x14ac:dyDescent="0.25">
      <c r="A15" s="525" t="str">
        <f>'1. паспорт местоположение'!A15:C15</f>
        <v>Строительство ТП 15/0,4 кВ, ЛЭП 15 кВ от ВЛ 15 кВ № 15-188 (инв.5115269), ЛЭП 15 кВ от ВЛ 15 кВ № 15-205 (инв. 5115271), ЛЭП 0,4 кВ, организация системы учета электроэнергии в г. Багратионовск, ул. Ф. Карима</v>
      </c>
      <c r="B15" s="525"/>
      <c r="C15" s="192"/>
      <c r="D15" s="192"/>
      <c r="E15" s="192"/>
      <c r="F15" s="192"/>
      <c r="G15" s="192"/>
      <c r="H15" s="192"/>
    </row>
    <row r="16" spans="1:8" x14ac:dyDescent="0.25">
      <c r="A16" s="453" t="s">
        <v>4</v>
      </c>
      <c r="B16" s="453"/>
      <c r="C16" s="193"/>
      <c r="D16" s="193"/>
      <c r="E16" s="193"/>
      <c r="F16" s="193"/>
      <c r="G16" s="193"/>
      <c r="H16" s="193"/>
    </row>
    <row r="17" spans="1:2" x14ac:dyDescent="0.25">
      <c r="B17" s="29"/>
    </row>
    <row r="18" spans="1:2" x14ac:dyDescent="0.25">
      <c r="A18" s="581" t="s">
        <v>373</v>
      </c>
      <c r="B18" s="582"/>
    </row>
    <row r="19" spans="1:2" x14ac:dyDescent="0.25">
      <c r="B19" s="5"/>
    </row>
    <row r="20" spans="1:2" ht="16.5" thickBot="1" x14ac:dyDescent="0.3">
      <c r="B20" s="30"/>
    </row>
    <row r="21" spans="1:2" ht="60.75" thickBot="1" x14ac:dyDescent="0.3">
      <c r="A21" s="31" t="s">
        <v>272</v>
      </c>
      <c r="B21" s="56" t="str">
        <f>A15</f>
        <v>Строительство ТП 15/0,4 кВ, ЛЭП 15 кВ от ВЛ 15 кВ № 15-188 (инв.5115269), ЛЭП 15 кВ от ВЛ 15 кВ № 15-205 (инв. 5115271), ЛЭП 0,4 кВ, организация системы учета электроэнергии в г. Багратионовск, ул. Ф. Карима</v>
      </c>
    </row>
    <row r="22" spans="1:2" ht="16.5" thickBot="1" x14ac:dyDescent="0.3">
      <c r="A22" s="31" t="s">
        <v>273</v>
      </c>
      <c r="B22" s="57" t="str">
        <f>CONCATENATE('1. паспорт местоположение'!C26,", ",'1. паспорт местоположение'!C27)</f>
        <v>Калининградская область, Багратионовский городской округ</v>
      </c>
    </row>
    <row r="23" spans="1:2" ht="16.5" thickBot="1" x14ac:dyDescent="0.3">
      <c r="A23" s="31" t="s">
        <v>257</v>
      </c>
      <c r="B23" s="58" t="s">
        <v>532</v>
      </c>
    </row>
    <row r="24" spans="1:2" ht="16.5" thickBot="1" x14ac:dyDescent="0.3">
      <c r="A24" s="31" t="s">
        <v>274</v>
      </c>
      <c r="B24" s="59" t="str">
        <f>CONCATENATE('3.1. паспорт Техсостояние ПС'!O25," (",'3.1. паспорт Техсостояние ПС'!O25,") МВА; ",'3.2 паспорт Техсостояние ЛЭП'!R30," (",'3.2 паспорт Техсостояние ЛЭП'!S30,") км")</f>
        <v>0,5 (0,5) МВА; 0,275 (0,275) км</v>
      </c>
    </row>
    <row r="25" spans="1:2" ht="16.5" thickBot="1" x14ac:dyDescent="0.3">
      <c r="A25" s="32" t="s">
        <v>275</v>
      </c>
      <c r="B25" s="60" t="s">
        <v>474</v>
      </c>
    </row>
    <row r="26" spans="1:2" ht="16.5" thickBot="1" x14ac:dyDescent="0.3">
      <c r="A26" s="33" t="s">
        <v>276</v>
      </c>
      <c r="B26" s="61" t="s">
        <v>637</v>
      </c>
    </row>
    <row r="27" spans="1:2" ht="29.25" thickBot="1" x14ac:dyDescent="0.3">
      <c r="A27" s="39" t="s">
        <v>599</v>
      </c>
      <c r="B27" s="141">
        <f>'5. анализ эконом эфф'!B122</f>
        <v>28.400944889999998</v>
      </c>
    </row>
    <row r="28" spans="1:2" ht="16.5" thickBot="1" x14ac:dyDescent="0.3">
      <c r="A28" s="35" t="s">
        <v>277</v>
      </c>
      <c r="B28" s="61" t="s">
        <v>653</v>
      </c>
    </row>
    <row r="29" spans="1:2" ht="29.25" thickBot="1" x14ac:dyDescent="0.3">
      <c r="A29" s="40" t="s">
        <v>278</v>
      </c>
      <c r="B29" s="141">
        <f>'7. Паспорт отчет о закупке'!AD35/1000</f>
        <v>27.172737169999998</v>
      </c>
    </row>
    <row r="30" spans="1:2" ht="29.25" thickBot="1" x14ac:dyDescent="0.3">
      <c r="A30" s="40" t="s">
        <v>279</v>
      </c>
      <c r="B30" s="141">
        <f>B32+B49+B66</f>
        <v>27.172737169999998</v>
      </c>
    </row>
    <row r="31" spans="1:2" ht="16.5" thickBot="1" x14ac:dyDescent="0.3">
      <c r="A31" s="35" t="s">
        <v>280</v>
      </c>
      <c r="B31" s="62"/>
    </row>
    <row r="32" spans="1:2" ht="29.25" thickBot="1" x14ac:dyDescent="0.3">
      <c r="A32" s="40" t="s">
        <v>281</v>
      </c>
      <c r="B32" s="141">
        <f>SUMIF(C33:C48,10,B33:B48)</f>
        <v>5.9018947700000002</v>
      </c>
    </row>
    <row r="33" spans="1:3" ht="30.75" thickBot="1" x14ac:dyDescent="0.3">
      <c r="A33" s="309" t="s">
        <v>641</v>
      </c>
      <c r="B33" s="310">
        <v>5.9018947700000002</v>
      </c>
      <c r="C33" s="17">
        <v>10</v>
      </c>
    </row>
    <row r="34" spans="1:3" ht="16.5" thickBot="1" x14ac:dyDescent="0.3">
      <c r="A34" s="35" t="s">
        <v>283</v>
      </c>
      <c r="B34" s="64">
        <f>B33/$B$27</f>
        <v>0.20780628225077341</v>
      </c>
    </row>
    <row r="35" spans="1:3" ht="16.5" thickBot="1" x14ac:dyDescent="0.3">
      <c r="A35" s="35" t="s">
        <v>284</v>
      </c>
      <c r="B35" s="141">
        <v>4.4416070300000001</v>
      </c>
      <c r="C35" s="17">
        <v>1</v>
      </c>
    </row>
    <row r="36" spans="1:3" ht="16.5" thickBot="1" x14ac:dyDescent="0.3">
      <c r="A36" s="35" t="s">
        <v>285</v>
      </c>
      <c r="B36" s="141">
        <v>4.4416070300000001</v>
      </c>
      <c r="C36" s="17">
        <v>2</v>
      </c>
    </row>
    <row r="37" spans="1:3" ht="16.5" thickBot="1" x14ac:dyDescent="0.3">
      <c r="A37" s="63" t="s">
        <v>282</v>
      </c>
      <c r="B37" s="207"/>
      <c r="C37" s="17">
        <v>10</v>
      </c>
    </row>
    <row r="38" spans="1:3" ht="16.5" thickBot="1" x14ac:dyDescent="0.3">
      <c r="A38" s="35" t="s">
        <v>283</v>
      </c>
      <c r="B38" s="64">
        <f>B37/$B$27</f>
        <v>0</v>
      </c>
    </row>
    <row r="39" spans="1:3" ht="16.5" thickBot="1" x14ac:dyDescent="0.3">
      <c r="A39" s="35" t="s">
        <v>284</v>
      </c>
      <c r="B39" s="141"/>
      <c r="C39" s="17">
        <v>1</v>
      </c>
    </row>
    <row r="40" spans="1:3" ht="16.5" thickBot="1" x14ac:dyDescent="0.3">
      <c r="A40" s="35" t="s">
        <v>285</v>
      </c>
      <c r="B40" s="141"/>
      <c r="C40" s="17">
        <v>2</v>
      </c>
    </row>
    <row r="41" spans="1:3" ht="16.5" thickBot="1" x14ac:dyDescent="0.3">
      <c r="A41" s="63" t="s">
        <v>282</v>
      </c>
      <c r="B41" s="207"/>
      <c r="C41" s="17">
        <v>10</v>
      </c>
    </row>
    <row r="42" spans="1:3" ht="16.5" thickBot="1" x14ac:dyDescent="0.3">
      <c r="A42" s="35" t="s">
        <v>283</v>
      </c>
      <c r="B42" s="64">
        <f>B41/$B$27</f>
        <v>0</v>
      </c>
    </row>
    <row r="43" spans="1:3" ht="16.5" thickBot="1" x14ac:dyDescent="0.3">
      <c r="A43" s="35" t="s">
        <v>284</v>
      </c>
      <c r="B43" s="141"/>
      <c r="C43" s="17">
        <v>1</v>
      </c>
    </row>
    <row r="44" spans="1:3" ht="16.5" thickBot="1" x14ac:dyDescent="0.3">
      <c r="A44" s="35" t="s">
        <v>285</v>
      </c>
      <c r="B44" s="141"/>
      <c r="C44" s="17">
        <v>2</v>
      </c>
    </row>
    <row r="45" spans="1:3" ht="16.5" thickBot="1" x14ac:dyDescent="0.3">
      <c r="A45" s="63" t="s">
        <v>282</v>
      </c>
      <c r="B45" s="207"/>
      <c r="C45" s="17">
        <v>10</v>
      </c>
    </row>
    <row r="46" spans="1:3" ht="16.5" thickBot="1" x14ac:dyDescent="0.3">
      <c r="A46" s="35" t="s">
        <v>283</v>
      </c>
      <c r="B46" s="64">
        <f>B45/$B$27</f>
        <v>0</v>
      </c>
    </row>
    <row r="47" spans="1:3" ht="16.5" thickBot="1" x14ac:dyDescent="0.3">
      <c r="A47" s="35" t="s">
        <v>284</v>
      </c>
      <c r="B47" s="141"/>
      <c r="C47" s="17">
        <v>1</v>
      </c>
    </row>
    <row r="48" spans="1:3" ht="16.5" thickBot="1" x14ac:dyDescent="0.3">
      <c r="A48" s="35" t="s">
        <v>285</v>
      </c>
      <c r="B48" s="141"/>
      <c r="C48" s="17">
        <v>2</v>
      </c>
    </row>
    <row r="49" spans="1:3" ht="29.25" thickBot="1" x14ac:dyDescent="0.3">
      <c r="A49" s="40" t="s">
        <v>286</v>
      </c>
      <c r="B49" s="141">
        <f>SUMIF(C50:C65,20,B50:B65)</f>
        <v>21.270842399999999</v>
      </c>
    </row>
    <row r="50" spans="1:3" ht="30.75" thickBot="1" x14ac:dyDescent="0.3">
      <c r="A50" s="309" t="s">
        <v>612</v>
      </c>
      <c r="B50" s="310">
        <v>17.919399599999998</v>
      </c>
      <c r="C50" s="17">
        <v>20</v>
      </c>
    </row>
    <row r="51" spans="1:3" ht="16.5" thickBot="1" x14ac:dyDescent="0.3">
      <c r="A51" s="35" t="s">
        <v>283</v>
      </c>
      <c r="B51" s="64">
        <f>B50/$B$27</f>
        <v>0.63094378265947892</v>
      </c>
    </row>
    <row r="52" spans="1:3" ht="16.5" thickBot="1" x14ac:dyDescent="0.3">
      <c r="A52" s="35" t="s">
        <v>284</v>
      </c>
      <c r="B52" s="141"/>
      <c r="C52" s="17">
        <v>1</v>
      </c>
    </row>
    <row r="53" spans="1:3" ht="16.5" thickBot="1" x14ac:dyDescent="0.3">
      <c r="A53" s="35" t="s">
        <v>285</v>
      </c>
      <c r="B53" s="141"/>
      <c r="C53" s="17">
        <v>2</v>
      </c>
    </row>
    <row r="54" spans="1:3" ht="30.75" thickBot="1" x14ac:dyDescent="0.3">
      <c r="A54" s="309" t="s">
        <v>613</v>
      </c>
      <c r="B54" s="310">
        <v>3.3514428000000001</v>
      </c>
      <c r="C54" s="17">
        <v>20</v>
      </c>
    </row>
    <row r="55" spans="1:3" ht="16.5" thickBot="1" x14ac:dyDescent="0.3">
      <c r="A55" s="35" t="s">
        <v>283</v>
      </c>
      <c r="B55" s="64">
        <f>B54/$B$27</f>
        <v>0.11800462319054908</v>
      </c>
    </row>
    <row r="56" spans="1:3" ht="16.5" thickBot="1" x14ac:dyDescent="0.3">
      <c r="A56" s="35" t="s">
        <v>284</v>
      </c>
      <c r="B56" s="141"/>
      <c r="C56" s="17">
        <v>1</v>
      </c>
    </row>
    <row r="57" spans="1:3" ht="16.5" thickBot="1" x14ac:dyDescent="0.3">
      <c r="A57" s="35" t="s">
        <v>285</v>
      </c>
      <c r="B57" s="141"/>
      <c r="C57" s="17">
        <v>2</v>
      </c>
    </row>
    <row r="58" spans="1:3" ht="16.5" thickBot="1" x14ac:dyDescent="0.3">
      <c r="A58" s="63" t="s">
        <v>282</v>
      </c>
      <c r="B58" s="207"/>
      <c r="C58" s="17">
        <v>20</v>
      </c>
    </row>
    <row r="59" spans="1:3" ht="16.5" thickBot="1" x14ac:dyDescent="0.3">
      <c r="A59" s="35" t="s">
        <v>283</v>
      </c>
      <c r="B59" s="64">
        <f>B58/$B$27</f>
        <v>0</v>
      </c>
    </row>
    <row r="60" spans="1:3" ht="16.5" thickBot="1" x14ac:dyDescent="0.3">
      <c r="A60" s="35" t="s">
        <v>284</v>
      </c>
      <c r="B60" s="141"/>
      <c r="C60" s="17">
        <v>1</v>
      </c>
    </row>
    <row r="61" spans="1:3" ht="16.5" thickBot="1" x14ac:dyDescent="0.3">
      <c r="A61" s="35" t="s">
        <v>285</v>
      </c>
      <c r="B61" s="141"/>
      <c r="C61" s="17">
        <v>2</v>
      </c>
    </row>
    <row r="62" spans="1:3" ht="16.5" thickBot="1" x14ac:dyDescent="0.3">
      <c r="A62" s="63" t="s">
        <v>282</v>
      </c>
      <c r="B62" s="207"/>
      <c r="C62" s="17">
        <v>20</v>
      </c>
    </row>
    <row r="63" spans="1:3" ht="16.5" thickBot="1" x14ac:dyDescent="0.3">
      <c r="A63" s="35" t="s">
        <v>283</v>
      </c>
      <c r="B63" s="64">
        <f>B62/$B$27</f>
        <v>0</v>
      </c>
    </row>
    <row r="64" spans="1:3" ht="16.5" thickBot="1" x14ac:dyDescent="0.3">
      <c r="A64" s="35" t="s">
        <v>284</v>
      </c>
      <c r="B64" s="141"/>
      <c r="C64" s="17">
        <v>1</v>
      </c>
    </row>
    <row r="65" spans="1:3" ht="16.5" thickBot="1" x14ac:dyDescent="0.3">
      <c r="A65" s="35" t="s">
        <v>285</v>
      </c>
      <c r="B65" s="141"/>
      <c r="C65" s="17">
        <v>2</v>
      </c>
    </row>
    <row r="66" spans="1:3" ht="29.25" thickBot="1" x14ac:dyDescent="0.3">
      <c r="A66" s="40" t="s">
        <v>287</v>
      </c>
      <c r="B66" s="141">
        <f>SUMIF(C67:C82,30,B67:B82)</f>
        <v>0</v>
      </c>
    </row>
    <row r="67" spans="1:3" ht="16.5" thickBot="1" x14ac:dyDescent="0.3">
      <c r="A67" s="63" t="s">
        <v>282</v>
      </c>
      <c r="B67" s="207"/>
      <c r="C67" s="17">
        <v>30</v>
      </c>
    </row>
    <row r="68" spans="1:3" ht="16.5" thickBot="1" x14ac:dyDescent="0.3">
      <c r="A68" s="35" t="s">
        <v>283</v>
      </c>
      <c r="B68" s="64">
        <f>B67/$B$27</f>
        <v>0</v>
      </c>
    </row>
    <row r="69" spans="1:3" ht="16.5" thickBot="1" x14ac:dyDescent="0.3">
      <c r="A69" s="35" t="s">
        <v>284</v>
      </c>
      <c r="B69" s="141"/>
      <c r="C69" s="17">
        <v>1</v>
      </c>
    </row>
    <row r="70" spans="1:3" ht="16.5" thickBot="1" x14ac:dyDescent="0.3">
      <c r="A70" s="35" t="s">
        <v>285</v>
      </c>
      <c r="B70" s="141"/>
      <c r="C70" s="17">
        <v>2</v>
      </c>
    </row>
    <row r="71" spans="1:3" ht="16.5" thickBot="1" x14ac:dyDescent="0.3">
      <c r="A71" s="63" t="s">
        <v>282</v>
      </c>
      <c r="B71" s="207"/>
      <c r="C71" s="17">
        <v>30</v>
      </c>
    </row>
    <row r="72" spans="1:3" ht="16.5" thickBot="1" x14ac:dyDescent="0.3">
      <c r="A72" s="35" t="s">
        <v>283</v>
      </c>
      <c r="B72" s="64">
        <f>B71/$B$27</f>
        <v>0</v>
      </c>
    </row>
    <row r="73" spans="1:3" ht="16.5" thickBot="1" x14ac:dyDescent="0.3">
      <c r="A73" s="35" t="s">
        <v>284</v>
      </c>
      <c r="B73" s="141"/>
      <c r="C73" s="17">
        <v>1</v>
      </c>
    </row>
    <row r="74" spans="1:3" ht="16.5" thickBot="1" x14ac:dyDescent="0.3">
      <c r="A74" s="35" t="s">
        <v>285</v>
      </c>
      <c r="B74" s="141"/>
      <c r="C74" s="17">
        <v>2</v>
      </c>
    </row>
    <row r="75" spans="1:3" ht="16.5" thickBot="1" x14ac:dyDescent="0.3">
      <c r="A75" s="63" t="s">
        <v>282</v>
      </c>
      <c r="B75" s="207"/>
      <c r="C75" s="17">
        <v>30</v>
      </c>
    </row>
    <row r="76" spans="1:3" ht="16.5" thickBot="1" x14ac:dyDescent="0.3">
      <c r="A76" s="35" t="s">
        <v>283</v>
      </c>
      <c r="B76" s="64">
        <f>B75/$B$27</f>
        <v>0</v>
      </c>
    </row>
    <row r="77" spans="1:3" ht="16.5" thickBot="1" x14ac:dyDescent="0.3">
      <c r="A77" s="35" t="s">
        <v>284</v>
      </c>
      <c r="B77" s="141"/>
      <c r="C77" s="17">
        <v>1</v>
      </c>
    </row>
    <row r="78" spans="1:3" ht="16.5" thickBot="1" x14ac:dyDescent="0.3">
      <c r="A78" s="35" t="s">
        <v>285</v>
      </c>
      <c r="B78" s="141"/>
      <c r="C78" s="17">
        <v>2</v>
      </c>
    </row>
    <row r="79" spans="1:3" ht="16.5" thickBot="1" x14ac:dyDescent="0.3">
      <c r="A79" s="63" t="s">
        <v>282</v>
      </c>
      <c r="B79" s="207"/>
      <c r="C79" s="17">
        <v>30</v>
      </c>
    </row>
    <row r="80" spans="1:3" ht="16.5" thickBot="1" x14ac:dyDescent="0.3">
      <c r="A80" s="35" t="s">
        <v>283</v>
      </c>
      <c r="B80" s="64">
        <f>B79/$B$27</f>
        <v>0</v>
      </c>
    </row>
    <row r="81" spans="1:3" ht="16.5" thickBot="1" x14ac:dyDescent="0.3">
      <c r="A81" s="35" t="s">
        <v>284</v>
      </c>
      <c r="B81" s="141"/>
      <c r="C81" s="17">
        <v>1</v>
      </c>
    </row>
    <row r="82" spans="1:3" ht="16.5" thickBot="1" x14ac:dyDescent="0.3">
      <c r="A82" s="35" t="s">
        <v>285</v>
      </c>
      <c r="B82" s="141"/>
      <c r="C82" s="17">
        <v>2</v>
      </c>
    </row>
    <row r="83" spans="1:3" ht="29.25" thickBot="1" x14ac:dyDescent="0.3">
      <c r="A83" s="34" t="s">
        <v>288</v>
      </c>
      <c r="B83" s="318">
        <f>B30/B27</f>
        <v>0.95675468810080144</v>
      </c>
    </row>
    <row r="84" spans="1:3" ht="16.5" thickBot="1" x14ac:dyDescent="0.3">
      <c r="A84" s="36" t="s">
        <v>280</v>
      </c>
      <c r="B84" s="319"/>
    </row>
    <row r="85" spans="1:3" ht="16.5" thickBot="1" x14ac:dyDescent="0.3">
      <c r="A85" s="36" t="s">
        <v>289</v>
      </c>
      <c r="B85" s="318">
        <f>B34-B87</f>
        <v>0.19512479445538619</v>
      </c>
    </row>
    <row r="86" spans="1:3" ht="16.5" thickBot="1" x14ac:dyDescent="0.3">
      <c r="A86" s="36" t="s">
        <v>290</v>
      </c>
      <c r="B86" s="318">
        <f>B49/B27</f>
        <v>0.74894840585002809</v>
      </c>
    </row>
    <row r="87" spans="1:3" ht="16.5" thickBot="1" x14ac:dyDescent="0.3">
      <c r="A87" s="36" t="s">
        <v>291</v>
      </c>
      <c r="B87" s="318">
        <f>0.30013853*1.2/B27</f>
        <v>1.2681487795387221E-2</v>
      </c>
    </row>
    <row r="88" spans="1:3" s="314" customFormat="1" ht="34.5" customHeight="1" thickBot="1" x14ac:dyDescent="0.3">
      <c r="A88" s="311" t="s">
        <v>586</v>
      </c>
      <c r="B88" s="312">
        <f xml:space="preserve"> SUMIF(C89:C96, 40,B89:B96)</f>
        <v>0</v>
      </c>
      <c r="C88" s="313"/>
    </row>
    <row r="89" spans="1:3" s="316" customFormat="1" ht="30.75" thickBot="1" x14ac:dyDescent="0.3">
      <c r="A89" s="309" t="s">
        <v>598</v>
      </c>
      <c r="B89" s="310"/>
      <c r="C89" s="315">
        <v>40</v>
      </c>
    </row>
    <row r="90" spans="1:3" s="316" customFormat="1" ht="16.5" thickBot="1" x14ac:dyDescent="0.3">
      <c r="A90" s="35" t="s">
        <v>283</v>
      </c>
      <c r="B90" s="64">
        <f t="shared" ref="B90" si="0">B89/$B$27</f>
        <v>0</v>
      </c>
    </row>
    <row r="91" spans="1:3" s="316" customFormat="1" ht="16.5" thickBot="1" x14ac:dyDescent="0.3">
      <c r="A91" s="35" t="s">
        <v>284</v>
      </c>
      <c r="B91" s="141"/>
      <c r="C91" s="316">
        <v>1</v>
      </c>
    </row>
    <row r="92" spans="1:3" s="316" customFormat="1" ht="16.5" thickBot="1" x14ac:dyDescent="0.3">
      <c r="A92" s="35" t="s">
        <v>285</v>
      </c>
      <c r="B92" s="141"/>
      <c r="C92" s="316">
        <v>2</v>
      </c>
    </row>
    <row r="93" spans="1:3" s="316" customFormat="1" ht="16.5" thickBot="1" x14ac:dyDescent="0.3">
      <c r="A93" s="63" t="s">
        <v>282</v>
      </c>
      <c r="B93" s="207"/>
      <c r="C93" s="315">
        <v>40</v>
      </c>
    </row>
    <row r="94" spans="1:3" s="316" customFormat="1" ht="16.5" thickBot="1" x14ac:dyDescent="0.3">
      <c r="A94" s="35" t="s">
        <v>283</v>
      </c>
      <c r="B94" s="64">
        <f t="shared" ref="B94" si="1">B93/$B$27</f>
        <v>0</v>
      </c>
    </row>
    <row r="95" spans="1:3" s="316" customFormat="1" ht="16.5" thickBot="1" x14ac:dyDescent="0.3">
      <c r="A95" s="35" t="s">
        <v>284</v>
      </c>
      <c r="B95" s="141"/>
      <c r="C95" s="316">
        <v>1</v>
      </c>
    </row>
    <row r="96" spans="1:3" s="316" customFormat="1" ht="16.5" thickBot="1" x14ac:dyDescent="0.3">
      <c r="A96" s="35" t="s">
        <v>285</v>
      </c>
      <c r="B96" s="141"/>
      <c r="C96" s="316">
        <v>2</v>
      </c>
    </row>
    <row r="97" spans="1:6" ht="16.5" thickBot="1" x14ac:dyDescent="0.3">
      <c r="A97" s="32" t="s">
        <v>292</v>
      </c>
      <c r="B97" s="65">
        <f>B98/$B$27</f>
        <v>0.15638941053555913</v>
      </c>
    </row>
    <row r="98" spans="1:6" ht="16.5" thickBot="1" x14ac:dyDescent="0.3">
      <c r="A98" s="32" t="s">
        <v>293</v>
      </c>
      <c r="B98" s="142">
        <f xml:space="preserve"> SUMIF(C33:C96, 1,B33:B96)</f>
        <v>4.4416070300000001</v>
      </c>
      <c r="E98" s="587"/>
      <c r="F98" s="587"/>
    </row>
    <row r="99" spans="1:6" ht="16.5" thickBot="1" x14ac:dyDescent="0.3">
      <c r="A99" s="32" t="s">
        <v>294</v>
      </c>
      <c r="B99" s="65">
        <f>B100/$B$27</f>
        <v>0.15638941053555913</v>
      </c>
    </row>
    <row r="100" spans="1:6" ht="16.5" thickBot="1" x14ac:dyDescent="0.3">
      <c r="A100" s="33" t="s">
        <v>295</v>
      </c>
      <c r="B100" s="142">
        <f xml:space="preserve"> SUMIF(C33:C96, 2,B33:B96)</f>
        <v>4.4416070300000001</v>
      </c>
      <c r="F100" s="320"/>
    </row>
    <row r="101" spans="1:6" ht="15.75" customHeight="1" x14ac:dyDescent="0.25">
      <c r="A101" s="34" t="s">
        <v>296</v>
      </c>
      <c r="B101" s="36" t="s">
        <v>400</v>
      </c>
    </row>
    <row r="102" spans="1:6" x14ac:dyDescent="0.25">
      <c r="A102" s="37" t="s">
        <v>297</v>
      </c>
      <c r="B102" s="37" t="s">
        <v>587</v>
      </c>
    </row>
    <row r="103" spans="1:6" x14ac:dyDescent="0.25">
      <c r="A103" s="37" t="s">
        <v>298</v>
      </c>
      <c r="B103" s="37" t="s">
        <v>642</v>
      </c>
    </row>
    <row r="104" spans="1:6" x14ac:dyDescent="0.25">
      <c r="A104" s="37" t="s">
        <v>299</v>
      </c>
      <c r="B104" s="37"/>
    </row>
    <row r="105" spans="1:6" x14ac:dyDescent="0.25">
      <c r="A105" s="37" t="s">
        <v>300</v>
      </c>
      <c r="B105" s="37" t="s">
        <v>642</v>
      </c>
    </row>
    <row r="106" spans="1:6" ht="60.75" thickBot="1" x14ac:dyDescent="0.3">
      <c r="A106" s="38" t="s">
        <v>301</v>
      </c>
      <c r="B106" s="38" t="s">
        <v>626</v>
      </c>
    </row>
    <row r="107" spans="1:6" ht="30.75" thickBot="1" x14ac:dyDescent="0.3">
      <c r="A107" s="36" t="s">
        <v>302</v>
      </c>
      <c r="B107" s="66" t="s">
        <v>474</v>
      </c>
    </row>
    <row r="108" spans="1:6" ht="29.25" thickBot="1" x14ac:dyDescent="0.3">
      <c r="A108" s="32" t="s">
        <v>303</v>
      </c>
      <c r="B108" s="302">
        <v>7</v>
      </c>
    </row>
    <row r="109" spans="1:6" ht="16.5" thickBot="1" x14ac:dyDescent="0.3">
      <c r="A109" s="36" t="s">
        <v>280</v>
      </c>
      <c r="B109" s="303"/>
    </row>
    <row r="110" spans="1:6" ht="16.5" thickBot="1" x14ac:dyDescent="0.3">
      <c r="A110" s="36" t="s">
        <v>304</v>
      </c>
      <c r="B110" s="302">
        <v>4</v>
      </c>
    </row>
    <row r="111" spans="1:6" ht="16.5" thickBot="1" x14ac:dyDescent="0.3">
      <c r="A111" s="36" t="s">
        <v>305</v>
      </c>
      <c r="B111" s="303">
        <v>3</v>
      </c>
    </row>
    <row r="112" spans="1:6" ht="16.5" thickBot="1" x14ac:dyDescent="0.3">
      <c r="A112" s="41" t="s">
        <v>306</v>
      </c>
      <c r="B112" s="168" t="s">
        <v>628</v>
      </c>
    </row>
    <row r="113" spans="1:2" ht="16.5" thickBot="1" x14ac:dyDescent="0.3">
      <c r="A113" s="32" t="s">
        <v>307</v>
      </c>
      <c r="B113" s="68"/>
    </row>
    <row r="114" spans="1:2" ht="16.5" thickBot="1" x14ac:dyDescent="0.3">
      <c r="A114" s="37" t="s">
        <v>308</v>
      </c>
      <c r="B114" s="208">
        <f>'6.1. Паспорт сетевой график'!H43</f>
        <v>46053</v>
      </c>
    </row>
    <row r="115" spans="1:2" ht="16.5" thickBot="1" x14ac:dyDescent="0.3">
      <c r="A115" s="37" t="s">
        <v>309</v>
      </c>
      <c r="B115" s="69" t="s">
        <v>474</v>
      </c>
    </row>
    <row r="116" spans="1:2" ht="16.5" thickBot="1" x14ac:dyDescent="0.3">
      <c r="A116" s="37" t="s">
        <v>310</v>
      </c>
      <c r="B116" s="69" t="s">
        <v>474</v>
      </c>
    </row>
    <row r="117" spans="1:2" ht="29.25" thickBot="1" x14ac:dyDescent="0.3">
      <c r="A117" s="42" t="s">
        <v>311</v>
      </c>
      <c r="B117" s="67" t="s">
        <v>474</v>
      </c>
    </row>
    <row r="118" spans="1:2" ht="28.5" customHeight="1" x14ac:dyDescent="0.25">
      <c r="A118" s="34" t="s">
        <v>312</v>
      </c>
      <c r="B118" s="583" t="s">
        <v>474</v>
      </c>
    </row>
    <row r="119" spans="1:2" x14ac:dyDescent="0.25">
      <c r="A119" s="37" t="s">
        <v>313</v>
      </c>
      <c r="B119" s="584"/>
    </row>
    <row r="120" spans="1:2" x14ac:dyDescent="0.25">
      <c r="A120" s="37" t="s">
        <v>314</v>
      </c>
      <c r="B120" s="584"/>
    </row>
    <row r="121" spans="1:2" x14ac:dyDescent="0.25">
      <c r="A121" s="37" t="s">
        <v>315</v>
      </c>
      <c r="B121" s="584"/>
    </row>
    <row r="122" spans="1:2" x14ac:dyDescent="0.25">
      <c r="A122" s="37" t="s">
        <v>316</v>
      </c>
      <c r="B122" s="584"/>
    </row>
    <row r="123" spans="1:2" ht="16.5" thickBot="1" x14ac:dyDescent="0.3">
      <c r="A123" s="43" t="s">
        <v>317</v>
      </c>
      <c r="B123" s="585"/>
    </row>
    <row r="126" spans="1:2" x14ac:dyDescent="0.25">
      <c r="A126" s="44"/>
      <c r="B126" s="45"/>
    </row>
    <row r="127" spans="1:2" x14ac:dyDescent="0.25">
      <c r="B127" s="46"/>
    </row>
    <row r="128" spans="1:2" x14ac:dyDescent="0.25">
      <c r="B128" s="47"/>
    </row>
  </sheetData>
  <mergeCells count="10">
    <mergeCell ref="A5:B5"/>
    <mergeCell ref="A7:B7"/>
    <mergeCell ref="A9:B9"/>
    <mergeCell ref="A10:B10"/>
    <mergeCell ref="A12:B12"/>
    <mergeCell ref="A15:B15"/>
    <mergeCell ref="A16:B16"/>
    <mergeCell ref="A18:B18"/>
    <mergeCell ref="B118:B123"/>
    <mergeCell ref="A13:B13"/>
  </mergeCells>
  <pageMargins left="0.70866141732283472" right="0.70866141732283472" top="0.74803149606299213" bottom="0.74803149606299213" header="0.31496062992125984" footer="0.31496062992125984"/>
  <pageSetup paperSize="8" scale="4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16</vt:i4>
      </vt:variant>
    </vt:vector>
  </HeadingPairs>
  <TitlesOfParts>
    <vt:vector size="2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Груздь Надежда Германовна</cp:lastModifiedBy>
  <cp:lastPrinted>2020-09-11T14:18:01Z</cp:lastPrinted>
  <dcterms:created xsi:type="dcterms:W3CDTF">2015-08-16T15:31:05Z</dcterms:created>
  <dcterms:modified xsi:type="dcterms:W3CDTF">2026-02-09T10:59:34Z</dcterms:modified>
</cp:coreProperties>
</file>