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CD23D5E-8444-41D8-8E34-3E2A92BD8FB9}" xr6:coauthVersionLast="36" xr6:coauthVersionMax="36" xr10:uidLastSave="{00000000-0000-0000-0000-000000000000}"/>
  <bookViews>
    <workbookView xWindow="0" yWindow="0" windowWidth="28800" windowHeight="11325" tabRatio="855"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[0]!___FY1</definedName>
    <definedName name="___M8">[0]!___M8</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[0]!_bty6</definedName>
    <definedName name="_FY1">#N/A</definedName>
    <definedName name="_gh1">[0]!_gh1</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ЛЭП'!$A$24:$AA$26</definedName>
    <definedName name="a" localSheetId="9">#REF!</definedName>
    <definedName name="a">#REF!</definedName>
    <definedName name="ALL_ORG" localSheetId="9">#REF!</definedName>
    <definedName name="ALL_ORG">#REF!</definedName>
    <definedName name="AN">#N/A</definedName>
    <definedName name="asasfddddddddddddddddd">[0]!asasfddddddddddddddddd</definedName>
    <definedName name="ayan">[0]!ayan</definedName>
    <definedName name="B490_02" localSheetId="9">'[4]УФ-61'!#REF!</definedName>
    <definedName name="B490_02">'[4]УФ-61'!#REF!</definedName>
    <definedName name="BazPotrEEList">[5]Лист!$A$90</definedName>
    <definedName name="bb">[0]!bb</definedName>
    <definedName name="bbbbbbnhnmh">[0]!bbbbbbnhnmh</definedName>
    <definedName name="bfd" hidden="1">{#N/A,#N/A,TRUE,"Лист1";#N/A,#N/A,TRUE,"Лист2";#N/A,#N/A,TRUE,"Лист3"}</definedName>
    <definedName name="bfgd">[0]!bfgd</definedName>
    <definedName name="bgfcdfs">[0]!bgfcdfs</definedName>
    <definedName name="bghjjjjjjjjjjjjjjjjjj" hidden="1">{#N/A,#N/A,TRUE,"Лист1";#N/A,#N/A,TRUE,"Лист2";#N/A,#N/A,TRUE,"Лист3"}</definedName>
    <definedName name="bghty">[0]!bghty</definedName>
    <definedName name="bghvgvvvvvvvvvvvvvvvvv" hidden="1">{#N/A,#N/A,TRUE,"Лист1";#N/A,#N/A,TRUE,"Лист2";#N/A,#N/A,TRUE,"Лист3"}</definedName>
    <definedName name="bhgggf">[0]!bhgggf</definedName>
    <definedName name="bhgggggggggggggggg">[0]!bhgggggggggggggggg</definedName>
    <definedName name="bhjghff">[0]!bhjghff</definedName>
    <definedName name="bmjjhbvfgf">[0]!bmjjhbvfgf</definedName>
    <definedName name="bn" hidden="1">{#N/A,#N/A,TRUE,"Лист1";#N/A,#N/A,TRUE,"Лист2";#N/A,#N/A,TRUE,"Лист3"}</definedName>
    <definedName name="bnbbnvbcvbcvx">[0]!bnbbnvbcvbcvx</definedName>
    <definedName name="bnghfh">[0]!bnghfh</definedName>
    <definedName name="BoilList">[5]Лист!$A$270</definedName>
    <definedName name="BoilQnt">[5]Лист!$B$271</definedName>
    <definedName name="btytu">[0]!btytu</definedName>
    <definedName name="btyty">[0]!btyty</definedName>
    <definedName name="bu7u">[0]!bu7u</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[0]!bvffffffffffffffff</definedName>
    <definedName name="bvffffffffffffffffff" hidden="1">{#N/A,#N/A,TRUE,"Лист1";#N/A,#N/A,TRUE,"Лист2";#N/A,#N/A,TRUE,"Лист3"}</definedName>
    <definedName name="bvfgdfsf">[0]!bvfgdfsf</definedName>
    <definedName name="bvggggggggggggggg" hidden="1">{#N/A,#N/A,TRUE,"Лист1";#N/A,#N/A,TRUE,"Лист2";#N/A,#N/A,TRUE,"Лист3"}</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#N/A</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[0]!csddddddddddddddd</definedName>
    <definedName name="ct">#N/A</definedName>
    <definedName name="CUR_VER">[6]Заголовок!$B$21</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vvvvvvvvvvvvvvvvvvv" hidden="1">{#N/A,#N/A,TRUE,"Лист1";#N/A,#N/A,TRUE,"Лист2";#N/A,#N/A,TRUE,"Лист3"}</definedName>
    <definedName name="cxxdddddddddddddddd">[0]!cxxdddddddddddddddd</definedName>
    <definedName name="ddd" localSheetId="9">[2]FES!#REF!</definedName>
    <definedName name="ddd">[2]FES!#REF!</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fdgfjh">[0]!dfgfdgfjh</definedName>
    <definedName name="dfhghhjjkl">[0]!dfhghhjjkl</definedName>
    <definedName name="dfrgtt">[0]!dfrgtt</definedName>
    <definedName name="dfxffffffffffffffffff">[0]!dfxffffffffffffffffff</definedName>
    <definedName name="dgfsd">[0]!dgfsd</definedName>
    <definedName name="dip">[7]FST5!$G$149:$G$165,P1_dip,P2_dip,P3_dip,P4_dip</definedName>
    <definedName name="ds">[0]!ds</definedName>
    <definedName name="dsdddddddddddddddddddd">[0]!dsdddddddddddddddddddd</definedName>
    <definedName name="dsffffffffffffffffffffffffff">[0]!dsffffffffffffffffffffffffff</definedName>
    <definedName name="dsfgdghjhg" hidden="1">{#N/A,#N/A,TRUE,"Лист1";#N/A,#N/A,TRUE,"Лист2";#N/A,#N/A,TRUE,"Лист3"}</definedName>
    <definedName name="dsragh">#N/A</definedName>
    <definedName name="dvsgf">[0]!dvsgf</definedName>
    <definedName name="dxsddddddddddddddd">[0]!dxsddddddddddddddd</definedName>
    <definedName name="E">[0]!E</definedName>
    <definedName name="errtrtruy">[0]!errtrtruy</definedName>
    <definedName name="errttuyiuy" hidden="1">{#N/A,#N/A,TRUE,"Лист1";#N/A,#N/A,TRUE,"Лист2";#N/A,#N/A,TRUE,"Лист3"}</definedName>
    <definedName name="errytyutiuyg" hidden="1">{#N/A,#N/A,TRUE,"Лист1";#N/A,#N/A,TRUE,"Лист2";#N/A,#N/A,TRUE,"Лист3"}</definedName>
    <definedName name="ert">[0]!ert</definedName>
    <definedName name="ertetyruy">[0]!ertetyruy</definedName>
    <definedName name="esdsfdfgh" hidden="1">{#N/A,#N/A,TRUE,"Лист1";#N/A,#N/A,TRUE,"Лист2";#N/A,#N/A,TRUE,"Лист3"}</definedName>
    <definedName name="eso">[7]FST5!$G$149:$G$165,P1_eso</definedName>
    <definedName name="eswdfgf">[0]!eswdfgf</definedName>
    <definedName name="etrtyt">[0]!etrtyt</definedName>
    <definedName name="etrytru" hidden="1">{#N/A,#N/A,TRUE,"Лист1";#N/A,#N/A,TRUE,"Лист2";#N/A,#N/A,TRUE,"Лист3"}</definedName>
    <definedName name="ew">#N/A</definedName>
    <definedName name="ewesds">[0]!ewesds</definedName>
    <definedName name="ewrtertuyt" hidden="1">{#N/A,#N/A,TRUE,"Лист1";#N/A,#N/A,TRUE,"Лист2";#N/A,#N/A,TRUE,"Лист3"}</definedName>
    <definedName name="ewsddddddddddddddddd">[0]!ewsddddddddddddddddd</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[0]!fddddddddddddddd</definedName>
    <definedName name="fdfccgh" hidden="1">{#N/A,#N/A,TRUE,"Лист1";#N/A,#N/A,TRUE,"Лист2";#N/A,#N/A,TRUE,"Лист3"}</definedName>
    <definedName name="fdfg">[0]!fdfg</definedName>
    <definedName name="fdfgdjgfh">[0]!fdfgdjgfh</definedName>
    <definedName name="fdfggghgjh" hidden="1">{#N/A,#N/A,TRUE,"Лист1";#N/A,#N/A,TRUE,"Лист2";#N/A,#N/A,TRUE,"Лист3"}</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 localSheetId="9">#REF!</definedName>
    <definedName name="fff">#REF!</definedName>
    <definedName name="ffffffffffffffffffff">[0]!ffffffffffffffffffff</definedName>
    <definedName name="fg">#N/A</definedName>
    <definedName name="fgfgf">[0]!fgfgf</definedName>
    <definedName name="fgfgffffff">[0]!fgfgffffff</definedName>
    <definedName name="fgfhghhhhhhhhhhh">[0]!fgfhghhhhhhhhhhh</definedName>
    <definedName name="fgghfhghj" hidden="1">{#N/A,#N/A,TRUE,"Лист1";#N/A,#N/A,TRUE,"Лист2";#N/A,#N/A,TRUE,"Лист3"}</definedName>
    <definedName name="fggjhgjk">[0]!fggjhgjk</definedName>
    <definedName name="fghgfh">[0]!fghgfh</definedName>
    <definedName name="fghghjk" hidden="1">{#N/A,#N/A,TRUE,"Лист1";#N/A,#N/A,TRUE,"Лист2";#N/A,#N/A,TRUE,"Лист3"}</definedName>
    <definedName name="fghk">[0]!fghk</definedName>
    <definedName name="fgjhfhgj">[0]!fgjhfhgj</definedName>
    <definedName name="fhghgjh" hidden="1">{#N/A,#N/A,TRUE,"Лист1";#N/A,#N/A,TRUE,"Лист2";#N/A,#N/A,TRUE,"Лист3"}</definedName>
    <definedName name="fhgjh">[0]!fhgjh</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[0]!fsderswerwer</definedName>
    <definedName name="ftfhtfhgft">[0]!ftfhtfhgft</definedName>
    <definedName name="FuelQnt">[5]Лист!$B$17</definedName>
    <definedName name="gdgfgghj">[0]!gdgfgghj</definedName>
    <definedName name="GESList">[5]Лист!$A$30</definedName>
    <definedName name="GESQnt">[5]Параметры!$B$6</definedName>
    <definedName name="gfbhty">[0]!gfbhty</definedName>
    <definedName name="gffffffffffffff" hidden="1">{#N/A,#N/A,TRUE,"Лист1";#N/A,#N/A,TRUE,"Лист2";#N/A,#N/A,TRUE,"Лист3"}</definedName>
    <definedName name="gfg">#N/A</definedName>
    <definedName name="gfgfddddddddddd">[0]!gfgfddddddddddd</definedName>
    <definedName name="gfgffdssssssssssssss" hidden="1">{#N/A,#N/A,TRUE,"Лист1";#N/A,#N/A,TRUE,"Лист2";#N/A,#N/A,TRUE,"Лист3"}</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gfhgfhhhhhhhhhhhhhhhhh" hidden="1">{#N/A,#N/A,TRUE,"Лист1";#N/A,#N/A,TRUE,"Лист2";#N/A,#N/A,TRUE,"Лист3"}</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 hidden="1">{#N/A,#N/A,TRUE,"Лист1";#N/A,#N/A,TRUE,"Лист2";#N/A,#N/A,TRUE,"Лист3"}</definedName>
    <definedName name="ggggggggggggggggg" hidden="1">{#N/A,#N/A,TRUE,"Лист1";#N/A,#N/A,TRUE,"Лист2";#N/A,#N/A,TRUE,"Лист3"}</definedName>
    <definedName name="gggggggggggggggggg">[0]!gggggggggggggggggg</definedName>
    <definedName name="gghggggggggggg">[0]!gghggggggggggg</definedName>
    <definedName name="gh">#N/A</definedName>
    <definedName name="ghfffffffffffffff">[0]!ghfffffffffffffff</definedName>
    <definedName name="ghfhfh">[0]!ghfhfh</definedName>
    <definedName name="ghghf">[0]!ghghf</definedName>
    <definedName name="ghghgy" hidden="1">{#N/A,#N/A,TRUE,"Лист1";#N/A,#N/A,TRUE,"Лист2";#N/A,#N/A,TRUE,"Лист3"}</definedName>
    <definedName name="ghgjgk">[0]!ghgjgk</definedName>
    <definedName name="ghgjjjjjjjjjjjjjjjjjjjjjjjj">[0]!ghgjjjjjjjjjjjjjjjjjjjjjjjj</definedName>
    <definedName name="ghhhjgh">[0]!ghhhjgh</definedName>
    <definedName name="ghhjgygft">[0]!ghhjgygft</definedName>
    <definedName name="ghhktyi">#N/A</definedName>
    <definedName name="ghjghkjkkjl">[0]!ghjghkjkkjl</definedName>
    <definedName name="ghjhfghdrgd">[0]!ghjhfghdrgd</definedName>
    <definedName name="grdtrgcfg" hidden="1">{#N/A,#N/A,TRUE,"Лист1";#N/A,#N/A,TRUE,"Лист2";#N/A,#N/A,TRUE,"Лист3"}</definedName>
    <definedName name="grety5e">#N/A</definedName>
    <definedName name="gtyt">[0]!gtyt</definedName>
    <definedName name="gy">[0]!gy</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 hidden="1">{#N/A,#N/A,TRUE,"Лист1";#N/A,#N/A,TRUE,"Лист2";#N/A,#N/A,TRUE,"Лист3"}</definedName>
    <definedName name="hhhhhhhhhhhh">[0]!hhhhhhhhhhhh</definedName>
    <definedName name="hhhhhhhhhhhhhhhhhhhhhhhhhhhhhhhhhhhhhhhhhhhhhhhhhhhhhhhhhhhhhh">[0]!hhhhhhhhhhhhhhhhhhhhhhhhhhhhhhhhhhhhhhhhhhhhhhhhhhhhhhhhhhhhhh</definedName>
    <definedName name="hhhhhthhhhthhth" hidden="1">{#N/A,#N/A,TRUE,"Лист1";#N/A,#N/A,TRUE,"Лист2";#N/A,#N/A,TRUE,"Лист3"}</definedName>
    <definedName name="hhtgyghgy">[0]!hhtgyghgy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vhgfhgdfgd">[0]!hvhgfhgdfgd</definedName>
    <definedName name="hvjfjghfyufuyg">[0]!hvjfjghfyufuyg</definedName>
    <definedName name="hyghggggggggggggggg" hidden="1">{#N/A,#N/A,TRUE,"Лист1";#N/A,#N/A,TRUE,"Лист2";#N/A,#N/A,TRUE,"Лист3"}</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rtysh">[14]иртышская!$A$5:$G$42</definedName>
    <definedName name="iuiiiiiiiiiiiiiiiiii" hidden="1">{#N/A,#N/A,TRUE,"Лист1";#N/A,#N/A,TRUE,"Лист2";#N/A,#N/A,TRUE,"Лист3"}</definedName>
    <definedName name="iuiohjkjk">[0]!iuiohjkjk</definedName>
    <definedName name="iuiuyggggggggggggggggggg">[0]!iuiuyggggggggggggggggggg</definedName>
    <definedName name="iuiuytrsgfjh">[0]!iuiuytrsgfjh</definedName>
    <definedName name="iuiytyyfdg" hidden="1">{#N/A,#N/A,TRUE,"Лист1";#N/A,#N/A,TRUE,"Лист2";#N/A,#N/A,TRUE,"Лист3"}</definedName>
    <definedName name="iujjjjjjjjjhjh">[0]!iujjjjjjjjjhjh</definedName>
    <definedName name="iujjjjjjjjjjjjjjjjjj">[0]!iujjjjjjjjjjjjjjjjjj</definedName>
    <definedName name="iukjjjjjjjjjjjj" hidden="1">{#N/A,#N/A,TRUE,"Лист1";#N/A,#N/A,TRUE,"Лист2";#N/A,#N/A,TRUE,"Лист3"}</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iyuuytvt" hidden="1">{#N/A,#N/A,TRUE,"Лист1";#N/A,#N/A,TRUE,"Лист2";#N/A,#N/A,TRUE,"Лист3"}</definedName>
    <definedName name="j">#N/A</definedName>
    <definedName name="jbnbvggggggggggggggg">[0]!jbnbvggggggggggggggg</definedName>
    <definedName name="jghghfd">[0]!jghghfd</definedName>
    <definedName name="jgjhgd">[0]!jgjhgd</definedName>
    <definedName name="jhfgfs" hidden="1">{#N/A,#N/A,TRUE,"Лист1";#N/A,#N/A,TRUE,"Лист2";#N/A,#N/A,TRUE,"Лист3"}</definedName>
    <definedName name="jhfghfyu">[0]!jhfghfyu</definedName>
    <definedName name="jhfghgfgfgfdfs" hidden="1">{#N/A,#N/A,TRUE,"Лист1";#N/A,#N/A,TRUE,"Лист2";#N/A,#N/A,TRUE,"Лист3"}</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jytyyyyyyyyyyyyyyyy" hidden="1">{#N/A,#N/A,TRUE,"Лист1";#N/A,#N/A,TRUE,"Лист2";#N/A,#N/A,TRUE,"Лист3"}</definedName>
    <definedName name="jhkhjghfg">[0]!jhkhjghfg</definedName>
    <definedName name="jhkjhjhg">[0]!jhkjhjhg</definedName>
    <definedName name="jhtjgyt" hidden="1">{#N/A,#N/A,TRUE,"Лист1";#N/A,#N/A,TRUE,"Лист2";#N/A,#N/A,TRUE,"Лист3"}</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ffddds" hidden="1">{#N/A,#N/A,TRUE,"Лист1";#N/A,#N/A,TRUE,"Лист2";#N/A,#N/A,TRUE,"Лист3"}</definedName>
    <definedName name="jkhujygytf">[0]!jkhujygytf</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[0]!jujhghgcvgfxc</definedName>
    <definedName name="jyihtg">[0]!jyihtg</definedName>
    <definedName name="jyuytvbyvtvfr" hidden="1">{#N/A,#N/A,TRUE,"Лист1";#N/A,#N/A,TRUE,"Лист2";#N/A,#N/A,TRUE,"Лист3"}</definedName>
    <definedName name="k">#N/A</definedName>
    <definedName name="khjkhjghf" hidden="1">{#N/A,#N/A,TRUE,"Лист1";#N/A,#N/A,TRUE,"Лист2";#N/A,#N/A,TRUE,"Лист3"}</definedName>
    <definedName name="kiuytte">[0]!kiuytte</definedName>
    <definedName name="kj" hidden="1">{#N/A,#N/A,TRUE,"Лист1";#N/A,#N/A,TRUE,"Лист2";#N/A,#N/A,TRUE,"Лист3"}</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hvvvvvvvvvvvvvvvvv" hidden="1">{#N/A,#N/A,TRUE,"Лист1";#N/A,#N/A,TRUE,"Лист2";#N/A,#N/A,TRUE,"Лист3"}</definedName>
    <definedName name="kjjhghftyfy">[0]!kjjhghftyfy</definedName>
    <definedName name="kjjhjhghgh">[0]!kjjhjhghgh</definedName>
    <definedName name="kjjjjjhhhhhhhhhhhhh" hidden="1">{#N/A,#N/A,TRUE,"Лист1";#N/A,#N/A,TRUE,"Лист2";#N/A,#N/A,TRUE,"Лист3"}</definedName>
    <definedName name="kjjkhgf">[0]!kjjkhgf</definedName>
    <definedName name="kjjkkjhjhgjhg">[0]!kjjkkjhjhgjhg</definedName>
    <definedName name="kjjyhjhuyh">[0]!kjjyhjhuyh</definedName>
    <definedName name="kjkhj">[0]!kjkhj</definedName>
    <definedName name="kjkhjkjhgh" hidden="1">{#N/A,#N/A,TRUE,"Лист1";#N/A,#N/A,TRUE,"Лист2";#N/A,#N/A,TRUE,"Лист3"}</definedName>
    <definedName name="kjkhkjhjcx">[0]!kjkhkjhjcx</definedName>
    <definedName name="kjkjhjhjhghgf" hidden="1">{#N/A,#N/A,TRUE,"Лист1";#N/A,#N/A,TRUE,"Лист2";#N/A,#N/A,TRUE,"Лист3"}</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hjkghv" hidden="1">{#N/A,#N/A,TRUE,"Лист1";#N/A,#N/A,TRUE,"Лист2";#N/A,#N/A,TRUE,"Лист3"}</definedName>
    <definedName name="kljjhgfhg">[0]!kljjhgfhg</definedName>
    <definedName name="klkjkjhhffdx">[0]!klkjkjhhffdx</definedName>
    <definedName name="klljjjhjgghf" hidden="1">{#N/A,#N/A,TRUE,"Лист1";#N/A,#N/A,TRUE,"Лист2";#N/A,#N/A,TRUE,"Лист3"}</definedName>
    <definedName name="kmnjnj">[0]!kmnjnj</definedName>
    <definedName name="knkn.n.">#N/A</definedName>
    <definedName name="KorQnt">[5]Параметры!$B$5</definedName>
    <definedName name="KotList">[5]Лист!$A$260</definedName>
    <definedName name="KotQnt">[5]Лист!$B$261</definedName>
    <definedName name="KRY">[0]!KRY</definedName>
    <definedName name="KTP" localSheetId="9">'[15]5'!#REF!</definedName>
    <definedName name="KTP">'[15]5'!#REF!</definedName>
    <definedName name="KUKYUYKULL">[0]!KUKYUYKULL</definedName>
    <definedName name="kuykjhjkhy">[0]!kuykjhjkhy</definedName>
    <definedName name="kW_а_ген1" localSheetId="9">#REF!</definedName>
    <definedName name="kW_а_ген1">#REF!</definedName>
    <definedName name="kW_а_ген3" localSheetId="9">#REF!</definedName>
    <definedName name="kW_а_ген3">#REF!</definedName>
    <definedName name="KYKUKK">[0]!KYKUKK</definedName>
    <definedName name="l">#N/A</definedName>
    <definedName name="likuih" hidden="1">{#N/A,#N/A,TRUE,"Лист1";#N/A,#N/A,TRUE,"Лист2";#N/A,#N/A,TRUE,"Лист3"}</definedName>
    <definedName name="LILI">[0]!LILI</definedName>
    <definedName name="LILUILILILI">[0]!LILUILILILI</definedName>
    <definedName name="line" localSheetId="9">'[15]5'!#REF!</definedName>
    <definedName name="line">'[15]5'!#REF!</definedName>
    <definedName name="lkjjjjjjjjjjjj">[0]!lkjjjjjjjjjjjj</definedName>
    <definedName name="lkjklhjkghjffgd">[0]!lkjklhjkghjffgd</definedName>
    <definedName name="lkjkljhjkjhghjfg">[0]!lkjkljhjkjhghjfg</definedName>
    <definedName name="lkkkkkkkkkkkkkk">[0]!lkkkkkkkkkkkkkk</definedName>
    <definedName name="lkkljhhggtg" hidden="1">{#N/A,#N/A,TRUE,"Лист1";#N/A,#N/A,TRUE,"Лист2";#N/A,#N/A,TRUE,"Лист3"}</definedName>
    <definedName name="lkljhjhghggf">[0]!lkljhjhghggf</definedName>
    <definedName name="lkljkjhjhggfdgf" hidden="1">{#N/A,#N/A,TRUE,"Лист1";#N/A,#N/A,TRUE,"Лист2";#N/A,#N/A,TRUE,"Лист3"}</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 localSheetId="9">#REF!</definedName>
    <definedName name="m">#REF!</definedName>
    <definedName name="mhgg">[0]!mhgg</definedName>
    <definedName name="mhyt" hidden="1">{#N/A,#N/A,TRUE,"Лист1";#N/A,#N/A,TRUE,"Лист2";#N/A,#N/A,TRUE,"Лист3"}</definedName>
    <definedName name="mjghggggggggggggg">[0]!mjghggggggggggggg</definedName>
    <definedName name="mjhhhhhujy">[0]!mjhhhhhujy</definedName>
    <definedName name="mjhuiy" hidden="1">{#N/A,#N/A,TRUE,"Лист1";#N/A,#N/A,TRUE,"Лист2";#N/A,#N/A,TRUE,"Лист3"}</definedName>
    <definedName name="mjnnnnnnnnnnnnnnkjnmh">[0]!mjnnnnnnnnnnnnnnkjnmh</definedName>
    <definedName name="mjujy">[0]!mjujy</definedName>
    <definedName name="mnbhjf">[0]!mnbhjf</definedName>
    <definedName name="mnghr">[0]!mnghr</definedName>
    <definedName name="mnmbnvb">[0]!mnmbnvb</definedName>
    <definedName name="mnnjjjjjjjjjjjjj" hidden="1">{#N/A,#N/A,TRUE,"Лист1";#N/A,#N/A,TRUE,"Лист2";#N/A,#N/A,TRUE,"Лист3"}</definedName>
    <definedName name="NasPotrEE">[5]Параметры!$B$10</definedName>
    <definedName name="NasPotrEEList">[5]Лист!$A$150</definedName>
    <definedName name="nbbcbvx">[0]!nbbcbvx</definedName>
    <definedName name="nbbvgf" hidden="1">{#N/A,#N/A,TRUE,"Лист1";#N/A,#N/A,TRUE,"Лист2";#N/A,#N/A,TRUE,"Лист3"}</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ggggggggggggggggg" hidden="1">{#N/A,#N/A,TRUE,"Лист1";#N/A,#N/A,TRUE,"Лист2";#N/A,#N/A,TRUE,"Лист3"}</definedName>
    <definedName name="nbvghfgdx">[0]!nbvghfgdx</definedName>
    <definedName name="net">[7]FST5!$G$100:$G$116,P1_net</definedName>
    <definedName name="nfgjn">[0]!nfgjn</definedName>
    <definedName name="nfyz">#N/A</definedName>
    <definedName name="nghf">[0]!nghf</definedName>
    <definedName name="nghjk">[0]!nghjk</definedName>
    <definedName name="ngngh">[0]!ngngh</definedName>
    <definedName name="nhghfgfgf">[0]!nhghfgfgf</definedName>
    <definedName name="nhguy" hidden="1">{#N/A,#N/A,TRUE,"Лист1";#N/A,#N/A,TRUE,"Лист2";#N/A,#N/A,TRUE,"Лист3"}</definedName>
    <definedName name="nhnhn">[0]!nhnhn</definedName>
    <definedName name="njhgyhjftxcdfxnkl">[0]!njhgyhjftxcdfxnkl</definedName>
    <definedName name="njhhhhhhhhhhhhhd">[0]!njhhhhhhhhhhhhhd</definedName>
    <definedName name="njkhgjhghfhg" hidden="1">{#N/A,#N/A,TRUE,"Лист1";#N/A,#N/A,TRUE,"Лист2";#N/A,#N/A,TRUE,"Лист3"}</definedName>
    <definedName name="nkjgyuff">[0]!nkjgyuff</definedName>
    <definedName name="nmbhhhhhhhhhhhhhhhhhhhh">[0]!nmbhhhhhhhhhhhhhhhhhhhh</definedName>
    <definedName name="nmbnbnc">[0]!nmbnbnc</definedName>
    <definedName name="nmmbnbv">[0]!nmmbnbv</definedName>
    <definedName name="nnngggggggggggggggggggggggggg" hidden="1">{#N/A,#N/A,TRUE,"Лист1";#N/A,#N/A,TRUE,"Лист2";#N/A,#N/A,TRUE,"Лист3"}</definedName>
    <definedName name="NSRF" localSheetId="9">#REF!</definedName>
    <definedName name="NSRF">#REF!</definedName>
    <definedName name="o">#N/A</definedName>
    <definedName name="oiipiuojhkh">[0]!oiipiuojhkh</definedName>
    <definedName name="oijjjjjjjjjjjjjj" hidden="1">{#N/A,#N/A,TRUE,"Лист1";#N/A,#N/A,TRUE,"Лист2";#N/A,#N/A,TRUE,"Лист3"}</definedName>
    <definedName name="oijnhvfgc">[0]!oijnhvfgc</definedName>
    <definedName name="oikjjjjjjjjjjjjjjjjjjjjjjjj">[0]!oikjjjjjjjjjjjjjjjjjjjjjjjj</definedName>
    <definedName name="oikjkjjkn">[0]!oikjkjjkn</definedName>
    <definedName name="oikkkkkkkkkkkkkkkkkkkkkkk" hidden="1">{#N/A,#N/A,TRUE,"Лист1";#N/A,#N/A,TRUE,"Лист2";#N/A,#N/A,TRUE,"Лист3"}</definedName>
    <definedName name="oilkkh" hidden="1">{#N/A,#N/A,TRUE,"Лист1";#N/A,#N/A,TRUE,"Лист2";#N/A,#N/A,TRUE,"Лист3"}</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iuuyyyyyyyyyyyyyyy" hidden="1">{#N/A,#N/A,TRUE,"Лист1";#N/A,#N/A,TRUE,"Лист2";#N/A,#N/A,TRUE,"Лист3"}</definedName>
    <definedName name="ojkjkhjgghfd" hidden="1">{#N/A,#N/A,TRUE,"Лист1";#N/A,#N/A,TRUE,"Лист2";#N/A,#N/A,TRUE,"Лист3"}</definedName>
    <definedName name="OLOIL">[0]!OLOIL</definedName>
    <definedName name="ooiumuhggc">[0]!ooiumuhggc</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#REF!,#REF!,#REF!,#REF!,#REF!,#REF!,#REF!,#REF!</definedName>
    <definedName name="P1_ESO_PROT" hidden="1">#REF!,#REF!,#REF!,#REF!,#REF!,#REF!,#REF!,#REF!</definedName>
    <definedName name="P1_net" hidden="1">[16]База!$G$118:$G$123,[16]База!$G$125:$G$126,[16]База!$G$128:$G$131,[16]База!$G$133,[16]База!$G$135:$G$139,[16]База!$G$141,[16]База!$G$143:$G$145</definedName>
    <definedName name="P1_SBT_PROT" localSheetId="9" hidden="1">#REF!,#REF!,#REF!,#REF!,#REF!,#REF!,#REF!</definedName>
    <definedName name="P1_SBT_PROT" hidden="1">#REF!,#REF!,#REF!,#REF!,#REF!,#REF!,#REF!</definedName>
    <definedName name="P1_SC22" localSheetId="9" hidden="1">#REF!,#REF!,#REF!,#REF!,#REF!,#REF!</definedName>
    <definedName name="P1_SC22" hidden="1">#REF!,#REF!,#REF!,#REF!,#REF!,#REF!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#REF!,#REF!,#REF!,#REF!,#REF!,#REF!,#REF!</definedName>
    <definedName name="P1_SCOPE_CORR" hidden="1">#REF!,#REF!,#REF!,#REF!,#REF!,#REF!,#REF!</definedName>
    <definedName name="P1_SCOPE_DOP" localSheetId="9" hidden="1">#REF!,#REF!,#REF!,#REF!,#REF!,#REF!</definedName>
    <definedName name="P1_SCOPE_DOP" hidden="1">#REF!,#REF!,#REF!,#REF!,#REF!,#REF!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#REF!,#REF!,#REF!,#REF!,#REF!,#REF!</definedName>
    <definedName name="P1_SCOPE_FLOAD" hidden="1">#REF!,#REF!,#REF!,#REF!,#REF!,#REF!</definedName>
    <definedName name="P1_SCOPE_FRML" localSheetId="9" hidden="1">#REF!,#REF!,#REF!,#REF!,#REF!,#REF!</definedName>
    <definedName name="P1_SCOPE_FRML" hidden="1">#REF!,#REF!,#REF!,#REF!,#REF!,#REF!</definedName>
    <definedName name="P1_SCOPE_FST7" localSheetId="9" hidden="1">#REF!,#REF!,#REF!,#REF!,#REF!,#REF!</definedName>
    <definedName name="P1_SCOPE_FST7" hidden="1">#REF!,#REF!,#REF!,#REF!,#REF!,#REF!</definedName>
    <definedName name="P1_SCOPE_FULL_LOAD" localSheetId="9" hidden="1">#REF!,#REF!,#REF!,#REF!,#REF!,#REF!</definedName>
    <definedName name="P1_SCOPE_FULL_LOAD" hidden="1">#REF!,#REF!,#REF!,#REF!,#REF!,#REF!</definedName>
    <definedName name="P1_SCOPE_IND" localSheetId="9" hidden="1">#REF!,#REF!,#REF!,#REF!,#REF!,#REF!</definedName>
    <definedName name="P1_SCOPE_IND" hidden="1">#REF!,#REF!,#REF!,#REF!,#REF!,#REF!</definedName>
    <definedName name="P1_SCOPE_IND2" localSheetId="9" hidden="1">#REF!,#REF!,#REF!,#REF!,#REF!</definedName>
    <definedName name="P1_SCOPE_IND2" hidden="1">#REF!,#REF!,#REF!,#REF!,#REF!</definedName>
    <definedName name="P1_SCOPE_NET_DATE" localSheetId="9" hidden="1">#REF!,#REF!,#REF!,#REF!</definedName>
    <definedName name="P1_SCOPE_NET_DATE" hidden="1">#REF!,#REF!,#REF!,#REF!</definedName>
    <definedName name="P1_SCOPE_NET_NVV" localSheetId="9" hidden="1">#REF!,#REF!,#REF!,#REF!,#REF!,#REF!,#REF!</definedName>
    <definedName name="P1_SCOPE_NET_NVV" hidden="1">#REF!,#REF!,#REF!,#REF!,#REF!,#REF!,#REF!</definedName>
    <definedName name="P1_SCOPE_NOTIND" localSheetId="9" hidden="1">#REF!,#REF!,#REF!,#REF!,#REF!,#REF!</definedName>
    <definedName name="P1_SCOPE_NOTIND" hidden="1">#REF!,#REF!,#REF!,#REF!,#REF!,#REF!</definedName>
    <definedName name="P1_SCOPE_NotInd2" localSheetId="9" hidden="1">#REF!,#REF!,#REF!,#REF!,#REF!,#REF!,#REF!</definedName>
    <definedName name="P1_SCOPE_NotInd2" hidden="1">#REF!,#REF!,#REF!,#REF!,#REF!,#REF!,#REF!</definedName>
    <definedName name="P1_SCOPE_NotInd3" localSheetId="9" hidden="1">#REF!,#REF!,#REF!,#REF!,#REF!,#REF!,#REF!</definedName>
    <definedName name="P1_SCOPE_NotInd3" hidden="1">#REF!,#REF!,#REF!,#REF!,#REF!,#REF!,#REF!</definedName>
    <definedName name="P1_SCOPE_NotInt" localSheetId="9" hidden="1">#REF!,#REF!,#REF!,#REF!,#REF!,#REF!</definedName>
    <definedName name="P1_SCOPE_NotInt" hidden="1">#REF!,#REF!,#REF!,#REF!,#REF!,#REF!</definedName>
    <definedName name="P1_SCOPE_PER_PRT" hidden="1">[16]База!$H$15:$H$19,[16]База!$H$21:$H$25,[16]База!$J$14:$J$25,[16]База!$K$15:$K$19,[16]База!$K$21:$K$25</definedName>
    <definedName name="P1_SCOPE_REGS" localSheetId="9" hidden="1">#REF!,#REF!,#REF!,#REF!,#REF!</definedName>
    <definedName name="P1_SCOPE_REGS" hidden="1">#REF!,#REF!,#REF!,#REF!,#REF!</definedName>
    <definedName name="P1_SCOPE_SAVE2" localSheetId="9" hidden="1">#REF!,#REF!,#REF!,#REF!,#REF!,#REF!,#REF!</definedName>
    <definedName name="P1_SCOPE_SAVE2" hidden="1">#REF!,#REF!,#REF!,#REF!,#REF!,#REF!,#REF!</definedName>
    <definedName name="P1_SCOPE_SV_LD" localSheetId="9" hidden="1">#REF!,#REF!,#REF!,#REF!,#REF!,#REF!,#REF!</definedName>
    <definedName name="P1_SCOPE_SV_LD" hidden="1">#REF!,#REF!,#REF!,#REF!,#REF!,#REF!,#REF!</definedName>
    <definedName name="P1_SCOPE_SV_LD1" localSheetId="9" hidden="1">#REF!,#REF!,#REF!,#REF!,#REF!,#REF!,#REF!</definedName>
    <definedName name="P1_SCOPE_SV_LD1" hidden="1">#REF!,#REF!,#REF!,#REF!,#REF!,#REF!,#REF!</definedName>
    <definedName name="P1_SCOPE_SV_PRT" localSheetId="9" hidden="1">#REF!,#REF!,#REF!,#REF!,#REF!,#REF!,#REF!</definedName>
    <definedName name="P1_SCOPE_SV_PRT" hidden="1">#REF!,#REF!,#REF!,#REF!,#REF!,#REF!,#REF!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#REF!,#REF!,#REF!,#REF!,#REF!,#REF!,#REF!</definedName>
    <definedName name="P1_SET_PROT" hidden="1">#REF!,#REF!,#REF!,#REF!,#REF!,#REF!,#REF!</definedName>
    <definedName name="P1_SET_PRT" localSheetId="9" hidden="1">#REF!,#REF!,#REF!,#REF!,#REF!,#REF!,#REF!</definedName>
    <definedName name="P1_SET_PRT" hidden="1">#REF!,#REF!,#REF!,#REF!,#REF!,#REF!,#REF!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#REF!,#REF!,#REF!,#REF!,#REF!,#REF!</definedName>
    <definedName name="P10_SCOPE_FULL_LOAD" hidden="1">#REF!,#REF!,#REF!,#REF!,#REF!,#REF!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#REF!,#REF!,#REF!,#REF!,#REF!</definedName>
    <definedName name="P11_SCOPE_FULL_LOAD" hidden="1">#REF!,#REF!,#REF!,#REF!,#REF!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#REF!,#REF!,#REF!,#REF!,#REF!,#REF!</definedName>
    <definedName name="P12_SCOPE_FULL_LOAD" hidden="1">#REF!,#REF!,#REF!,#REF!,#REF!,#REF!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#REF!,#REF!,#REF!,#REF!,#REF!,#REF!</definedName>
    <definedName name="P13_SCOPE_FULL_LOAD" hidden="1">#REF!,#REF!,#REF!,#REF!,#REF!,#REF!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#REF!,#REF!,#REF!,#REF!,#REF!,#REF!</definedName>
    <definedName name="P14_SCOPE_FULL_LOAD" hidden="1">#REF!,#REF!,#REF!,#REF!,#REF!,#REF!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#REF!,#REF!,#REF!,#REF!,#REF!,'6.2. Паспорт фин осв ввод'!P1_SCOPE_FULL_LOAD</definedName>
    <definedName name="P15_SCOPE_FULL_LOAD" hidden="1">#REF!,#REF!,#REF!,#REF!,#REF!,P1_SCOPE_FULL_LOAD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#REF!,#REF!,#REF!,#REF!,#REF!,#REF!,#REF!</definedName>
    <definedName name="P2_SC22" hidden="1">#REF!,#REF!,#REF!,#REF!,#REF!,#REF!,#REF!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#REF!,#REF!,#REF!,#REF!,#REF!,#REF!,#REF!,#REF!</definedName>
    <definedName name="P2_SCOPE_CORR" hidden="1">#REF!,#REF!,#REF!,#REF!,#REF!,#REF!,#REF!,#REF!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#REF!,#REF!,#REF!,#REF!,#REF!,#REF!</definedName>
    <definedName name="P2_SCOPE_FULL_LOAD" hidden="1">#REF!,#REF!,#REF!,#REF!,#REF!,#REF!</definedName>
    <definedName name="P2_SCOPE_IND" localSheetId="9" hidden="1">#REF!,#REF!,#REF!,#REF!,#REF!,#REF!</definedName>
    <definedName name="P2_SCOPE_IND" hidden="1">#REF!,#REF!,#REF!,#REF!,#REF!,#REF!</definedName>
    <definedName name="P2_SCOPE_IND2" localSheetId="9" hidden="1">#REF!,#REF!,#REF!,#REF!,#REF!</definedName>
    <definedName name="P2_SCOPE_IND2" hidden="1">#REF!,#REF!,#REF!,#REF!,#REF!</definedName>
    <definedName name="P2_SCOPE_NOTIND" localSheetId="9" hidden="1">#REF!,#REF!,#REF!,#REF!,#REF!,#REF!,#REF!</definedName>
    <definedName name="P2_SCOPE_NOTIND" hidden="1">#REF!,#REF!,#REF!,#REF!,#REF!,#REF!,#REF!</definedName>
    <definedName name="P2_SCOPE_NotInd2" localSheetId="9" hidden="1">#REF!,#REF!,#REF!,#REF!,#REF!,#REF!</definedName>
    <definedName name="P2_SCOPE_NotInd2" hidden="1">#REF!,#REF!,#REF!,#REF!,#REF!,#REF!</definedName>
    <definedName name="P2_SCOPE_NotInd3" localSheetId="9" hidden="1">#REF!,#REF!,#REF!,#REF!,#REF!,#REF!,#REF!</definedName>
    <definedName name="P2_SCOPE_NotInd3" hidden="1">#REF!,#REF!,#REF!,#REF!,#REF!,#REF!,#REF!</definedName>
    <definedName name="P2_SCOPE_NotInt" localSheetId="9" hidden="1">#REF!,#REF!,#REF!,#REF!,#REF!,#REF!,#REF!</definedName>
    <definedName name="P2_SCOPE_NotInt" hidden="1">#REF!,#REF!,#REF!,#REF!,#REF!,#REF!,#REF!</definedName>
    <definedName name="P2_SCOPE_PER_PRT" hidden="1">[16]База!$N$14:$N$25,[16]База!$N$27:$N$31,[16]База!$J$27:$K$31,[16]База!$F$27:$H$31,[16]База!$F$33:$H$37</definedName>
    <definedName name="P2_SCOPE_SAVE2" localSheetId="9" hidden="1">#REF!,#REF!,#REF!,#REF!,#REF!,#REF!</definedName>
    <definedName name="P2_SCOPE_SAVE2" hidden="1">#REF!,#REF!,#REF!,#REF!,#REF!,#REF!</definedName>
    <definedName name="P2_SCOPE_SV_PRT" localSheetId="9" hidden="1">#REF!,#REF!,#REF!,#REF!,#REF!,#REF!,#REF!</definedName>
    <definedName name="P2_SCOPE_SV_PRT" hidden="1">#REF!,#REF!,#REF!,#REF!,#REF!,#REF!,#REF!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#REF!,#REF!,#REF!,#REF!,#REF!,#REF!</definedName>
    <definedName name="P3_SC22" hidden="1">#REF!,#REF!,#REF!,#REF!,#REF!,#REF!</definedName>
    <definedName name="P3_SCOPE_F1_PRT" hidden="1">[16]База!$E$16:$E$17,[16]База!$C$4:$D$4,[16]База!$C$7:$E$10,[16]База!$A$11:$E$11</definedName>
    <definedName name="P3_SCOPE_FULL_LOAD" localSheetId="9" hidden="1">#REF!,#REF!,#REF!,#REF!,#REF!,#REF!</definedName>
    <definedName name="P3_SCOPE_FULL_LOAD" hidden="1">#REF!,#REF!,#REF!,#REF!,#REF!,#REF!</definedName>
    <definedName name="P3_SCOPE_IND" localSheetId="9" hidden="1">#REF!,#REF!,#REF!,#REF!,#REF!</definedName>
    <definedName name="P3_SCOPE_IND" hidden="1">#REF!,#REF!,#REF!,#REF!,#REF!</definedName>
    <definedName name="P3_SCOPE_IND2" localSheetId="9" hidden="1">#REF!,#REF!,#REF!,#REF!,#REF!</definedName>
    <definedName name="P3_SCOPE_IND2" hidden="1">#REF!,#REF!,#REF!,#REF!,#REF!</definedName>
    <definedName name="P3_SCOPE_NOTIND" localSheetId="9" hidden="1">#REF!,#REF!,#REF!,#REF!,#REF!,#REF!,#REF!</definedName>
    <definedName name="P3_SCOPE_NOTIND" hidden="1">#REF!,#REF!,#REF!,#REF!,#REF!,#REF!,#REF!</definedName>
    <definedName name="P3_SCOPE_NotInd2" localSheetId="9" hidden="1">#REF!,#REF!,#REF!,#REF!,#REF!,#REF!,#REF!</definedName>
    <definedName name="P3_SCOPE_NotInd2" hidden="1">#REF!,#REF!,#REF!,#REF!,#REF!,#REF!,#REF!</definedName>
    <definedName name="P3_SCOPE_NotInt" localSheetId="9" hidden="1">#REF!,#REF!,#REF!,#REF!,#REF!,#REF!</definedName>
    <definedName name="P3_SCOPE_NotInt" hidden="1">#REF!,#REF!,#REF!,#REF!,#REF!,#REF!</definedName>
    <definedName name="P3_SCOPE_PER_PRT" hidden="1">[16]База!$J$33:$K$37,[16]База!$N$33:$N$37,[16]База!$F$39:$H$43,[16]База!$J$39:$K$43,[16]База!$N$39:$N$43</definedName>
    <definedName name="P3_SCOPE_SV_PRT" localSheetId="9" hidden="1">#REF!,#REF!,#REF!,#REF!,#REF!,#REF!,#REF!</definedName>
    <definedName name="P3_SCOPE_SV_PRT" hidden="1">#REF!,#REF!,#REF!,#REF!,#REF!,#REF!,#REF!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#REF!,#REF!,#REF!,#REF!,#REF!,#REF!</definedName>
    <definedName name="P4_SCOPE_FULL_LOAD" hidden="1">#REF!,#REF!,#REF!,#REF!,#REF!,#REF!</definedName>
    <definedName name="P4_SCOPE_IND" localSheetId="9" hidden="1">#REF!,#REF!,#REF!,#REF!,#REF!</definedName>
    <definedName name="P4_SCOPE_IND" hidden="1">#REF!,#REF!,#REF!,#REF!,#REF!</definedName>
    <definedName name="P4_SCOPE_IND2" localSheetId="9" hidden="1">#REF!,#REF!,#REF!,#REF!,#REF!,#REF!</definedName>
    <definedName name="P4_SCOPE_IND2" hidden="1">#REF!,#REF!,#REF!,#REF!,#REF!,#REF!</definedName>
    <definedName name="P4_SCOPE_NOTIND" localSheetId="9" hidden="1">#REF!,#REF!,#REF!,#REF!,#REF!,#REF!,#REF!</definedName>
    <definedName name="P4_SCOPE_NOTIND" hidden="1">#REF!,#REF!,#REF!,#REF!,#REF!,#REF!,#REF!</definedName>
    <definedName name="P4_SCOPE_NotInd2" localSheetId="9" hidden="1">#REF!,#REF!,#REF!,#REF!,#REF!,#REF!,#REF!</definedName>
    <definedName name="P4_SCOPE_NotInd2" hidden="1">#REF!,#REF!,#REF!,#REF!,#REF!,#REF!,#REF!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#REF!,#REF!,#REF!,#REF!,#REF!,#REF!</definedName>
    <definedName name="P5_SCOPE_FULL_LOAD" hidden="1">#REF!,#REF!,#REF!,#REF!,#REF!,#REF!</definedName>
    <definedName name="P5_SCOPE_NOTIND" localSheetId="9" hidden="1">#REF!,#REF!,#REF!,#REF!,#REF!,#REF!,#REF!</definedName>
    <definedName name="P5_SCOPE_NOTIND" hidden="1">#REF!,#REF!,#REF!,#REF!,#REF!,#REF!,#REF!</definedName>
    <definedName name="P5_SCOPE_NotInd2" localSheetId="9" hidden="1">#REF!,#REF!,#REF!,#REF!,#REF!,#REF!,#REF!</definedName>
    <definedName name="P5_SCOPE_NotInd2" hidden="1">#REF!,#REF!,#REF!,#REF!,#REF!,#REF!,#REF!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#REF!,#REF!,#REF!,#REF!,#REF!,#REF!</definedName>
    <definedName name="P6_SCOPE_FULL_LOAD" hidden="1">#REF!,#REF!,#REF!,#REF!,#REF!,#REF!</definedName>
    <definedName name="P6_SCOPE_NOTIND" localSheetId="9" hidden="1">#REF!,#REF!,#REF!,#REF!,#REF!,#REF!,#REF!</definedName>
    <definedName name="P6_SCOPE_NOTIND" hidden="1">#REF!,#REF!,#REF!,#REF!,#REF!,#REF!,#REF!</definedName>
    <definedName name="P6_SCOPE_NotInd2" localSheetId="9" hidden="1">#REF!,#REF!,#REF!,#REF!,#REF!,#REF!,#REF!</definedName>
    <definedName name="P6_SCOPE_NotInd2" hidden="1">#REF!,#REF!,#REF!,#REF!,#REF!,#REF!,#REF!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'[13]28'!$D$256:$I$258,'[13]28'!$D$262:$I$264,'[13]28'!$D$271:$I$273,'[13]28'!$D$276:$I$278,'[13]28'!$D$282:$I$284,'[13]28'!$D$288:$I$291,'[13]28'!$D$11:$I$13,P1_T28?axis?R?ПЭ</definedName>
    <definedName name="P6_T28?axis?R?ПЭ?">'[13]28'!$B$256:$B$258,'[13]28'!$B$262:$B$264,'[13]28'!$B$271:$B$273,'[13]28'!$B$276:$B$278,'[13]28'!$B$282:$B$284,'[13]28'!$B$288:$B$291,'[13]28'!$B$11:$B$13,P1_T28?axis?R?ПЭ?</definedName>
    <definedName name="P6_T28_Protection">'[13]28'!$B$28:$B$30,'[13]28'!$B$37:$B$39,'[13]28'!$B$42:$B$44,'[13]28'!$B$48:$B$50,'[13]28'!$B$54:$B$56,'[13]28'!$B$63:$B$65,'[13]28'!$G$210:$H$212,'[13]28'!$D$11:$E$13</definedName>
    <definedName name="P7_SCOPE_FULL_LOAD" localSheetId="9" hidden="1">#REF!,#REF!,#REF!,#REF!,#REF!,#REF!</definedName>
    <definedName name="P7_SCOPE_FULL_LOAD" hidden="1">#REF!,#REF!,#REF!,#REF!,#REF!,#REF!</definedName>
    <definedName name="P7_SCOPE_NOTIND" localSheetId="9" hidden="1">#REF!,#REF!,#REF!,#REF!,#REF!,#REF!</definedName>
    <definedName name="P7_SCOPE_NOTIND" hidden="1">#REF!,#REF!,#REF!,#REF!,#REF!,#REF!</definedName>
    <definedName name="P7_SCOPE_NotInd2" localSheetId="9" hidden="1">#REF!,#REF!,#REF!,#REF!,#REF!,'6.2. Паспорт фин осв ввод'!P1_SCOPE_NotInd2,'6.2. Паспорт фин осв ввод'!P2_SCOPE_NotInd2,'6.2. Паспорт фин осв ввод'!P3_SCOPE_NotInd2</definedName>
    <definedName name="P7_SCOPE_NotInd2" hidden="1">#REF!,#REF!,#REF!,#REF!,#REF!,P1_SCOPE_NotInd2,P2_SCOPE_NotInd2,P3_SCOPE_NotInd2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#REF!,#REF!,#REF!,#REF!,#REF!,#REF!</definedName>
    <definedName name="P8_SCOPE_FULL_LOAD" hidden="1">#REF!,#REF!,#REF!,#REF!,#REF!,#REF!</definedName>
    <definedName name="P8_SCOPE_NOTIND" localSheetId="9" hidden="1">#REF!,#REF!,#REF!,#REF!,#REF!,#REF!</definedName>
    <definedName name="P8_SCOPE_NOTIND" hidden="1">#REF!,#REF!,#REF!,#REF!,#REF!,#REF!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#REF!,#REF!,#REF!,#REF!,#REF!,#REF!</definedName>
    <definedName name="P9_SCOPE_FULL_LOAD" hidden="1">#REF!,#REF!,#REF!,#REF!,#REF!,#REF!</definedName>
    <definedName name="P9_SCOPE_NotInd" localSheetId="9" hidden="1">#REF!,'6.2.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definedName>
    <definedName name="P9_SCOPE_NotInd" hidden="1">#REF!,P1_SCOPE_NOTIND,P2_SCOPE_NOTIND,P3_SCOPE_NOTIND,P4_SCOPE_NOTIND,P5_SCOPE_NOTIND,P6_SCOPE_NOTIND,P7_SCOPE_NOTIND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[0]!poiuyfrts</definedName>
    <definedName name="popiiiiiiiiiiiiiiiiiii" hidden="1">{#N/A,#N/A,TRUE,"Лист1";#N/A,#N/A,TRUE,"Лист2";#N/A,#N/A,TRUE,"Лист3"}</definedName>
    <definedName name="popiopoiioj">[0]!popiopoiioj</definedName>
    <definedName name="popipuiouiguyg">[0]!popipuiouiguyg</definedName>
    <definedName name="PostEE">[5]Параметры!$B$7</definedName>
    <definedName name="PostEEList">[5]Лист!$A$60</definedName>
    <definedName name="PostTE">[5]Лист!$B$281</definedName>
    <definedName name="PostTEList">[5]Лист!$A$280</definedName>
    <definedName name="ProchPotrEE">[5]Параметры!$B$11</definedName>
    <definedName name="ProchPotrEEList">[5]Лист!$A$180</definedName>
    <definedName name="ProchPotrTE">[5]Лист!$B$331</definedName>
    <definedName name="ProchPotrTEList">[5]Лист!$A$330</definedName>
    <definedName name="Project">[21]Списки!$B$2:$B$21</definedName>
    <definedName name="Q">[0]!Q</definedName>
    <definedName name="qq">[0]!qq</definedName>
    <definedName name="qqq" hidden="1">{#N/A,#N/A,TRUE,"Выработка"}</definedName>
    <definedName name="qqqq">[0]!qqqq</definedName>
    <definedName name="qr110to10" localSheetId="9">'[22]баланс квадраты ПЭС'!#REF!</definedName>
    <definedName name="qr110to10">'[22]баланс квадраты ПЭС'!#REF!</definedName>
    <definedName name="qr110to35" localSheetId="9">'[22]баланс квадраты ПЭС'!#REF!</definedName>
    <definedName name="qr110to35">'[22]баланс квадраты ПЭС'!#REF!</definedName>
    <definedName name="qr220to10_2" localSheetId="9">'[22]баланс квадраты ПЭС'!#REF!</definedName>
    <definedName name="qr220to10_2">'[22]баланс квадраты ПЭС'!#REF!</definedName>
    <definedName name="qr220to110" localSheetId="9">'[22]баланс квадраты ПЭС'!#REF!</definedName>
    <definedName name="qr220to110">'[22]баланс квадраты ПЭС'!#REF!</definedName>
    <definedName name="qr220to35" localSheetId="9">'[22]баланс квадраты ПЭС'!#REF!</definedName>
    <definedName name="qr220to35">'[22]баланс квадраты ПЭС'!#REF!</definedName>
    <definedName name="qr35to10" localSheetId="9">'[22]баланс квадраты ПЭС'!#REF!</definedName>
    <definedName name="qr35to10">'[22]баланс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IONS">[16]База!$C$6:$C$89</definedName>
    <definedName name="rererrrrrrrrrrrrrrrr">[0]!rererrrrrrrrrrrrrrrr</definedName>
    <definedName name="rerrrr">[0]!rerrrr</definedName>
    <definedName name="rerttryu" hidden="1">{#N/A,#N/A,TRUE,"Лист1";#N/A,#N/A,TRUE,"Лист2";#N/A,#N/A,TRUE,"Лист3"}</definedName>
    <definedName name="retruiyi">[0]!retruiyi</definedName>
    <definedName name="retytttttttttttttttttt">[0]!retytttttttttttttttttt</definedName>
    <definedName name="rgk">[16]База!$G$214:$G$217,[16]База!$G$219:$G$224,[16]База!$G$226,[16]База!$G$228,[16]База!$G$230,[16]База!$G$232,[16]База!$G$197:$G$212</definedName>
    <definedName name="rhfgfh">[0]!rhfgfh</definedName>
    <definedName name="rr">#N/A</definedName>
    <definedName name="rrr">[23]Справочники!$B$23:$B$26</definedName>
    <definedName name="rrtdrdrdsf" hidden="1">{#N/A,#N/A,TRUE,"Лист1";#N/A,#N/A,TRUE,"Лист2";#N/A,#N/A,TRUE,"Лист3"}</definedName>
    <definedName name="rrtget6">#N/A</definedName>
    <definedName name="rsk_list">'[24]Служебный лист'!$B$21:$B$31</definedName>
    <definedName name="rt">[0]!rt</definedName>
    <definedName name="rtttttttt">[0]!rtttttttt</definedName>
    <definedName name="rtyuiuy">[0]!rtyuiuy</definedName>
    <definedName name="RYUKU">[0]!RYUKU</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[25]t_настройки!$I$88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#REF!,#REF!,#REF!,#REF!,#REF!,'6.2. Паспорт фин осв ввод'!P1_SCOPE_CORR,'6.2. Паспорт фин осв ввод'!P2_SCOPE_CORR</definedName>
    <definedName name="SCOPE_CORR">#REF!,#REF!,#REF!,#REF!,#REF!,P1_SCOPE_CORR,P2_SCOPE_CORR</definedName>
    <definedName name="SCOPE_CPR" localSheetId="9">#REF!</definedName>
    <definedName name="SCOPE_CPR">#REF!</definedName>
    <definedName name="SCOPE_DOP" localSheetId="9">#REF!,'6.2. Паспорт фин осв ввод'!P1_SCOPE_DOP</definedName>
    <definedName name="SCOPE_DOP">#REF!,P1_SCOPE_DOP</definedName>
    <definedName name="SCOPE_DOP2" localSheetId="9">#REF!,#REF!,#REF!,#REF!,#REF!,#REF!</definedName>
    <definedName name="SCOPE_DOP2">#REF!,#REF!,#REF!,#REF!,#REF!,#REF!</definedName>
    <definedName name="SCOPE_DOP3" localSheetId="9">#REF!,#REF!,#REF!,#REF!,#REF!,#REF!</definedName>
    <definedName name="SCOPE_DOP3">#REF!,#REF!,#REF!,#REF!,#REF!,#REF!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#REF!,#REF!,#REF!,#REF!,'6.2. Паспорт фин осв ввод'!P1_SCOPE_FST7</definedName>
    <definedName name="SCOPE_FST7">#REF!,#REF!,#REF!,#REF!,P1_SCOPE_FST7</definedName>
    <definedName name="SCOPE_FULL_LOAD">P16_SCOPE_FULL_LOAD,P17_SCOPE_FULL_LOAD</definedName>
    <definedName name="SCOPE_IND" localSheetId="9">#REF!,#REF!,'6.2. Паспорт фин осв ввод'!P1_SCOPE_IND,'6.2. Паспорт фин осв ввод'!P2_SCOPE_IND,'6.2. Паспорт фин осв ввод'!P3_SCOPE_IND,'6.2. Паспорт фин осв ввод'!P4_SCOPE_IND</definedName>
    <definedName name="SCOPE_IND">#REF!,#REF!,P1_SCOPE_IND,P2_SCOPE_IND,P3_SCOPE_IND,P4_SCOPE_IND</definedName>
    <definedName name="SCOPE_IND2" localSheetId="9">#REF!,#REF!,#REF!,'6.2. Паспорт фин осв ввод'!P1_SCOPE_IND2,'6.2. Паспорт фин осв ввод'!P2_SCOPE_IND2,'6.2. Паспорт фин осв ввод'!P3_SCOPE_IND2,'6.2. Паспорт фин осв ввод'!P4_SCOPE_IND2</definedName>
    <definedName name="SCOPE_IND2">#REF!,#REF!,#REF!,P1_SCOPE_IND2,P2_SCOPE_IND2,P3_SCOPE_IND2,P4_SCOPE_IND2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#REF!,#REF!,#REF!,'6.2. Паспорт фин осв ввод'!P1_SCOPE_NotInd3,'6.2. Паспорт фин осв ввод'!P2_SCOPE_NotInd3</definedName>
    <definedName name="SCOPE_NotInd3">#REF!,#REF!,#REF!,P1_SCOPE_NotInd3,P2_SCOPE_NotInd3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#REF!,#REF!,#REF!,#REF!,#REF!,'6.2. Паспорт фин осв ввод'!P1_SCOPE_SAVE2,'6.2. Паспорт фин осв ввод'!P2_SCOPE_SAVE2</definedName>
    <definedName name="SCOPE_SAVE2">#REF!,#REF!,#REF!,#REF!,#REF!,P1_SCOPE_SAVE2,P2_SCOPE_SAVE2</definedName>
    <definedName name="SCOPE_SPR_PRT">[16]База!$D$21:$J$22,[16]База!$E$13:$I$14,[16]База!$F$27:$H$28</definedName>
    <definedName name="SCOPE_SS" localSheetId="9">#REF!,#REF!,#REF!,#REF!,#REF!,#REF!</definedName>
    <definedName name="SCOPE_SS">#REF!,#REF!,#REF!,#REF!,#REF!,#REF!</definedName>
    <definedName name="SCOPE_SS2" localSheetId="9">#REF!</definedName>
    <definedName name="SCOPE_SS2">#REF!</definedName>
    <definedName name="SCOPE_SV_LD1" localSheetId="9">#REF!,#REF!,#REF!,#REF!,#REF!,'6.2. Паспорт фин осв ввод'!P1_SCOPE_SV_LD1</definedName>
    <definedName name="SCOPE_SV_LD1">#REF!,#REF!,#REF!,#REF!,#REF!,P1_SCOPE_SV_LD1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fdfdghfj">[0]!sfdfdghfj</definedName>
    <definedName name="sfdfghfghj">[0]!sfdfghfghj</definedName>
    <definedName name="sfdgfdghj">[0]!sfdgfdghj</definedName>
    <definedName name="Sheet2?prefix?">"H"</definedName>
    <definedName name="SKQnt">[5]Параметры!$B$4</definedName>
    <definedName name="SmetaList" localSheetId="9">[26]Лист!#REF!</definedName>
    <definedName name="SmetaList">[26]Лист!#REF!</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'[13]29'!$O$18:$O$25,P1_T17?unit?РУБ.ГКАЛ,P2_T17?unit?РУБ.ГКАЛ</definedName>
    <definedName name="T17?unit?ТГКАЛ">'[13]29'!$P$18:$P$25,P1_T17?unit?ТГКАЛ,P2_T17?unit?ТГКАЛ</definedName>
    <definedName name="T17?unit?ТРУБ.ГКАЛЧ.МЕС">'[13]29'!$L$26:$L$33,'[13]29'!$O$26:$O$33,'[13]29'!$F$52:$F$59,'[13]29'!$I$52:$I$59,'[13]29'!$L$52:$L$59,'[13]29'!$O$52:$O$59,'[13]29'!$F$26:$F$33,'[13]29'!$I$26:$I$33</definedName>
    <definedName name="T17_Protect" localSheetId="9">#REF!,#REF!,P1_T17_Protect</definedName>
    <definedName name="T17_Protect">#REF!,#REF!,P1_T17_Protect</definedName>
    <definedName name="T17_Protection">P2_T17_Protection,P3_T17_Protection,P4_T17_Protection,P5_T17_Protection,P6_T17_Protection</definedName>
    <definedName name="T18.1?Data" localSheetId="9">P1_T18.1?Data,P2_T18.1?Data</definedName>
    <definedName name="T18.1?Data">P1_T18.1?Data,P2_T18.1?Data</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P1_T19.1.1?Data,P2_T19.1.1?Data</definedName>
    <definedName name="T19.1.1?Data">P1_T19.1.1?Data,P2_T19.1.1?Data</definedName>
    <definedName name="T19.1.2?Data" localSheetId="9">P1_T19.1.2?Data,P2_T19.1.2?Data</definedName>
    <definedName name="T19.1.2?Data">P1_T19.1.2?Data,P2_T19.1.2?Data</definedName>
    <definedName name="T19.2?Data" localSheetId="9">P1_T19.2?Data,P2_T19.2?Data</definedName>
    <definedName name="T19.2?Data">P1_T19.2?Data,P2_T19.2?Data</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P1_T21.2.1?Data,P2_T21.2.1?Data</definedName>
    <definedName name="T21.2.1?Data">P1_T21.2.1?Data,P2_T21.2.1?Data</definedName>
    <definedName name="T21.2.2?Data" localSheetId="9">P1_T21.2.2?Data,P2_T21.2.2?Data</definedName>
    <definedName name="T21.2.2?Data">P1_T21.2.2?Data,P2_T21.2.2?Data</definedName>
    <definedName name="T21.3?Columns" localSheetId="9">#REF!</definedName>
    <definedName name="T21.3?Columns">#REF!</definedName>
    <definedName name="T21.3?item_ext?СБЫТ" localSheetId="9">#REF!,#REF!</definedName>
    <definedName name="T21.3?item_ext?СБЫТ">#REF!,#REF!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#REF!,#REF!</definedName>
    <definedName name="T21.3?ВРАС">#REF!,#REF!</definedName>
    <definedName name="T21.3_Protect" localSheetId="9">#REF!,#REF!,#REF!,#REF!,#REF!,#REF!,#REF!</definedName>
    <definedName name="T21.3_Protect">#REF!,#REF!,#REF!,#REF!,#REF!,#REF!,#REF!</definedName>
    <definedName name="T21.4?Data" localSheetId="9">P1_T21.4?Data,P2_T21.4?Data</definedName>
    <definedName name="T21.4?Data">P1_T21.4?Data,P2_T21.4?Data</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P1_T28.3?unit?РУБ.ГКАЛ,P2_T28.3?unit?РУБ.ГКАЛ</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Data">'[13]28'!$D$190:$E$213,'[13]28'!$G$164:$H$187,'[13]28'!$D$164:$E$187,'[13]28'!$D$138:$I$161,'[13]28'!$D$8:$I$109,'[13]28'!$D$112:$I$135,P1_T28?Data</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P1_T29?item_ext?1СТ</definedName>
    <definedName name="T29?item_ext?1СТ">P1_T29?item_ext?1СТ</definedName>
    <definedName name="T29?item_ext?2СТ.М" localSheetId="9">P1_T29?item_ext?2СТ.М</definedName>
    <definedName name="T29?item_ext?2СТ.М">P1_T29?item_ext?2СТ.М</definedName>
    <definedName name="T29?item_ext?2СТ.Э" localSheetId="9">P1_T29?item_ext?2СТ.Э</definedName>
    <definedName name="T29?item_ext?2СТ.Э">P1_T29?item_ext?2СТ.Э</definedName>
    <definedName name="T29?L10" localSheetId="9">P1_T29?L10</definedName>
    <definedName name="T29?L10">P1_T29?L10</definedName>
    <definedName name="T4_Protect">'[18]4'!$AA$24:$AD$28,'[18]4'!$G$11:$J$17,P1_T4_Protect,P2_T4_Protect</definedName>
    <definedName name="T6_Protect">'[18]6'!$B$28:$B$37,'[18]6'!$D$28:$H$37,'[18]6'!$J$28:$N$37,'[18]6'!$D$39:$H$41,'[18]6'!$J$39:$N$41,'[18]6'!$B$46:$B$55,P1_T6_Protect</definedName>
    <definedName name="T7?Data">#N/A</definedName>
    <definedName name="Tab" localSheetId="9">[27]FES!#REF!</definedName>
    <definedName name="Tab">[27]FES!#REF!</definedName>
    <definedName name="TARGET">[28]TEHSHEET!$I$42:$I$45</definedName>
    <definedName name="targets">'[24]Служебный лист'!$B$34:$B$48</definedName>
    <definedName name="tavrich">[14]таврическая!$A$4:$G$31</definedName>
    <definedName name="TESList">[5]Лист!$A$220</definedName>
    <definedName name="TESQnt">[5]Лист!$B$221</definedName>
    <definedName name="tfggggggggggggggg">[0]!tfggggggggggggggg</definedName>
    <definedName name="tfhgfhvfv">[0]!tfhgfhvfv</definedName>
    <definedName name="tfjhgjk">[0]!tfjhgjk</definedName>
    <definedName name="TP2.1_Protect">'[18]P2.1'!$F$28:$G$37,'[18]P2.1'!$F$40:$G$43,'[18]P2.1'!$F$7:$G$26</definedName>
    <definedName name="trffffffffffffffffffffff">[0]!trffffffffffffffffffffff</definedName>
    <definedName name="trfgffffffffffff">[0]!trfgffffffffffff</definedName>
    <definedName name="trfgffffffffffffffffff" hidden="1">{#N/A,#N/A,TRUE,"Лист1";#N/A,#N/A,TRUE,"Лист2";#N/A,#N/A,TRUE,"Лист3"}</definedName>
    <definedName name="trtfffffffffffffffff">[0]!trtfffffffffffffffff</definedName>
    <definedName name="trttttttttttttttttttt" hidden="1">{#N/A,#N/A,TRUE,"Лист1";#N/A,#N/A,TRUE,"Лист2";#N/A,#N/A,TRUE,"Лист3"}</definedName>
    <definedName name="trtyyyyyyyyyyyyyyyy">[0]!trtyyyyyyyyyyyyyyyy</definedName>
    <definedName name="trygy">[0]!trygy</definedName>
    <definedName name="trytuy">[0]!trytuy</definedName>
    <definedName name="tryyyu">[0]!tryyyu</definedName>
    <definedName name="TUList">[5]Лист!$A$210</definedName>
    <definedName name="TUQnt">[5]Лист!$B$211</definedName>
    <definedName name="ty" localSheetId="9">[2]FES!#REF!</definedName>
    <definedName name="ty">[2]FES!#REF!</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jhhhhhhhhhhhhh" hidden="1">{#N/A,#N/A,TRUE,"Лист1";#N/A,#N/A,TRUE,"Лист2";#N/A,#N/A,TRUE,"Лист3"}</definedName>
    <definedName name="uhuyguftyf">[0]!uhuyguftyf</definedName>
    <definedName name="UIL">[0]!UIL</definedName>
    <definedName name="UILI">[0]!UILI</definedName>
    <definedName name="uiyuyuy" hidden="1">{#N/A,#N/A,TRUE,"Лист1";#N/A,#N/A,TRUE,"Лист2";#N/A,#N/A,TRUE,"Лист3"}</definedName>
    <definedName name="ujyhjggggggggggggggggggggg">[0]!ujyhjggggggggggggggggggggg</definedName>
    <definedName name="UK">[0]!UK</definedName>
    <definedName name="uka">#N/A</definedName>
    <definedName name="unhjjjjjjjjjjjjjjjj">[0]!unhjjjjjjjjjjjjjjjj</definedName>
    <definedName name="upr">#N/A</definedName>
    <definedName name="uuuuuuuuuuuuuuuuu">[0]!uuuuuuuuuuuuuuuuu</definedName>
    <definedName name="uyttydfddfsdf">[0]!uyttydfddfsdf</definedName>
    <definedName name="uytytr" hidden="1">{#N/A,#N/A,TRUE,"Лист1";#N/A,#N/A,TRUE,"Лист2";#N/A,#N/A,TRUE,"Лист3"}</definedName>
    <definedName name="uyughhhhhhhhhhhhhhhhhhhhhh">[0]!uyughhhhhhhhhhhhhhhhhhhhhh</definedName>
    <definedName name="uyuhhhhhhhhhhhhhhhhh">[0]!uyuhhhhhhhhhhhhhhhhh</definedName>
    <definedName name="uyuiuhj">[0]!uyuiuhj</definedName>
    <definedName name="uyuiyuttyt" hidden="1">{#N/A,#N/A,TRUE,"Лист1";#N/A,#N/A,TRUE,"Лист2";#N/A,#N/A,TRUE,"Лист3"}</definedName>
    <definedName name="uyuytuyfgh">[0]!uyuytuyfgh</definedName>
    <definedName name="uyyuttr" hidden="1">{#N/A,#N/A,TRUE,"Лист1";#N/A,#N/A,TRUE,"Лист2";#N/A,#N/A,TRUE,"Лист3"}</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dfs" hidden="1">{#N/A,#N/A,TRUE,"Лист1";#N/A,#N/A,TRUE,"Лист2";#N/A,#N/A,TRUE,"Лист3"}</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cfhg" hidden="1">{#N/A,#N/A,TRUE,"Лист1";#N/A,#N/A,TRUE,"Лист2";#N/A,#N/A,TRUE,"Лист3"}</definedName>
    <definedName name="vcfssssssssssssssssssss" hidden="1">{#N/A,#N/A,TRUE,"Лист1";#N/A,#N/A,TRUE,"Лист2";#N/A,#N/A,TRUE,"Лист3"}</definedName>
    <definedName name="vdfffffffffffffffffff">[0]!vdfffffffffffffffffff</definedName>
    <definedName name="vffffffffffffffffffff">[0]!vffffffffffffffffffff</definedName>
    <definedName name="vfgfffffffffffffffff">[0]!vfgfffffffffffffffff</definedName>
    <definedName name="vghfgddfsdaas">[0]!vghfgddfsdaas</definedName>
    <definedName name="vn" hidden="1">{#N/A,#N/A,TRUE,"Лист1";#N/A,#N/A,TRUE,"Лист2";#N/A,#N/A,TRUE,"Лист3"}</definedName>
    <definedName name="VV">#N/A</definedName>
    <definedName name="vvbnbv">[0]!vvbnbv</definedName>
    <definedName name="vvvffffffffffffffffff">[0]!vvvffffffffffffffffff</definedName>
    <definedName name="W">[0]!W</definedName>
    <definedName name="waddddddddddddddddddd" hidden="1">{#N/A,#N/A,TRUE,"Лист1";#N/A,#N/A,TRUE,"Лист2";#N/A,#N/A,TRUE,"Лист3"}</definedName>
    <definedName name="wdsfdsssssssssssssssssss">[0]!wdsfdsssssssssssssssssss</definedName>
    <definedName name="werrytruy">[0]!werrytruy</definedName>
    <definedName name="wertryt">[0]!wertryt</definedName>
    <definedName name="wesddddddddddddddddd" hidden="1">{#N/A,#N/A,TRUE,"Лист1";#N/A,#N/A,TRUE,"Лист2";#N/A,#N/A,TRUE,"Лист3"}</definedName>
    <definedName name="wetrtyruy">[0]!wetrtyruy</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fgdfdfffffffffffff" hidden="1">{#N/A,#N/A,TRUE,"Лист1";#N/A,#N/A,TRUE,"Лист2";#N/A,#N/A,TRUE,"Лист3"}</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ttttttttttttttttttt" hidden="1">{#N/A,#N/A,TRUE,"Лист1";#N/A,#N/A,TRUE,"Лист2";#N/A,#N/A,TRUE,"Лист3"}</definedName>
    <definedName name="ytuiytu">[0]!ytuiytu</definedName>
    <definedName name="ytyggggggggggggggg" hidden="1">{#N/A,#N/A,TRUE,"Лист1";#N/A,#N/A,TRUE,"Лист2";#N/A,#N/A,TRUE,"Лист3"}</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[29]Объекты!$FU$2533:$FY$2533</definedName>
    <definedName name="а1" localSheetId="9">#REF!</definedName>
    <definedName name="а1">#REF!</definedName>
    <definedName name="А77">[30]Рейтинг!$A$14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[0]!ававпаврпв</definedName>
    <definedName name="авг" localSheetId="9">#REF!</definedName>
    <definedName name="авг">#REF!</definedName>
    <definedName name="авг2" localSheetId="9">#REF!</definedName>
    <definedName name="авг2">#REF!</definedName>
    <definedName name="аи">'[31]ИТ-бюджет'!$L$5:$L$99</definedName>
    <definedName name="аичавыукфцу">[0]!аичавыукфцу</definedName>
    <definedName name="АМ">[0]!АМ</definedName>
    <definedName name="АМВА">[0]!АМВА</definedName>
    <definedName name="АОЛАЛЛ">[0]!АОЛАЛЛ</definedName>
    <definedName name="аотр">'[32]ИТ-бюджет'!$L$5:$L$99</definedName>
    <definedName name="ап">#N/A</definedName>
    <definedName name="апапарп">[0]!апапарп</definedName>
    <definedName name="апир">'[33]ИТ-бюджет'!$L$5:$L$99</definedName>
    <definedName name="аппячфы">[0]!аппячфы</definedName>
    <definedName name="апр" localSheetId="9">#REF!</definedName>
    <definedName name="апр">#REF!</definedName>
    <definedName name="апр2" localSheetId="9">#REF!</definedName>
    <definedName name="апр2">#REF!</definedName>
    <definedName name="аптпат">[0]!аптпат</definedName>
    <definedName name="АРВЕР">[0]!АРВЕР</definedName>
    <definedName name="АТП" localSheetId="9">#REF!</definedName>
    <definedName name="АТП">#REF!</definedName>
    <definedName name="ау">'[34]ИТ-бюджет'!$L$5:$L$99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'[35]Производство электроэнергии'!$A$95</definedName>
    <definedName name="БазовыйПериод">[36]Заголовок!$B$15</definedName>
    <definedName name="баланс">[37]Баланс!$D$60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'[38]БИ-2-18-П'!$B$8</definedName>
    <definedName name="БИ_2_14">'[38]БИ-2-19-П'!$B$8</definedName>
    <definedName name="БИ_2_3" localSheetId="9">#REF!</definedName>
    <definedName name="БИ_2_3">#REF!</definedName>
    <definedName name="БИ_2_4" localSheetId="9">#REF!</definedName>
    <definedName name="БИ_2_4">#REF!</definedName>
    <definedName name="БИ_2_5">'[38]БИ-2-7-П'!$B$8</definedName>
    <definedName name="БИ_2_6">'[38]БИ-2-9-П'!$B$8</definedName>
    <definedName name="БИ_2_7" localSheetId="9">#REF!</definedName>
    <definedName name="БИ_2_7">#REF!</definedName>
    <definedName name="БИ_2_8">'[38]БИ-2-14-П'!$B$8</definedName>
    <definedName name="БИ_2_9">'[38]БИ-2-16-П'!$B$8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[39]Справочники!$A$4:$A$6</definedName>
    <definedName name="БЩ">[0]!БЩ</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'[40]Закупки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'[41]БФ-2-8-П'!#REF!</definedName>
    <definedName name="Бюджет_расч_усл_КВ">'[41]БФ-2-8-П'!#REF!</definedName>
    <definedName name="Бюджет_Расчетов_по_ФВ_АУ_МРСК" localSheetId="9">'[42]БФ-2-13-П'!#REF!</definedName>
    <definedName name="Бюджет_Расчетов_по_ФВ_АУ_МРСК">'[42]БФ-2-13-П'!#REF!</definedName>
    <definedName name="Бюджет_расчетов_по_ФВ_РСК">'[43]БФ-2-13-П'!$B$6</definedName>
    <definedName name="Бюджет_РБП_РСК" localSheetId="9">[44]РБП!#REF!</definedName>
    <definedName name="Бюджет_РБП_РСК">[44]РБП!#REF!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'[35]Производство электроэнергии'!$A$111</definedName>
    <definedName name="в">#N/A</definedName>
    <definedName name="в23ё">#N/A</definedName>
    <definedName name="ва">[0]!ва</definedName>
    <definedName name="вамвапм">'[45]ИТ-бюджет'!$L$5:$L$98</definedName>
    <definedName name="вап" localSheetId="9">#REF!</definedName>
    <definedName name="вап">#REF!</definedName>
    <definedName name="ВАРЕР">[0]!ВАРЕР</definedName>
    <definedName name="вв">#N/A</definedName>
    <definedName name="вера" hidden="1">{#N/A,#N/A,TRUE,"Выработка"}</definedName>
    <definedName name="Версии" localSheetId="9">#REF!</definedName>
    <definedName name="Версии">#REF!</definedName>
    <definedName name="Вид_Бизнеса" localSheetId="9">[46]t_настройки!#REF!</definedName>
    <definedName name="Вид_Бизнеса">[46]t_настройки!#REF!</definedName>
    <definedName name="Виды_деятельности">[46]t_настройки!$I$43:$I$61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'[45]ИТ-бюджет'!$L$5:$L$98</definedName>
    <definedName name="впаавп" localSheetId="9">#REF!</definedName>
    <definedName name="впаавп">#REF!</definedName>
    <definedName name="впававапв">[0]!впававапв</definedName>
    <definedName name="впавпапаарп">[0]!впавпапаарп</definedName>
    <definedName name="впарп">'[47]ИТ-бюджет'!$L$5:$L$99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[0]!вуавпаорпл</definedName>
    <definedName name="вуквпапрпорлд">[0]!вуквпапрпорлд</definedName>
    <definedName name="вуув" hidden="1">{#N/A,#N/A,TRUE,"Лист1";#N/A,#N/A,TRUE,"Лист2";#N/A,#N/A,TRUE,"Лист3"}</definedName>
    <definedName name="выап" localSheetId="9" hidden="1">#REF!</definedName>
    <definedName name="выап" hidden="1">#REF!</definedName>
    <definedName name="ВЫР">'[48]Баланс по ТЭЦ-1'!$J$6</definedName>
    <definedName name="выыапвавап" hidden="1">{#N/A,#N/A,TRUE,"Лист1";#N/A,#N/A,TRUE,"Лист2";#N/A,#N/A,TRUE,"Лист3"}</definedName>
    <definedName name="галя">[0]!галя</definedName>
    <definedName name="гв07" localSheetId="9">#REF!</definedName>
    <definedName name="гв07">#REF!</definedName>
    <definedName name="гг">[0]!гг</definedName>
    <definedName name="гггр">#N/A</definedName>
    <definedName name="глнрлоророр">[0]!глнрлоророр</definedName>
    <definedName name="гнгепнапра" hidden="1">{#N/A,#N/A,TRUE,"Лист1";#N/A,#N/A,TRUE,"Лист2";#N/A,#N/A,TRUE,"Лист3"}</definedName>
    <definedName name="гнгопропрппра">[0]!гнгопропрппра</definedName>
    <definedName name="гнеорпопорпропр">[0]!гнеорпопорпропр</definedName>
    <definedName name="гнлзщ">#N/A</definedName>
    <definedName name="гннрпррапапв">[0]!гннрпррапапв</definedName>
    <definedName name="гнортимв">[0]!гнортимв</definedName>
    <definedName name="гнрпрпап">[0]!гнрпрпап</definedName>
    <definedName name="Год">[46]t_настройки!$I$8:$I$20</definedName>
    <definedName name="Год_выбрано">[46]t_настройки!$I$81</definedName>
    <definedName name="Год_Выбрано_Название">[46]t_настройки!$J$75</definedName>
    <definedName name="гоол" hidden="1">{#N/A,#N/A,TRUE,"Всего"}</definedName>
    <definedName name="гороппрапа">[0]!гороппрапа</definedName>
    <definedName name="гошгрииапв">[0]!гошгрииапв</definedName>
    <definedName name="График_1_параметр">[46]t_настройки!$I$94:$I$101</definedName>
    <definedName name="График_3_параметр">[46]t_настройки!$I$104:$I$105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[0]!гш</definedName>
    <definedName name="гшгш" hidden="1">{#N/A,#N/A,TRUE,"Лист1";#N/A,#N/A,TRUE,"Лист2";#N/A,#N/A,TRUE,"Лист3"}</definedName>
    <definedName name="Д">[0]!Д</definedName>
    <definedName name="да">[49]Списки!$D$1:$D$3</definedName>
    <definedName name="ДатаТекст" localSheetId="9">'[50]Титульный лист С-П'!#REF!</definedName>
    <definedName name="ДатаТекст">'[50]Титульный лист С-П'!#REF!</definedName>
    <definedName name="ДГШ">[0]!ДГШ</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[46]t_настройки!$I$78</definedName>
    <definedName name="ДЗО_Выбрано_Название">[51]t_настройки!$I$87</definedName>
    <definedName name="ДиапазонЗащиты" localSheetId="9">#REF!,#REF!,#REF!,#REF!,[0]!P1_ДиапазонЗащиты,[0]!P2_ДиапазонЗащиты,[0]!P3_ДиапазонЗащиты,[0]!P4_ДиапазонЗащиты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лдлд">[0]!длдлд</definedName>
    <definedName name="дллллоиммссч">[0]!дллллоиммссч</definedName>
    <definedName name="днек" hidden="1">{#N/A,#N/A,TRUE,"Выработка"}</definedName>
    <definedName name="доли1">'[52]эл ст'!$A$368:$IV$368</definedName>
    <definedName name="долл" hidden="1">{#N/A,#N/A,TRUE,"Выработка"}</definedName>
    <definedName name="доопатмо">#N/A</definedName>
    <definedName name="Доход">#N/A</definedName>
    <definedName name="ДРУГОЕ">[53]Справочники!$A$26:$A$28</definedName>
    <definedName name="дшголлололол" hidden="1">{#N/A,#N/A,TRUE,"Лист1";#N/A,#N/A,TRUE,"Лист2";#N/A,#N/A,TRUE,"Лист3"}</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парорппис" hidden="1">{#N/A,#N/A,TRUE,"Лист1";#N/A,#N/A,TRUE,"Лист2";#N/A,#N/A,TRUE,"Лист3"}</definedName>
    <definedName name="еапарпорпол">[0]!еапарпорпол</definedName>
    <definedName name="евапараорплор" hidden="1">{#N/A,#N/A,TRUE,"Лист1";#N/A,#N/A,TRUE,"Лист2";#N/A,#N/A,TRUE,"Лист3"}</definedName>
    <definedName name="ее">[0]!ее</definedName>
    <definedName name="екваппрмрп">[0]!екваппрмрп</definedName>
    <definedName name="епке">[0]!епке</definedName>
    <definedName name="ЕРОЕО">[0]!ЕРОЕО</definedName>
    <definedName name="ж">#N/A</definedName>
    <definedName name="жд">#N/A</definedName>
    <definedName name="жддлолпраапва">[0]!жддлолпраапва</definedName>
    <definedName name="ждждлдлодл" hidden="1">{#N/A,#N/A,TRUE,"Лист1";#N/A,#N/A,TRUE,"Лист2";#N/A,#N/A,TRUE,"Лист3"}</definedName>
    <definedName name="жж" hidden="1">{#N/A,#N/A,TRUE,"Лист1";#N/A,#N/A,TRUE,"Лист2";#N/A,#N/A,TRUE,"Лист3"}</definedName>
    <definedName name="жздлдооррапав">[0]!жздлдооррапав</definedName>
    <definedName name="жзлдолорапрв">[0]!жзлдолорапрв</definedName>
    <definedName name="жол" hidden="1">{#N/A,#N/A,TRUE,"Всего"}</definedName>
    <definedName name="жшжщжж">[0]!жшжщжж</definedName>
    <definedName name="жщшжщжж">[0]!жщшжщжж</definedName>
    <definedName name="з4" localSheetId="9">#REF!</definedName>
    <definedName name="з4">#REF!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'[54]ИТОГИ  по Н,Р,Э,Q'!$A$2:$IV$4</definedName>
    <definedName name="ЗГАЭС">[0]!ЗГАЭС</definedName>
    <definedName name="зз">[0]!зз</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[0]!зщ</definedName>
    <definedName name="зщдллоопн">[0]!зщдллоопн</definedName>
    <definedName name="зщзшщшггрса">[0]!зщзшщшггрса</definedName>
    <definedName name="зщщщшгрпаав" hidden="1">{#N/A,#N/A,TRUE,"Лист1";#N/A,#N/A,TRUE,"Лист2";#N/A,#N/A,TRUE,"Лист3"}</definedName>
    <definedName name="ИА">[49]Списки!$B$1:$B$12</definedName>
    <definedName name="иеркаецуф">[0]!иеркаецуф</definedName>
    <definedName name="Извлечение_ИМ" localSheetId="9">#REF!</definedName>
    <definedName name="Извлечение_ИМ">#REF!</definedName>
    <definedName name="_xlnm.Extract" localSheetId="9">#REF!</definedName>
    <definedName name="_xlnm.Extract">#REF!</definedName>
    <definedName name="иипиииии">[0]!иипиииии</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[0]!квырмпро</definedName>
    <definedName name="ке">#N/A</definedName>
    <definedName name="кеппппппппппп" hidden="1">{#N/A,#N/A,TRUE,"Лист1";#N/A,#N/A,TRUE,"Лист2";#N/A,#N/A,TRUE,"Лист3"}</definedName>
    <definedName name="кк">[0]!кк</definedName>
    <definedName name="Классификатор">[49]Списки!$C$2:$C$36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'[47]ИТ-бюджет'!$L$5:$L$99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[0]!лдолрорваы</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P1_T29?L10</definedName>
    <definedName name="лл">P1_T29?L10</definedName>
    <definedName name="ло">#N/A</definedName>
    <definedName name="лод">#N/A</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#N/A</definedName>
    <definedName name="лора" hidden="1">{#N/A,#N/A,TRUE,"Выработка"}</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щжо" hidden="1">{#N/A,#N/A,TRUE,"Лист1";#N/A,#N/A,TRUE,"Лист2";#N/A,#N/A,TRUE,"Лист3"}</definedName>
    <definedName name="льтоиаваыв">[0]!льтоиаваыв</definedName>
    <definedName name="люлю" hidden="1">{#N/A,#N/A,TRUE,"Всего"}</definedName>
    <definedName name="лядя" hidden="1">{#N/A,#N/A,TRUE,"Всего"}</definedName>
    <definedName name="ляля" hidden="1">{#N/A,#N/A,TRUE,"Всего"}</definedName>
    <definedName name="м8">[0]!м8</definedName>
    <definedName name="МАВПРНО">[0]!МАВПРНО</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[48]Настройки!$B$8</definedName>
    <definedName name="Мероприятия">[59]Лист1!$B$54:$B$57</definedName>
    <definedName name="мииапвв">[0]!мииапвв</definedName>
    <definedName name="МОЭСК" localSheetId="9">#REF!</definedName>
    <definedName name="МОЭСК">#REF!</definedName>
    <definedName name="мпрмрпсвачва">[0]!мпрмрпсвачва</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[0]!мсапваывф</definedName>
    <definedName name="мсчвавя">[0]!мсчвавя</definedName>
    <definedName name="мым">#N/A</definedName>
    <definedName name="н12" localSheetId="9">#REF!</definedName>
    <definedName name="н12">#REF!</definedName>
    <definedName name="Н5">[60]Данные!$I$7</definedName>
    <definedName name="н78е">[0]!н78е</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[26]навигация!#REF!</definedName>
    <definedName name="Нав_Финансы2">[26]навигация!#REF!</definedName>
    <definedName name="наропплон">[0]!наропплон</definedName>
    <definedName name="Население">'[35]Производство электроэнергии'!$A$124</definedName>
    <definedName name="наташа" hidden="1">{#N/A,#N/A,TRUE,"Всего"}</definedName>
    <definedName name="НБд">'[48]Баланс по ТЭЦ-1'!$N$381</definedName>
    <definedName name="нгг" localSheetId="9">#REF!</definedName>
    <definedName name="нгг">#REF!</definedName>
    <definedName name="нгеинсцф">[0]!нгеинсцф</definedName>
    <definedName name="нгневаапор" hidden="1">{#N/A,#N/A,TRUE,"Лист1";#N/A,#N/A,TRUE,"Лист2";#N/A,#N/A,TRUE,"Лист3"}</definedName>
    <definedName name="НДС">[61]Макро!$B$8</definedName>
    <definedName name="неамрр">[0]!неамрр</definedName>
    <definedName name="нееегенененененененннене">[0]!нееегенененененененннене</definedName>
    <definedName name="ненрпп">[0]!ненрпп</definedName>
    <definedName name="нет">[49]Списки!$F$1:$F$2</definedName>
    <definedName name="нн">[0]!нн</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[0]!Нояб</definedName>
    <definedName name="ноябр" hidden="1">{#N/A,#N/A,TRUE,"Всего"}</definedName>
    <definedName name="Ноябрь">[0]!Ноябрь</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[0]!огпорпарсм</definedName>
    <definedName name="огтитимисмсмсва">[0]!огтитимисмсмсва</definedName>
    <definedName name="оенлгл">[0]!оенлгл</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[0]!олдолтрь</definedName>
    <definedName name="олло">#N/A</definedName>
    <definedName name="оллртимиава" hidden="1">{#N/A,#N/A,TRUE,"Лист1";#N/A,#N/A,TRUE,"Лист2";#N/A,#N/A,TRUE,"Лист3"}</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#N/A</definedName>
    <definedName name="Ольга" hidden="1">{#N/A,#N/A,TRUE,"Всего"}</definedName>
    <definedName name="оля" hidden="1">{#N/A,#N/A,TRUE,"Всего"}</definedName>
    <definedName name="омимимсмис">[0]!омимимсмис</definedName>
    <definedName name="ОНЕОН">[0]!ОНЕОН</definedName>
    <definedName name="ОНО">[0]!ОНО</definedName>
    <definedName name="ооо">#N/A</definedName>
    <definedName name="Операция" localSheetId="9">#REF!</definedName>
    <definedName name="Операция">#REF!</definedName>
    <definedName name="опропроапрапра">[0]!опропроапрапра</definedName>
    <definedName name="опрорпрпапрапрвава">[0]!опрорпрпапрапрвава</definedName>
    <definedName name="ОптРынок">'[5]Производство электроэнергии'!$A$23</definedName>
    <definedName name="орлопапвпа">[0]!орлопапвпа</definedName>
    <definedName name="орлороррлоорпапа" hidden="1">{#N/A,#N/A,TRUE,"Лист1";#N/A,#N/A,TRUE,"Лист2";#N/A,#N/A,TRUE,"Лист3"}</definedName>
    <definedName name="оро">#N/A</definedName>
    <definedName name="ороиприм">[0]!ороиприм</definedName>
    <definedName name="оролпррпап">[0]!оролпррпап</definedName>
    <definedName name="ороорправ" hidden="1">{#N/A,#N/A,TRUE,"Лист1";#N/A,#N/A,TRUE,"Лист2";#N/A,#N/A,TRUE,"Лист3"}</definedName>
    <definedName name="оропоненеваыв">[0]!оропоненеваыв</definedName>
    <definedName name="оропорап">[0]!оропорап</definedName>
    <definedName name="оропрпрарпвч">[0]!оропрпрарпвч</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ДАЧА">'[48]Баланс по ТЭЦ-1'!$J$99</definedName>
    <definedName name="Отдача_ГРУ">'[48]Баланс по ТЭЦ-1'!$J$120</definedName>
    <definedName name="Отдача110">'[48]Баланс по ТЭЦ-1'!$J$100</definedName>
    <definedName name="ОтпВСеть" localSheetId="9">#REF!</definedName>
    <definedName name="ОтпВСеть">#REF!</definedName>
    <definedName name="ОХР.ТРУДА">[0]!ОХР.ТРУДА</definedName>
    <definedName name="п">[0]!п</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[0]!паопаорпопро</definedName>
    <definedName name="папаорпрпрпр" hidden="1">{#N/A,#N/A,TRUE,"Лист1";#N/A,#N/A,TRUE,"Лист2";#N/A,#N/A,TRUE,"Лист3"}</definedName>
    <definedName name="парапаорар">[0]!парапаорар</definedName>
    <definedName name="пауау">[0]!пауау</definedName>
    <definedName name="пвп">'[65]ИТ-бюджет'!$L$5:$L$99</definedName>
    <definedName name="первый" localSheetId="9">#REF!</definedName>
    <definedName name="первый">#REF!</definedName>
    <definedName name="перегруппировка">[49]Списки!$G$2:$G$32</definedName>
    <definedName name="Период">[46]t_настройки!$I$23:$I$26</definedName>
    <definedName name="Период_Выбрано">[46]t_настройки!$I$84</definedName>
    <definedName name="ПериодРегулирования">[36]Заголовок!$B$14</definedName>
    <definedName name="Периоды_18_2" localSheetId="9">'[18]18.2'!#REF!</definedName>
    <definedName name="Периоды_18_2">'[18]18.2'!#REF!</definedName>
    <definedName name="пиримисмсмчсы">[0]!пиримисмсмчсы</definedName>
    <definedName name="План_амортизации_РСК" localSheetId="9">#REF!</definedName>
    <definedName name="План_амортизации_РСК">#REF!</definedName>
    <definedName name="план56">#N/A</definedName>
    <definedName name="пмисмсмсчсмч">[0]!пмисмсмсчсмч</definedName>
    <definedName name="ПМС">#N/A</definedName>
    <definedName name="ПМС1">#N/A</definedName>
    <definedName name="Погрешность_вычислений">[46]t_проверки!$J$9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'[46]Сценарные условия'!$K$19</definedName>
    <definedName name="Порог_Резервный_Фонд">'[46]Сценарные условия'!$K$20</definedName>
    <definedName name="порпол">'[66]ИТ-бюджет'!$L$5:$L$99</definedName>
    <definedName name="ПоследнийГод">[53]Заголовок!$B$16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'[48]Баланс по ТЭЦ-1'!$J$194</definedName>
    <definedName name="пппп">#N/A</definedName>
    <definedName name="ППРР" hidden="1">{#N/A,#N/A,TRUE,"Всего"}</definedName>
    <definedName name="пр" hidden="1">{#N/A,#N/A,TRUE,"Всего"}</definedName>
    <definedName name="праорарпвкав">[0]!праорарпвкав</definedName>
    <definedName name="ПРЕР">[0]!ПРЕР</definedName>
    <definedName name="прибыль">[0]!прибыль</definedName>
    <definedName name="прибыль3" hidden="1">{#N/A,#N/A,TRUE,"Лист1";#N/A,#N/A,TRUE,"Лист2";#N/A,#N/A,TRUE,"Лист3"}</definedName>
    <definedName name="ПРИЕМ">'[48]Баланс по ТЭЦ-1'!$J$86</definedName>
    <definedName name="Прием110">'[48]Баланс по ТЭЦ-1'!$J$87</definedName>
    <definedName name="Признак">[59]Лист1!$B$3:$B$9</definedName>
    <definedName name="Приоритет">[49]Списки!$H$2:$H$9</definedName>
    <definedName name="ПРИХОД">'[48]Баланс по ТЭЦ-1'!$J$186</definedName>
    <definedName name="Приход_расход" localSheetId="9">#REF!</definedName>
    <definedName name="Приход_расход">#REF!</definedName>
    <definedName name="ПрНуж">'[48]Баланс по ТЭЦ-1'!$J$198</definedName>
    <definedName name="про">[0]!про</definedName>
    <definedName name="Проект" localSheetId="9">#REF!</definedName>
    <definedName name="Проект">#REF!</definedName>
    <definedName name="пропорпшгршг">[0]!пропорпшгршг</definedName>
    <definedName name="Прочие_электроэнергии">'[35]Производство электроэнергии'!$A$132</definedName>
    <definedName name="прош_год" localSheetId="9">#REF!</definedName>
    <definedName name="прош_год">#REF!</definedName>
    <definedName name="прпрапапвавав">[0]!прпрапапвавав</definedName>
    <definedName name="прпропорпрпр" hidden="1">{#N/A,#N/A,TRUE,"Лист1";#N/A,#N/A,TRUE,"Лист2";#N/A,#N/A,TRUE,"Лист3"}</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ПЭ">[53]Справочники!$A$10:$A$12</definedName>
    <definedName name="р">#N/A</definedName>
    <definedName name="рагпл">[0]!рагпл</definedName>
    <definedName name="рапмапыввя">[0]!рапмапыввя</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[53]Справочники!$A$4:$A$4</definedName>
    <definedName name="регр" localSheetId="9">'[69]10'!#REF!</definedName>
    <definedName name="регр">'[69]10'!#REF!</definedName>
    <definedName name="ри">[0]!ри</definedName>
    <definedName name="рис1" hidden="1">{#N/A,#N/A,TRUE,"Лист1";#N/A,#N/A,TRUE,"Лист2";#N/A,#N/A,TRUE,"Лист3"}</definedName>
    <definedName name="ркенвапапрарп">[0]!ркенвапапрарп</definedName>
    <definedName name="рмпп">[0]!рмпп</definedName>
    <definedName name="роз" hidden="1">{#N/A,#N/A,TRUE,"Выработка"}</definedName>
    <definedName name="ролрпраправ">[0]!ролрпраправ</definedName>
    <definedName name="роо">[0]!роо</definedName>
    <definedName name="роорпрпваы">[0]!роорпрпваы</definedName>
    <definedName name="ропопопмо">[0]!ропопопмо</definedName>
    <definedName name="ропор">#N/A</definedName>
    <definedName name="рортимсчвы" hidden="1">{#N/A,#N/A,TRUE,"Лист1";#N/A,#N/A,TRUE,"Лист2";#N/A,#N/A,TRUE,"Лист3"}</definedName>
    <definedName name="рпарпапрап">[0]!рпарпапрап</definedName>
    <definedName name="рпо">'[32]ИТ-бюджет'!$L$5:$L$99</definedName>
    <definedName name="рпплордлпава">[0]!рпплордлпава</definedName>
    <definedName name="рпрпмимимссмваы">[0]!рпрпмимимссмваы</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[0]!сапвпавапвапвп</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'[48]Баланс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'[52]эл ст'!$A$360:$IV$360</definedName>
    <definedName name="Собств">'[52]эл ст'!$A$369:$IV$369</definedName>
    <definedName name="сомп">#N/A</definedName>
    <definedName name="сомпас">#N/A</definedName>
    <definedName name="СОРОКА" hidden="1">{#N/A,#N/A,TRUE,"Всего"}</definedName>
    <definedName name="СП">[49]Списки!$K$1:$K$2</definedName>
    <definedName name="список">[71]группаИП!$A$7:$A$49</definedName>
    <definedName name="Список_ДЗО">'[46]Список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[26]Т12!$A$10</definedName>
    <definedName name="т12п1_2">[26]Т12!$A$22</definedName>
    <definedName name="т12п2_1">[26]Т12!$A$15</definedName>
    <definedName name="т12п2_2">[26]Т12!$A$27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[26]Т3!#REF!</definedName>
    <definedName name="т3п3">[26]Т3!#REF!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[0]!таптпатпатпа</definedName>
    <definedName name="ТАРОРОЛРОЛО">[0]!ТАРОРОЛРОЛО</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[0]!тпрт</definedName>
    <definedName name="третий" localSheetId="9">#REF!</definedName>
    <definedName name="третий">#REF!</definedName>
    <definedName name="троболю">[0]!троболю</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[53]Справочники!$A$19:$A$21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[0]!упауп</definedName>
    <definedName name="уу">#N/A</definedName>
    <definedName name="ууууууууууууууууу">[0]!ууууууууууууууууу</definedName>
    <definedName name="УФ">#N/A</definedName>
    <definedName name="уыавыапвпаворорол" hidden="1">{#N/A,#N/A,TRUE,"Лист1";#N/A,#N/A,TRUE,"Лист2";#N/A,#N/A,TRUE,"Лист3"}</definedName>
    <definedName name="уываываывыпавыа">[0]!уываываывыпавыа</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'[48]Баланс по ТЭЦ-1'!$J$58</definedName>
    <definedName name="фф">[0]!фф</definedName>
    <definedName name="ФЦН1">'[48]Баланс по ТЭЦ-1'!$J$152</definedName>
    <definedName name="ФЦН2">'[48]Баланс по ТЭЦ-1'!$J$153</definedName>
    <definedName name="фыаспит">#N/A</definedName>
    <definedName name="ХН">'[48]Баланс по ТЭЦ-1'!$J$68</definedName>
    <definedName name="хх">'[18]6'!$B$28:$B$37,'[18]6'!$D$28:$H$37,'[18]6'!$J$28:$N$37,'[18]6'!$D$39:$H$41,'[18]6'!$J$39:$N$41,'[18]6'!$B$46:$B$55,P1_T6_Protect</definedName>
    <definedName name="хэзббббшоолп">[0]!хэзббббшоолп</definedName>
    <definedName name="ц">#N/A</definedName>
    <definedName name="ц1">#N/A</definedName>
    <definedName name="ЦП">[49]Списки!$I$2:$I$26</definedName>
    <definedName name="ЦПУ">[59]Лист1!$B$45:$B$51</definedName>
    <definedName name="цу">#N/A</definedName>
    <definedName name="цуа">#N/A</definedName>
    <definedName name="цупакувп">'[83]ИТ-бюджет'!$L$5:$L$98</definedName>
    <definedName name="чавапвапвавав">[0]!чавапвапвавав</definedName>
    <definedName name="черновик">#N/A</definedName>
    <definedName name="четвертый" localSheetId="9">#REF!</definedName>
    <definedName name="четвертый">#REF!</definedName>
    <definedName name="Ш_СК">[5]Ш_Передача_ЭЭ!$A$79</definedName>
    <definedName name="шглоьотьиита">[0]!шглоьотьиита</definedName>
    <definedName name="шгншногрппрпр">[0]!шгншногрппрпр</definedName>
    <definedName name="шгоропропрап">[0]!шгоропропрап</definedName>
    <definedName name="шгшрормпавкаы" hidden="1">{#N/A,#N/A,TRUE,"Лист1";#N/A,#N/A,TRUE,"Лист2";#N/A,#N/A,TRUE,"Лист3"}</definedName>
    <definedName name="шгшщгшпрпрапа">[0]!шгшщгшпрпрапа</definedName>
    <definedName name="ШДГШ">[0]!ШДГШ</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[0]!шогоитими</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[0]!шорорррпапра</definedName>
    <definedName name="шоррпвакуф">[0]!шоррпвакуф</definedName>
    <definedName name="шорттисаавч">[0]!шорттисаавч</definedName>
    <definedName name="Шт" localSheetId="9">#REF!</definedName>
    <definedName name="Шт">#REF!</definedName>
    <definedName name="штлоррпммпачв">[0]!штлоррпммпачв</definedName>
    <definedName name="шш" hidden="1">{#N/A,#N/A,TRUE,"Лист1";#N/A,#N/A,TRUE,"Лист2";#N/A,#N/A,TRUE,"Лист3"}</definedName>
    <definedName name="шшшшшо">#N/A</definedName>
    <definedName name="шщщолоорпап">[0]!шщщолоорпап</definedName>
    <definedName name="щ">#N/A</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лдолрорми" hidden="1">{#N/A,#N/A,TRUE,"Лист1";#N/A,#N/A,TRUE,"Лист2";#N/A,#N/A,TRUE,"Лист3"}</definedName>
    <definedName name="щшолььти">[0]!щшолььти</definedName>
    <definedName name="щшропса">[0]!щшропса</definedName>
    <definedName name="щшщгтропрпвс">[0]!щшщгтропрпвс</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[0]!ывявапро</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[0]!ььтлдолртот</definedName>
    <definedName name="ээ">[0]!ээ</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P1_T29?item_ext?2СТ.Э</definedName>
    <definedName name="юю">P1_T29?item_ext?2СТ.Э</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C137" i="26" l="1"/>
  <c r="K64" i="27" l="1"/>
  <c r="K63" i="27"/>
  <c r="K62" i="27"/>
  <c r="K61" i="27"/>
  <c r="K60" i="27"/>
  <c r="K59" i="27"/>
  <c r="K58" i="27"/>
  <c r="K57" i="27"/>
  <c r="K56" i="27"/>
  <c r="K55" i="27"/>
  <c r="K54" i="27"/>
  <c r="K53" i="27"/>
  <c r="K52" i="27"/>
  <c r="K51" i="27"/>
  <c r="K50" i="27"/>
  <c r="K49" i="27"/>
  <c r="K48" i="27"/>
  <c r="K47" i="27"/>
  <c r="K46" i="27"/>
  <c r="K45" i="27"/>
  <c r="K44" i="27"/>
  <c r="J56" i="27" l="1"/>
  <c r="J54" i="27"/>
  <c r="C48" i="26" l="1"/>
  <c r="D48" i="26"/>
  <c r="E48" i="26"/>
  <c r="B49" i="26"/>
  <c r="I112" i="26"/>
  <c r="J112" i="26" s="1"/>
  <c r="K112" i="26" s="1"/>
  <c r="L112" i="26" s="1"/>
  <c r="M112" i="26" s="1"/>
  <c r="N112" i="26" s="1"/>
  <c r="O112" i="26" s="1"/>
  <c r="P112" i="26" s="1"/>
  <c r="Q112" i="26" s="1"/>
  <c r="R112" i="26" s="1"/>
  <c r="S112" i="26" s="1"/>
  <c r="T112" i="26" s="1"/>
  <c r="U112" i="26" s="1"/>
  <c r="V112" i="26" s="1"/>
  <c r="W112" i="26" s="1"/>
  <c r="X112" i="26" s="1"/>
  <c r="Y112" i="26" s="1"/>
  <c r="Z112" i="26" s="1"/>
  <c r="AA112" i="26" s="1"/>
  <c r="AB112" i="26" s="1"/>
  <c r="AC112" i="26" s="1"/>
  <c r="AD112" i="26" s="1"/>
  <c r="AE112" i="26" s="1"/>
  <c r="AF112" i="26" s="1"/>
  <c r="AG112" i="26" s="1"/>
  <c r="AH112" i="26" s="1"/>
  <c r="AI112" i="26" s="1"/>
  <c r="AJ112" i="26" s="1"/>
  <c r="AK112" i="26" s="1"/>
  <c r="AL112" i="26" s="1"/>
  <c r="AM112" i="26" s="1"/>
  <c r="AN112" i="26" s="1"/>
  <c r="AO112" i="26" s="1"/>
  <c r="AP112" i="26" s="1"/>
  <c r="AQ112" i="26" s="1"/>
  <c r="AR112" i="26" s="1"/>
  <c r="AS112" i="26" s="1"/>
  <c r="AT112" i="26" s="1"/>
  <c r="B48" i="26"/>
  <c r="J132" i="26"/>
  <c r="K132" i="26" s="1"/>
  <c r="L132" i="26" s="1"/>
  <c r="M132" i="26" s="1"/>
  <c r="N132" i="26" s="1"/>
  <c r="O132" i="26" s="1"/>
  <c r="P132" i="26" s="1"/>
  <c r="Q132" i="26" s="1"/>
  <c r="R132" i="26" s="1"/>
  <c r="S132" i="26" s="1"/>
  <c r="T132" i="26" s="1"/>
  <c r="U132" i="26" s="1"/>
  <c r="V132" i="26" s="1"/>
  <c r="W132" i="26" s="1"/>
  <c r="X132" i="26" s="1"/>
  <c r="Y132" i="26" s="1"/>
  <c r="Z132" i="26" s="1"/>
  <c r="AA132" i="26" s="1"/>
  <c r="AB132" i="26" s="1"/>
  <c r="AC132" i="26" s="1"/>
  <c r="AD132" i="26" s="1"/>
  <c r="AE132" i="26" s="1"/>
  <c r="AF132" i="26" s="1"/>
  <c r="AG132" i="26" s="1"/>
  <c r="AH132" i="26" s="1"/>
  <c r="AI132" i="26" s="1"/>
  <c r="AJ132" i="26" s="1"/>
  <c r="AK132" i="26" s="1"/>
  <c r="AL132" i="26" s="1"/>
  <c r="AM132" i="26" s="1"/>
  <c r="AN132" i="26" s="1"/>
  <c r="AO132" i="26" s="1"/>
  <c r="AP132" i="26" s="1"/>
  <c r="AQ132" i="26" s="1"/>
  <c r="AR132" i="26" s="1"/>
  <c r="AS132" i="26" s="1"/>
  <c r="AT132" i="26" s="1"/>
  <c r="O26" i="13" l="1"/>
  <c r="C40" i="7" s="1"/>
  <c r="R26" i="14" l="1"/>
  <c r="K30" i="27" l="1"/>
  <c r="J30" i="27"/>
  <c r="K24" i="27"/>
  <c r="J24" i="27"/>
  <c r="B137" i="26" l="1"/>
  <c r="F48" i="26" l="1"/>
  <c r="I25" i="14"/>
  <c r="G48" i="26" l="1"/>
  <c r="B22" i="22"/>
  <c r="H48" i="26" l="1"/>
  <c r="C140" i="26"/>
  <c r="D140" i="26" s="1"/>
  <c r="B139" i="26"/>
  <c r="C107" i="26"/>
  <c r="K136" i="26" l="1"/>
  <c r="I48" i="26"/>
  <c r="A15" i="26"/>
  <c r="A9" i="26"/>
  <c r="A5" i="26"/>
  <c r="A12" i="26"/>
  <c r="D141" i="26"/>
  <c r="C73" i="26" s="1"/>
  <c r="C141" i="26"/>
  <c r="B73" i="26" s="1"/>
  <c r="B141" i="26"/>
  <c r="E140" i="26"/>
  <c r="C139" i="26"/>
  <c r="D139" i="26" s="1"/>
  <c r="E139" i="26" s="1"/>
  <c r="F139" i="26" s="1"/>
  <c r="G139" i="26" s="1"/>
  <c r="H139" i="26" s="1"/>
  <c r="I139" i="26" s="1"/>
  <c r="J139" i="26" s="1"/>
  <c r="K139" i="26" s="1"/>
  <c r="L139" i="26" s="1"/>
  <c r="M139" i="26" s="1"/>
  <c r="N139" i="26" s="1"/>
  <c r="O139" i="26" s="1"/>
  <c r="P139" i="26" s="1"/>
  <c r="Q139" i="26" s="1"/>
  <c r="R139" i="26" s="1"/>
  <c r="S139" i="26" s="1"/>
  <c r="T139" i="26" s="1"/>
  <c r="U139" i="26" s="1"/>
  <c r="V139" i="26" s="1"/>
  <c r="W139" i="26" s="1"/>
  <c r="X139" i="26" s="1"/>
  <c r="Y139" i="26" s="1"/>
  <c r="Z139" i="26" s="1"/>
  <c r="AA139" i="26" s="1"/>
  <c r="AB139" i="26" s="1"/>
  <c r="AC139" i="26" s="1"/>
  <c r="AD139" i="26" s="1"/>
  <c r="AE139" i="26" s="1"/>
  <c r="AF139" i="26" s="1"/>
  <c r="AG139" i="26" s="1"/>
  <c r="AH139" i="26" s="1"/>
  <c r="AI139" i="26" s="1"/>
  <c r="AJ139" i="26" s="1"/>
  <c r="AK139" i="26" s="1"/>
  <c r="AL139" i="26" s="1"/>
  <c r="AM139" i="26" s="1"/>
  <c r="AN139" i="26" s="1"/>
  <c r="AO139" i="26" s="1"/>
  <c r="AP139" i="26" s="1"/>
  <c r="AQ139" i="26" s="1"/>
  <c r="AR139" i="26" s="1"/>
  <c r="AS139" i="26" s="1"/>
  <c r="AT139" i="26" s="1"/>
  <c r="AU139" i="26" s="1"/>
  <c r="AV139" i="26" s="1"/>
  <c r="AW139" i="26" s="1"/>
  <c r="AX139" i="26" s="1"/>
  <c r="AY139" i="26" s="1"/>
  <c r="C135" i="26"/>
  <c r="D135" i="26" s="1"/>
  <c r="E135" i="26" s="1"/>
  <c r="F135" i="26" s="1"/>
  <c r="G135" i="26" s="1"/>
  <c r="H135" i="26" s="1"/>
  <c r="I135" i="26" s="1"/>
  <c r="J135" i="26" s="1"/>
  <c r="K135" i="26" s="1"/>
  <c r="L135" i="26" s="1"/>
  <c r="M135" i="26" s="1"/>
  <c r="N135" i="26" s="1"/>
  <c r="O135" i="26" s="1"/>
  <c r="P135" i="26" s="1"/>
  <c r="Q135" i="26" s="1"/>
  <c r="R135" i="26" s="1"/>
  <c r="S135" i="26" s="1"/>
  <c r="T135" i="26" s="1"/>
  <c r="U135" i="26" s="1"/>
  <c r="V135" i="26" s="1"/>
  <c r="W135" i="26" s="1"/>
  <c r="X135" i="26" s="1"/>
  <c r="Y135" i="26" s="1"/>
  <c r="Z135" i="26" s="1"/>
  <c r="AA135" i="26" s="1"/>
  <c r="AB135" i="26" s="1"/>
  <c r="AC135" i="26" s="1"/>
  <c r="AD135" i="26" s="1"/>
  <c r="AE135" i="26" s="1"/>
  <c r="AF135" i="26" s="1"/>
  <c r="AG135" i="26" s="1"/>
  <c r="AH135" i="26" s="1"/>
  <c r="AI135" i="26" s="1"/>
  <c r="AJ135" i="26" s="1"/>
  <c r="AK135" i="26" s="1"/>
  <c r="AL135" i="26" s="1"/>
  <c r="AM135" i="26" s="1"/>
  <c r="AN135" i="26" s="1"/>
  <c r="AO135" i="26" s="1"/>
  <c r="AP135" i="26" s="1"/>
  <c r="AQ135" i="26" s="1"/>
  <c r="AR135" i="26" s="1"/>
  <c r="AS135" i="26" s="1"/>
  <c r="AT135" i="26" s="1"/>
  <c r="AU135" i="26" s="1"/>
  <c r="AV135" i="26" s="1"/>
  <c r="AW135" i="26" s="1"/>
  <c r="AX135" i="26" s="1"/>
  <c r="AY135" i="26" s="1"/>
  <c r="G119" i="26"/>
  <c r="B118" i="26"/>
  <c r="D107" i="26"/>
  <c r="E107" i="26" s="1"/>
  <c r="F107" i="26" s="1"/>
  <c r="G107" i="26" s="1"/>
  <c r="H107" i="26" s="1"/>
  <c r="I107" i="26" s="1"/>
  <c r="J107" i="26" s="1"/>
  <c r="K107" i="26" s="1"/>
  <c r="L107" i="26" s="1"/>
  <c r="M107" i="26" s="1"/>
  <c r="N107" i="26" s="1"/>
  <c r="O107" i="26" s="1"/>
  <c r="P107" i="26" s="1"/>
  <c r="Q107" i="26" s="1"/>
  <c r="R107" i="26" s="1"/>
  <c r="S107" i="26" s="1"/>
  <c r="T107" i="26" s="1"/>
  <c r="U107" i="26" s="1"/>
  <c r="V107" i="26" s="1"/>
  <c r="W107" i="26" s="1"/>
  <c r="X107" i="26" s="1"/>
  <c r="Y107" i="26" s="1"/>
  <c r="Z107" i="26" s="1"/>
  <c r="AA107" i="26" s="1"/>
  <c r="AB107" i="26" s="1"/>
  <c r="AC107" i="26" s="1"/>
  <c r="AD107" i="26" s="1"/>
  <c r="AE107" i="26" s="1"/>
  <c r="AF107" i="26" s="1"/>
  <c r="AG107" i="26" s="1"/>
  <c r="AH107" i="26" s="1"/>
  <c r="AI107" i="26" s="1"/>
  <c r="AJ107" i="26" s="1"/>
  <c r="AK107" i="26" s="1"/>
  <c r="AL107" i="26" s="1"/>
  <c r="AM107" i="26" s="1"/>
  <c r="AN107" i="26" s="1"/>
  <c r="AO107" i="26" s="1"/>
  <c r="AP107" i="26" s="1"/>
  <c r="C91" i="26"/>
  <c r="D91" i="26" s="1"/>
  <c r="E91" i="26" s="1"/>
  <c r="F91" i="26" s="1"/>
  <c r="G91" i="26" s="1"/>
  <c r="H91" i="26" s="1"/>
  <c r="I91" i="26" s="1"/>
  <c r="J91" i="26" s="1"/>
  <c r="K91" i="26" s="1"/>
  <c r="L91" i="26" s="1"/>
  <c r="M91" i="26" s="1"/>
  <c r="N91" i="26" s="1"/>
  <c r="O91" i="26" s="1"/>
  <c r="P91" i="26" s="1"/>
  <c r="Q91" i="26" s="1"/>
  <c r="R91" i="26" s="1"/>
  <c r="S91" i="26" s="1"/>
  <c r="T91" i="26" s="1"/>
  <c r="U91" i="26" s="1"/>
  <c r="V91" i="26" s="1"/>
  <c r="W91" i="26" s="1"/>
  <c r="X91" i="26" s="1"/>
  <c r="Y91" i="26" s="1"/>
  <c r="Z91" i="26" s="1"/>
  <c r="AA91" i="26" s="1"/>
  <c r="AB91" i="26" s="1"/>
  <c r="AC91" i="26" s="1"/>
  <c r="AD91" i="26" s="1"/>
  <c r="AE91" i="26" s="1"/>
  <c r="AF91" i="26" s="1"/>
  <c r="AG91" i="26" s="1"/>
  <c r="AH91" i="26" s="1"/>
  <c r="AI91" i="26" s="1"/>
  <c r="AJ91" i="26" s="1"/>
  <c r="AK91" i="26" s="1"/>
  <c r="AL91" i="26" s="1"/>
  <c r="AM91" i="26" s="1"/>
  <c r="AN91" i="26" s="1"/>
  <c r="AO91" i="26" s="1"/>
  <c r="AP91" i="26" s="1"/>
  <c r="B76" i="26"/>
  <c r="B74" i="26"/>
  <c r="A62" i="26"/>
  <c r="B60" i="26"/>
  <c r="C58" i="26"/>
  <c r="C47" i="26" s="1"/>
  <c r="B52" i="26"/>
  <c r="B47" i="26"/>
  <c r="B45" i="26"/>
  <c r="B44" i="26"/>
  <c r="B27" i="26"/>
  <c r="L136" i="26" l="1"/>
  <c r="J48" i="26"/>
  <c r="D137" i="26"/>
  <c r="C49" i="26" s="1"/>
  <c r="F140" i="26"/>
  <c r="G140" i="26" s="1"/>
  <c r="B46" i="26"/>
  <c r="C74" i="26"/>
  <c r="D58" i="26"/>
  <c r="C52" i="26"/>
  <c r="E141" i="26"/>
  <c r="D73" i="26" s="1"/>
  <c r="M136" i="26" l="1"/>
  <c r="K48" i="26"/>
  <c r="E137" i="26"/>
  <c r="D49" i="26" s="1"/>
  <c r="F141" i="26"/>
  <c r="E73" i="26" s="1"/>
  <c r="H140" i="26"/>
  <c r="H141" i="26" s="1"/>
  <c r="G73" i="26" s="1"/>
  <c r="G141" i="26"/>
  <c r="F73" i="26" s="1"/>
  <c r="D74" i="26"/>
  <c r="E58" i="26"/>
  <c r="D47" i="26"/>
  <c r="D52" i="26"/>
  <c r="N136" i="26" l="1"/>
  <c r="L48" i="26"/>
  <c r="F137" i="26"/>
  <c r="E49" i="26" s="1"/>
  <c r="E74" i="26"/>
  <c r="F58" i="26"/>
  <c r="E52" i="26"/>
  <c r="E47" i="26"/>
  <c r="I140" i="26"/>
  <c r="I141" i="26" s="1"/>
  <c r="H73" i="26" s="1"/>
  <c r="O136" i="26" l="1"/>
  <c r="M48" i="26"/>
  <c r="G137" i="26"/>
  <c r="F49" i="26" s="1"/>
  <c r="J140" i="26"/>
  <c r="F74" i="26"/>
  <c r="G58" i="26"/>
  <c r="F52" i="26"/>
  <c r="F47" i="26"/>
  <c r="P136" i="26" l="1"/>
  <c r="N48" i="26"/>
  <c r="H137" i="26"/>
  <c r="G49" i="26" s="1"/>
  <c r="K140" i="26"/>
  <c r="K141" i="26" s="1"/>
  <c r="J73" i="26" s="1"/>
  <c r="J141" i="26"/>
  <c r="I73" i="26" s="1"/>
  <c r="G74" i="26"/>
  <c r="H58" i="26"/>
  <c r="G52" i="26"/>
  <c r="G47" i="26"/>
  <c r="Q136" i="26" l="1"/>
  <c r="O48" i="26"/>
  <c r="B85" i="26"/>
  <c r="C85" i="26"/>
  <c r="C99" i="26" s="1"/>
  <c r="I137" i="26"/>
  <c r="H49" i="26" s="1"/>
  <c r="H74" i="26"/>
  <c r="I58" i="26"/>
  <c r="H52" i="26"/>
  <c r="H47" i="26"/>
  <c r="L140" i="26"/>
  <c r="L141" i="26" s="1"/>
  <c r="K73" i="26" s="1"/>
  <c r="R136" i="26" l="1"/>
  <c r="P48" i="26"/>
  <c r="J137" i="26"/>
  <c r="I49" i="26" s="1"/>
  <c r="D85" i="26"/>
  <c r="D99" i="26" s="1"/>
  <c r="I74" i="26"/>
  <c r="J58" i="26"/>
  <c r="I52" i="26"/>
  <c r="I47" i="26"/>
  <c r="M140" i="26"/>
  <c r="M141" i="26" s="1"/>
  <c r="L73" i="26" s="1"/>
  <c r="S136" i="26" l="1"/>
  <c r="Q48" i="26"/>
  <c r="K137" i="26"/>
  <c r="J49" i="26" s="1"/>
  <c r="E85" i="26"/>
  <c r="E99" i="26" s="1"/>
  <c r="M73" i="26"/>
  <c r="N140" i="26"/>
  <c r="N141" i="26" s="1"/>
  <c r="J74" i="26"/>
  <c r="J52" i="26"/>
  <c r="J47" i="26"/>
  <c r="K58" i="26"/>
  <c r="T136" i="26" l="1"/>
  <c r="R48" i="26"/>
  <c r="F85" i="26"/>
  <c r="F99" i="26" s="1"/>
  <c r="N73" i="26"/>
  <c r="L137" i="26"/>
  <c r="K49" i="26" s="1"/>
  <c r="K74" i="26"/>
  <c r="L58" i="26"/>
  <c r="K52" i="26"/>
  <c r="K47" i="26"/>
  <c r="O140" i="26"/>
  <c r="O141" i="26" s="1"/>
  <c r="U136" i="26" l="1"/>
  <c r="S48" i="26"/>
  <c r="M137" i="26"/>
  <c r="L49" i="26" s="1"/>
  <c r="G85" i="26"/>
  <c r="G99" i="26" s="1"/>
  <c r="O73" i="26"/>
  <c r="L74" i="26"/>
  <c r="M58" i="26"/>
  <c r="L47" i="26"/>
  <c r="L52" i="26"/>
  <c r="P140" i="26"/>
  <c r="P141" i="26" s="1"/>
  <c r="V136" i="26" l="1"/>
  <c r="T48" i="26"/>
  <c r="H85" i="26"/>
  <c r="H99" i="26" s="1"/>
  <c r="P73" i="26"/>
  <c r="N137" i="26"/>
  <c r="M49" i="26" s="1"/>
  <c r="Q140" i="26"/>
  <c r="Q141" i="26" s="1"/>
  <c r="M74" i="26"/>
  <c r="N58" i="26"/>
  <c r="M52" i="26"/>
  <c r="M47" i="26"/>
  <c r="W136" i="26" l="1"/>
  <c r="U48" i="26"/>
  <c r="O137" i="26"/>
  <c r="N49" i="26" s="1"/>
  <c r="I85" i="26"/>
  <c r="I99" i="26" s="1"/>
  <c r="Q73" i="26"/>
  <c r="N47" i="26"/>
  <c r="N74" i="26"/>
  <c r="O58" i="26"/>
  <c r="N52" i="26"/>
  <c r="R140" i="26"/>
  <c r="R141" i="26" s="1"/>
  <c r="X136" i="26" l="1"/>
  <c r="V48" i="26"/>
  <c r="J85" i="26"/>
  <c r="J99" i="26" s="1"/>
  <c r="R73" i="26"/>
  <c r="P137" i="26"/>
  <c r="O49" i="26" s="1"/>
  <c r="O74" i="26"/>
  <c r="P58" i="26"/>
  <c r="O52" i="26"/>
  <c r="O47" i="26"/>
  <c r="S140" i="26"/>
  <c r="S141" i="26" s="1"/>
  <c r="Y136" i="26" l="1"/>
  <c r="W48" i="26"/>
  <c r="Q137" i="26"/>
  <c r="P49" i="26" s="1"/>
  <c r="K85" i="26"/>
  <c r="K99" i="26" s="1"/>
  <c r="S73" i="26"/>
  <c r="T140" i="26"/>
  <c r="T141" i="26" s="1"/>
  <c r="P74" i="26"/>
  <c r="Q58" i="26"/>
  <c r="P52" i="26"/>
  <c r="P47" i="26"/>
  <c r="Z136" i="26" l="1"/>
  <c r="X48" i="26"/>
  <c r="L85" i="26"/>
  <c r="L99" i="26" s="1"/>
  <c r="T73" i="26"/>
  <c r="R137" i="26"/>
  <c r="Q49" i="26" s="1"/>
  <c r="Q74" i="26"/>
  <c r="R58" i="26"/>
  <c r="Q52" i="26"/>
  <c r="Q47" i="26"/>
  <c r="U140" i="26"/>
  <c r="AA136" i="26" l="1"/>
  <c r="Y48" i="26"/>
  <c r="S137" i="26"/>
  <c r="R49" i="26" s="1"/>
  <c r="V140" i="26"/>
  <c r="V141" i="26" s="1"/>
  <c r="R74" i="26"/>
  <c r="R52" i="26"/>
  <c r="S58" i="26"/>
  <c r="R47" i="26"/>
  <c r="U141" i="26"/>
  <c r="AB136" i="26" l="1"/>
  <c r="Z48" i="26"/>
  <c r="N85" i="26"/>
  <c r="N99" i="26" s="1"/>
  <c r="V73" i="26"/>
  <c r="T137" i="26"/>
  <c r="S49" i="26" s="1"/>
  <c r="M85" i="26"/>
  <c r="M99" i="26" s="1"/>
  <c r="U73" i="26"/>
  <c r="S74" i="26"/>
  <c r="T58" i="26"/>
  <c r="S52" i="26"/>
  <c r="S47" i="26"/>
  <c r="W140" i="26"/>
  <c r="W141" i="26" s="1"/>
  <c r="AC136" i="26" l="1"/>
  <c r="AA48" i="26"/>
  <c r="U137" i="26"/>
  <c r="T49" i="26" s="1"/>
  <c r="O85" i="26"/>
  <c r="O99" i="26" s="1"/>
  <c r="W73" i="26"/>
  <c r="T74" i="26"/>
  <c r="U58" i="26"/>
  <c r="T47" i="26"/>
  <c r="T52" i="26"/>
  <c r="X140" i="26"/>
  <c r="X141" i="26" s="1"/>
  <c r="AD136" i="26" l="1"/>
  <c r="AB48" i="26"/>
  <c r="V137" i="26"/>
  <c r="U49" i="26" s="1"/>
  <c r="P85" i="26"/>
  <c r="P99" i="26" s="1"/>
  <c r="X73" i="26"/>
  <c r="Y140" i="26"/>
  <c r="Y141" i="26" s="1"/>
  <c r="U74" i="26"/>
  <c r="V58" i="26"/>
  <c r="U52" i="26"/>
  <c r="U47" i="26"/>
  <c r="AE136" i="26" l="1"/>
  <c r="AC48" i="26"/>
  <c r="Q85" i="26"/>
  <c r="Q99" i="26" s="1"/>
  <c r="Y73" i="26"/>
  <c r="W137" i="26"/>
  <c r="V49" i="26" s="1"/>
  <c r="V74" i="26"/>
  <c r="W58" i="26"/>
  <c r="V47" i="26"/>
  <c r="V52" i="26"/>
  <c r="Z140" i="26"/>
  <c r="Z141" i="26" s="1"/>
  <c r="AF136" i="26" l="1"/>
  <c r="AD48" i="26"/>
  <c r="R85" i="26"/>
  <c r="R99" i="26" s="1"/>
  <c r="Z73" i="26"/>
  <c r="X137" i="26"/>
  <c r="W49" i="26" s="1"/>
  <c r="AA140" i="26"/>
  <c r="W74" i="26"/>
  <c r="X58" i="26"/>
  <c r="W52" i="26"/>
  <c r="W47" i="26"/>
  <c r="AG136" i="26" l="1"/>
  <c r="AE48" i="26"/>
  <c r="Y137" i="26"/>
  <c r="X49" i="26" s="1"/>
  <c r="AB140" i="26"/>
  <c r="AB141" i="26" s="1"/>
  <c r="X74" i="26"/>
  <c r="Y58" i="26"/>
  <c r="X52" i="26"/>
  <c r="X47" i="26"/>
  <c r="AA141" i="26"/>
  <c r="AH136" i="26" l="1"/>
  <c r="AF48" i="26"/>
  <c r="T85" i="26"/>
  <c r="T99" i="26" s="1"/>
  <c r="AB73" i="26"/>
  <c r="Z137" i="26"/>
  <c r="Y49" i="26" s="1"/>
  <c r="S85" i="26"/>
  <c r="S99" i="26" s="1"/>
  <c r="AA73" i="26"/>
  <c r="Y74" i="26"/>
  <c r="Z58" i="26"/>
  <c r="Y52" i="26"/>
  <c r="Y47" i="26"/>
  <c r="AC140" i="26"/>
  <c r="AC141" i="26" s="1"/>
  <c r="AI136" i="26" l="1"/>
  <c r="AG48" i="26"/>
  <c r="AA137" i="26"/>
  <c r="Z49" i="26" s="1"/>
  <c r="U85" i="26"/>
  <c r="U99" i="26" s="1"/>
  <c r="AC73" i="26"/>
  <c r="AD140" i="26"/>
  <c r="AD141" i="26" s="1"/>
  <c r="Z74" i="26"/>
  <c r="Z52" i="26"/>
  <c r="Z47" i="26"/>
  <c r="AA58" i="26"/>
  <c r="AJ136" i="26" l="1"/>
  <c r="AH48" i="26"/>
  <c r="AB137" i="26"/>
  <c r="AA49" i="26" s="1"/>
  <c r="V85" i="26"/>
  <c r="V99" i="26" s="1"/>
  <c r="AD73" i="26"/>
  <c r="AA74" i="26"/>
  <c r="AB58" i="26"/>
  <c r="AA52" i="26"/>
  <c r="AA47" i="26"/>
  <c r="AE140" i="26"/>
  <c r="AE141" i="26" s="1"/>
  <c r="AK136" i="26" l="1"/>
  <c r="AI48" i="26"/>
  <c r="W85" i="26"/>
  <c r="W99" i="26" s="1"/>
  <c r="AE73" i="26"/>
  <c r="AC137" i="26"/>
  <c r="AB49" i="26" s="1"/>
  <c r="AB74" i="26"/>
  <c r="AC58" i="26"/>
  <c r="AB47" i="26"/>
  <c r="AB52" i="26"/>
  <c r="AF140" i="26"/>
  <c r="AF141" i="26" s="1"/>
  <c r="AL136" i="26" l="1"/>
  <c r="AJ48" i="26"/>
  <c r="X85" i="26"/>
  <c r="X99" i="26" s="1"/>
  <c r="AF73" i="26"/>
  <c r="AD137" i="26"/>
  <c r="AC49" i="26" s="1"/>
  <c r="AC74" i="26"/>
  <c r="AD58" i="26"/>
  <c r="AC52" i="26"/>
  <c r="AC47" i="26"/>
  <c r="AG140" i="26"/>
  <c r="AM136" i="26" l="1"/>
  <c r="AK48" i="26"/>
  <c r="AE137" i="26"/>
  <c r="AD49" i="26" s="1"/>
  <c r="AH140" i="26"/>
  <c r="AD74" i="26"/>
  <c r="AE58" i="26"/>
  <c r="AD52" i="26"/>
  <c r="AD47" i="26"/>
  <c r="AG141" i="26"/>
  <c r="AN136" i="26" l="1"/>
  <c r="AL48" i="26"/>
  <c r="Y85" i="26"/>
  <c r="Y99" i="26" s="1"/>
  <c r="AG73" i="26"/>
  <c r="AF137" i="26"/>
  <c r="AE49" i="26" s="1"/>
  <c r="AI140" i="26"/>
  <c r="AI141" i="26" s="1"/>
  <c r="AH141" i="26"/>
  <c r="AE74" i="26"/>
  <c r="AF58" i="26"/>
  <c r="AE52" i="26"/>
  <c r="AE47" i="26"/>
  <c r="AO136" i="26" l="1"/>
  <c r="AM48" i="26"/>
  <c r="AG137" i="26"/>
  <c r="AF49" i="26" s="1"/>
  <c r="AA85" i="26"/>
  <c r="AA99" i="26" s="1"/>
  <c r="AI73" i="26"/>
  <c r="Z85" i="26"/>
  <c r="Z99" i="26" s="1"/>
  <c r="AH73" i="26"/>
  <c r="AF74" i="26"/>
  <c r="AG58" i="26"/>
  <c r="AF52" i="26"/>
  <c r="AF47" i="26"/>
  <c r="AJ140" i="26"/>
  <c r="AJ141" i="26" s="1"/>
  <c r="AP136" i="26" l="1"/>
  <c r="AN48" i="26"/>
  <c r="AH137" i="26"/>
  <c r="AG49" i="26" s="1"/>
  <c r="AB85" i="26"/>
  <c r="AB99" i="26" s="1"/>
  <c r="AJ73" i="26"/>
  <c r="AK140" i="26"/>
  <c r="AK141" i="26" s="1"/>
  <c r="AG74" i="26"/>
  <c r="AH58" i="26"/>
  <c r="AG52" i="26"/>
  <c r="AG47" i="26"/>
  <c r="AQ136" i="26" l="1"/>
  <c r="AO48" i="26"/>
  <c r="AC85" i="26"/>
  <c r="AC99" i="26" s="1"/>
  <c r="AK73" i="26"/>
  <c r="AI137" i="26"/>
  <c r="AH49" i="26" s="1"/>
  <c r="AH74" i="26"/>
  <c r="AH52" i="26"/>
  <c r="AH47" i="26"/>
  <c r="AI58" i="26"/>
  <c r="AL140" i="26"/>
  <c r="AR136" i="26" l="1"/>
  <c r="AP48" i="26"/>
  <c r="AJ137" i="26"/>
  <c r="AI49" i="26" s="1"/>
  <c r="AM140" i="26"/>
  <c r="AL141" i="26"/>
  <c r="AI74" i="26"/>
  <c r="AJ58" i="26"/>
  <c r="AI52" i="26"/>
  <c r="AI47" i="26"/>
  <c r="AS136" i="26" l="1"/>
  <c r="AQ48" i="26"/>
  <c r="AD85" i="26"/>
  <c r="AD99" i="26" s="1"/>
  <c r="AL73" i="26"/>
  <c r="AK137" i="26"/>
  <c r="AJ49" i="26" s="1"/>
  <c r="AJ74" i="26"/>
  <c r="AK58" i="26"/>
  <c r="AJ47" i="26"/>
  <c r="AJ52" i="26"/>
  <c r="AN140" i="26"/>
  <c r="AN141" i="26" s="1"/>
  <c r="AM141" i="26"/>
  <c r="AT136" i="26" l="1"/>
  <c r="AR48" i="26"/>
  <c r="AF85" i="26"/>
  <c r="AF99" i="26" s="1"/>
  <c r="AN73" i="26"/>
  <c r="AE85" i="26"/>
  <c r="AE99" i="26" s="1"/>
  <c r="AM73" i="26"/>
  <c r="AL137" i="26"/>
  <c r="AK49" i="26" s="1"/>
  <c r="AK74" i="26"/>
  <c r="AL58" i="26"/>
  <c r="AK52" i="26"/>
  <c r="AK47" i="26"/>
  <c r="AO140" i="26"/>
  <c r="AO141" i="26" s="1"/>
  <c r="AU136" i="26" l="1"/>
  <c r="AV136" i="26" s="1"/>
  <c r="AW136" i="26" s="1"/>
  <c r="AX136" i="26" s="1"/>
  <c r="AY136" i="26" s="1"/>
  <c r="AS48" i="26"/>
  <c r="AG85" i="26"/>
  <c r="AG99" i="26" s="1"/>
  <c r="AO73" i="26"/>
  <c r="AM137" i="26"/>
  <c r="AL49" i="26" s="1"/>
  <c r="AL74" i="26"/>
  <c r="AM58" i="26"/>
  <c r="AL47" i="26"/>
  <c r="AL52" i="26"/>
  <c r="AP140" i="26"/>
  <c r="AN137" i="26" l="1"/>
  <c r="AM49" i="26" s="1"/>
  <c r="AQ140" i="26"/>
  <c r="AM74" i="26"/>
  <c r="AN58" i="26"/>
  <c r="AM52" i="26"/>
  <c r="AM47" i="26"/>
  <c r="AP141" i="26"/>
  <c r="AH85" i="26" l="1"/>
  <c r="AH99" i="26" s="1"/>
  <c r="AP73" i="26"/>
  <c r="AO137" i="26"/>
  <c r="AN49" i="26" s="1"/>
  <c r="AR140" i="26"/>
  <c r="AR141" i="26" s="1"/>
  <c r="AJ85" i="26" s="1"/>
  <c r="AJ99" i="26" s="1"/>
  <c r="AN74" i="26"/>
  <c r="AO58" i="26"/>
  <c r="AN52" i="26"/>
  <c r="AN47" i="26"/>
  <c r="AQ141" i="26"/>
  <c r="AI85" i="26" s="1"/>
  <c r="AI99" i="26" s="1"/>
  <c r="AP137" i="26" l="1"/>
  <c r="AO49" i="26" s="1"/>
  <c r="AO74" i="26"/>
  <c r="AP58" i="26"/>
  <c r="AO52" i="26"/>
  <c r="AO47" i="26"/>
  <c r="AS140" i="26"/>
  <c r="AS141" i="26" s="1"/>
  <c r="AK85" i="26" s="1"/>
  <c r="AK99" i="26" s="1"/>
  <c r="AQ137" i="26" l="1"/>
  <c r="AP74" i="26"/>
  <c r="AP52" i="26"/>
  <c r="AP47" i="26"/>
  <c r="AT140" i="26"/>
  <c r="AT141" i="26" s="1"/>
  <c r="AL85" i="26" s="1"/>
  <c r="AL99" i="26" s="1"/>
  <c r="AR137" i="26" l="1"/>
  <c r="AP49" i="26"/>
  <c r="AU140" i="26"/>
  <c r="AU141" i="26" s="1"/>
  <c r="AM85" i="26" s="1"/>
  <c r="AM99" i="26" s="1"/>
  <c r="AS137" i="26" l="1"/>
  <c r="AQ49" i="26"/>
  <c r="AV140" i="26"/>
  <c r="AV141" i="26" s="1"/>
  <c r="AN85" i="26" s="1"/>
  <c r="AN99" i="26" s="1"/>
  <c r="AT137" i="26" l="1"/>
  <c r="AR49" i="26"/>
  <c r="AW140" i="26"/>
  <c r="AW141" i="26"/>
  <c r="AO85" i="26" s="1"/>
  <c r="AO99" i="26" s="1"/>
  <c r="AU137" i="26" l="1"/>
  <c r="AV137" i="26" s="1"/>
  <c r="AW137" i="26" s="1"/>
  <c r="AX137" i="26" s="1"/>
  <c r="AY137" i="26" s="1"/>
  <c r="AS49" i="26"/>
  <c r="AX140" i="26"/>
  <c r="AX141" i="26" s="1"/>
  <c r="AP85" i="26" s="1"/>
  <c r="AP99" i="26" s="1"/>
  <c r="AY140" i="26" l="1"/>
  <c r="AY141" i="26" s="1"/>
  <c r="A14" i="27" l="1"/>
  <c r="A11" i="27"/>
  <c r="A8" i="27"/>
  <c r="A4" i="27"/>
  <c r="AC64" i="27"/>
  <c r="AB64" i="27"/>
  <c r="AC63" i="27"/>
  <c r="AB63" i="27"/>
  <c r="AC62" i="27"/>
  <c r="AB62" i="27"/>
  <c r="AC61" i="27"/>
  <c r="AB61" i="27"/>
  <c r="AC60" i="27"/>
  <c r="AB60" i="27"/>
  <c r="AC59" i="27"/>
  <c r="AB59" i="27"/>
  <c r="AC58" i="27"/>
  <c r="AB58" i="27"/>
  <c r="AC57" i="27"/>
  <c r="AB57" i="27"/>
  <c r="AB56" i="27"/>
  <c r="AC55" i="27"/>
  <c r="AB55" i="27"/>
  <c r="AC54" i="27"/>
  <c r="AB54" i="27"/>
  <c r="AC53" i="27"/>
  <c r="AB53" i="27"/>
  <c r="AC52" i="27"/>
  <c r="AB52" i="27"/>
  <c r="AC51" i="27"/>
  <c r="AB51" i="27"/>
  <c r="AC50" i="27"/>
  <c r="L26" i="5" s="1"/>
  <c r="AB50" i="27"/>
  <c r="AB49" i="27"/>
  <c r="AC48" i="27"/>
  <c r="J26" i="5" s="1"/>
  <c r="AB48" i="27"/>
  <c r="AC47" i="27"/>
  <c r="I26" i="5" s="1"/>
  <c r="AB47" i="27"/>
  <c r="AC46" i="27"/>
  <c r="AB46" i="27"/>
  <c r="AC45" i="27"/>
  <c r="G26" i="5" s="1"/>
  <c r="AB45" i="27"/>
  <c r="AC44" i="27"/>
  <c r="AB44" i="27"/>
  <c r="AC43" i="27"/>
  <c r="AB43" i="27"/>
  <c r="AC42" i="27"/>
  <c r="AB42" i="27"/>
  <c r="AC41" i="27"/>
  <c r="AB41" i="27"/>
  <c r="AC40" i="27"/>
  <c r="AB40" i="27"/>
  <c r="AC39" i="27"/>
  <c r="AB39" i="27"/>
  <c r="AC38" i="27"/>
  <c r="AB38" i="27"/>
  <c r="AC37" i="27"/>
  <c r="AB37" i="27"/>
  <c r="AC36" i="27"/>
  <c r="AB36" i="27"/>
  <c r="AC35" i="27"/>
  <c r="AB35" i="27"/>
  <c r="AC34" i="27"/>
  <c r="AB34" i="27"/>
  <c r="AC33" i="27"/>
  <c r="AB33" i="27"/>
  <c r="AC32" i="27"/>
  <c r="AB32" i="27"/>
  <c r="AC31" i="27"/>
  <c r="AB31" i="27"/>
  <c r="AA30" i="27"/>
  <c r="Z30" i="27"/>
  <c r="Y30" i="27"/>
  <c r="X30" i="27"/>
  <c r="W30" i="27"/>
  <c r="V30" i="27"/>
  <c r="U30" i="27"/>
  <c r="T30" i="27"/>
  <c r="S30" i="27"/>
  <c r="R30" i="27"/>
  <c r="Q30" i="27"/>
  <c r="P30" i="27"/>
  <c r="O30" i="27"/>
  <c r="N30" i="27"/>
  <c r="M30" i="27"/>
  <c r="L30" i="27"/>
  <c r="AC30" i="27"/>
  <c r="C49" i="7" s="1"/>
  <c r="I30" i="27"/>
  <c r="H30" i="27"/>
  <c r="AB30" i="27" s="1"/>
  <c r="G30" i="27"/>
  <c r="F30" i="27"/>
  <c r="E30" i="27"/>
  <c r="D30" i="27"/>
  <c r="C30" i="27"/>
  <c r="AC29" i="27"/>
  <c r="AB29" i="27"/>
  <c r="AC28" i="27"/>
  <c r="AB28" i="27"/>
  <c r="AC27" i="27"/>
  <c r="AB27" i="27"/>
  <c r="AC26" i="27"/>
  <c r="AB26" i="27"/>
  <c r="AC25" i="27"/>
  <c r="AB25" i="27"/>
  <c r="AA24" i="27"/>
  <c r="Z24" i="27"/>
  <c r="Y24" i="27"/>
  <c r="X24" i="27"/>
  <c r="W24" i="27"/>
  <c r="V24" i="27"/>
  <c r="U24" i="27"/>
  <c r="T24" i="27"/>
  <c r="S24" i="27"/>
  <c r="R24" i="27"/>
  <c r="Q24" i="27"/>
  <c r="P24" i="27"/>
  <c r="O24" i="27"/>
  <c r="N24" i="27"/>
  <c r="M24" i="27"/>
  <c r="L24" i="27"/>
  <c r="AC24" i="27"/>
  <c r="C48" i="7" s="1"/>
  <c r="I24" i="27"/>
  <c r="H24" i="27"/>
  <c r="AB24" i="27" s="1"/>
  <c r="G24" i="27"/>
  <c r="F24" i="27"/>
  <c r="E24" i="27"/>
  <c r="D24" i="27"/>
  <c r="C24" i="27"/>
  <c r="AC49" i="27" l="1"/>
  <c r="K26" i="5" s="1"/>
  <c r="B122" i="26"/>
  <c r="B126" i="26" s="1"/>
  <c r="B25" i="26"/>
  <c r="C67" i="26" s="1"/>
  <c r="B27" i="22"/>
  <c r="B52" i="22" s="1"/>
  <c r="AC56" i="27"/>
  <c r="B24" i="22" s="1"/>
  <c r="B54" i="26" l="1"/>
  <c r="B81" i="26"/>
  <c r="B29" i="26"/>
  <c r="B50" i="26"/>
  <c r="B59" i="26" s="1"/>
  <c r="C61" i="26" l="1"/>
  <c r="C60" i="26" s="1"/>
  <c r="D61" i="26"/>
  <c r="D60" i="26" s="1"/>
  <c r="E61" i="26"/>
  <c r="E60" i="26" s="1"/>
  <c r="F61" i="26"/>
  <c r="F60" i="26" s="1"/>
  <c r="G61" i="26"/>
  <c r="G60" i="26" s="1"/>
  <c r="H61" i="26"/>
  <c r="H60" i="26" s="1"/>
  <c r="I60" i="26"/>
  <c r="J60" i="26"/>
  <c r="K60" i="26"/>
  <c r="L60" i="26"/>
  <c r="M60" i="26"/>
  <c r="N61" i="26"/>
  <c r="N60" i="26" s="1"/>
  <c r="O60" i="26"/>
  <c r="P60" i="26"/>
  <c r="Q60" i="26"/>
  <c r="R60" i="26"/>
  <c r="S60" i="26"/>
  <c r="T61" i="26"/>
  <c r="T60" i="26" s="1"/>
  <c r="U60" i="26"/>
  <c r="V60" i="26"/>
  <c r="W60" i="26"/>
  <c r="X60" i="26"/>
  <c r="Y60" i="26"/>
  <c r="Z61" i="26"/>
  <c r="Z60" i="26" s="1"/>
  <c r="AA60" i="26"/>
  <c r="AB60" i="26"/>
  <c r="AC60" i="26"/>
  <c r="AD60" i="26"/>
  <c r="AE60" i="26"/>
  <c r="AF61" i="26"/>
  <c r="AF60" i="26" s="1"/>
  <c r="AG60" i="26"/>
  <c r="AH60" i="26"/>
  <c r="AI60" i="26"/>
  <c r="AJ60" i="26"/>
  <c r="AK60" i="26"/>
  <c r="AL61" i="26"/>
  <c r="AL60" i="26" s="1"/>
  <c r="AM60" i="26"/>
  <c r="AN60" i="26"/>
  <c r="AO60" i="26"/>
  <c r="AP60" i="26"/>
  <c r="AQ81" i="26"/>
  <c r="B99" i="26"/>
  <c r="AQ99" i="26" s="1"/>
  <c r="A100" i="26" s="1"/>
  <c r="F76" i="26"/>
  <c r="C76" i="26"/>
  <c r="D67" i="26"/>
  <c r="B66" i="26"/>
  <c r="B68" i="26" s="1"/>
  <c r="B80" i="26"/>
  <c r="B55" i="26"/>
  <c r="B56" i="26" s="1"/>
  <c r="B69" i="26" s="1"/>
  <c r="B77" i="26" s="1"/>
  <c r="D117" i="26" l="1"/>
  <c r="C53" i="26"/>
  <c r="C55" i="26" s="1"/>
  <c r="B82" i="26"/>
  <c r="B70" i="26"/>
  <c r="B75" i="26"/>
  <c r="D76" i="26"/>
  <c r="E67" i="26"/>
  <c r="A15" i="10"/>
  <c r="A12" i="10"/>
  <c r="A9" i="10"/>
  <c r="A5" i="10"/>
  <c r="G118" i="26" l="1"/>
  <c r="D118" i="26"/>
  <c r="B71" i="26"/>
  <c r="B72" i="26" s="1"/>
  <c r="D53" i="26"/>
  <c r="C82" i="26"/>
  <c r="C56" i="26"/>
  <c r="C69" i="26" s="1"/>
  <c r="F67" i="26"/>
  <c r="G67" i="26" s="1"/>
  <c r="E76" i="26"/>
  <c r="G120" i="26" l="1"/>
  <c r="I118" i="26"/>
  <c r="I120" i="26" s="1"/>
  <c r="C109" i="26" s="1"/>
  <c r="D55" i="26"/>
  <c r="E53" i="26" s="1"/>
  <c r="G76" i="26"/>
  <c r="H67" i="26"/>
  <c r="C77" i="26"/>
  <c r="B78" i="26"/>
  <c r="B83" i="26" s="1"/>
  <c r="D109" i="26" l="1"/>
  <c r="C108" i="26"/>
  <c r="C50" i="26" s="1"/>
  <c r="C59" i="26" s="1"/>
  <c r="B88" i="26"/>
  <c r="B84" i="26"/>
  <c r="B89" i="26" s="1"/>
  <c r="B86" i="26"/>
  <c r="I67" i="26"/>
  <c r="H76" i="26"/>
  <c r="D82" i="26"/>
  <c r="D56" i="26"/>
  <c r="D69" i="26" s="1"/>
  <c r="E55" i="26"/>
  <c r="D26" i="5"/>
  <c r="C80" i="26" l="1"/>
  <c r="C66" i="26"/>
  <c r="C68" i="26" s="1"/>
  <c r="D108" i="26"/>
  <c r="D50" i="26" s="1"/>
  <c r="D59" i="26" s="1"/>
  <c r="E109" i="26"/>
  <c r="B87" i="26"/>
  <c r="B90" i="26" s="1"/>
  <c r="E82" i="26"/>
  <c r="E56" i="26"/>
  <c r="E69" i="26" s="1"/>
  <c r="I76" i="26"/>
  <c r="J67" i="26"/>
  <c r="F53" i="26"/>
  <c r="F55" i="26" s="1"/>
  <c r="D77" i="26"/>
  <c r="D80" i="26" l="1"/>
  <c r="D66" i="26"/>
  <c r="D68" i="26" s="1"/>
  <c r="C75" i="26"/>
  <c r="C70" i="26"/>
  <c r="C71" i="26" s="1"/>
  <c r="E108" i="26"/>
  <c r="E50" i="26" s="1"/>
  <c r="E59" i="26" s="1"/>
  <c r="F109" i="26"/>
  <c r="J76" i="26"/>
  <c r="K67" i="26"/>
  <c r="E77" i="26"/>
  <c r="G53" i="26"/>
  <c r="F82" i="26"/>
  <c r="F56" i="26"/>
  <c r="F69" i="26" s="1"/>
  <c r="B56" i="22"/>
  <c r="A14" i="12"/>
  <c r="C72" i="26" l="1"/>
  <c r="C78" i="26"/>
  <c r="C83" i="26" s="1"/>
  <c r="D75" i="26"/>
  <c r="D70" i="26"/>
  <c r="D71" i="26" s="1"/>
  <c r="F108" i="26"/>
  <c r="F50" i="26" s="1"/>
  <c r="F59" i="26" s="1"/>
  <c r="G109" i="26"/>
  <c r="E80" i="26"/>
  <c r="E66" i="26"/>
  <c r="E68" i="26" s="1"/>
  <c r="F77" i="26"/>
  <c r="K76" i="26"/>
  <c r="L67" i="26"/>
  <c r="G55" i="26"/>
  <c r="H53" i="26" s="1"/>
  <c r="B67" i="22"/>
  <c r="B65" i="22"/>
  <c r="B32" i="22"/>
  <c r="B41" i="22"/>
  <c r="B50" i="22"/>
  <c r="G108" i="26" l="1"/>
  <c r="G50" i="26" s="1"/>
  <c r="G59" i="26" s="1"/>
  <c r="H109" i="26"/>
  <c r="C86" i="26"/>
  <c r="C84" i="26"/>
  <c r="C89" i="26" s="1"/>
  <c r="C88" i="26"/>
  <c r="F80" i="26"/>
  <c r="F66" i="26"/>
  <c r="F68" i="26" s="1"/>
  <c r="E75" i="26"/>
  <c r="E70" i="26"/>
  <c r="E71" i="26" s="1"/>
  <c r="E72" i="26" s="1"/>
  <c r="D72" i="26"/>
  <c r="D78" i="26"/>
  <c r="D83" i="26" s="1"/>
  <c r="H55" i="26"/>
  <c r="I53" i="26" s="1"/>
  <c r="I55" i="26" s="1"/>
  <c r="G82" i="26"/>
  <c r="G56" i="26"/>
  <c r="G69" i="26" s="1"/>
  <c r="M67" i="26"/>
  <c r="L76" i="26"/>
  <c r="B30" i="22"/>
  <c r="B29" i="22" s="1"/>
  <c r="E78" i="26" l="1"/>
  <c r="E83" i="26" s="1"/>
  <c r="E86" i="26" s="1"/>
  <c r="D86" i="26"/>
  <c r="D87" i="26" s="1"/>
  <c r="D84" i="26"/>
  <c r="D89" i="26" s="1"/>
  <c r="D88" i="26"/>
  <c r="F75" i="26"/>
  <c r="F70" i="26"/>
  <c r="F71" i="26" s="1"/>
  <c r="C87" i="26"/>
  <c r="C90" i="26" s="1"/>
  <c r="H108" i="26"/>
  <c r="H50" i="26" s="1"/>
  <c r="H59" i="26" s="1"/>
  <c r="I109" i="26"/>
  <c r="G80" i="26"/>
  <c r="G66" i="26"/>
  <c r="G68" i="26" s="1"/>
  <c r="G75" i="26" s="1"/>
  <c r="N67" i="26"/>
  <c r="M76" i="26"/>
  <c r="G77" i="26"/>
  <c r="J53" i="26"/>
  <c r="J55" i="26" s="1"/>
  <c r="I56" i="26"/>
  <c r="I69" i="26" s="1"/>
  <c r="I82" i="26"/>
  <c r="E88" i="26"/>
  <c r="H56" i="26"/>
  <c r="H69" i="26" s="1"/>
  <c r="H82" i="26"/>
  <c r="B59" i="22"/>
  <c r="B62" i="22" s="1"/>
  <c r="A5" i="22"/>
  <c r="E84" i="26" l="1"/>
  <c r="E89" i="26" s="1"/>
  <c r="F78" i="26"/>
  <c r="F72" i="26"/>
  <c r="H80" i="26"/>
  <c r="H66" i="26"/>
  <c r="H68" i="26" s="1"/>
  <c r="H75" i="26" s="1"/>
  <c r="D90" i="26"/>
  <c r="F83" i="26"/>
  <c r="F86" i="26" s="1"/>
  <c r="F87" i="26" s="1"/>
  <c r="G70" i="26"/>
  <c r="G71" i="26" s="1"/>
  <c r="G72" i="26" s="1"/>
  <c r="I108" i="26"/>
  <c r="I50" i="26" s="1"/>
  <c r="I59" i="26" s="1"/>
  <c r="J109" i="26"/>
  <c r="E87" i="26"/>
  <c r="E90" i="26" s="1"/>
  <c r="I77" i="26"/>
  <c r="H77" i="26"/>
  <c r="K53" i="26"/>
  <c r="K55" i="26" s="1"/>
  <c r="J82" i="26"/>
  <c r="J56" i="26"/>
  <c r="J69" i="26" s="1"/>
  <c r="N76" i="26"/>
  <c r="O67" i="26"/>
  <c r="F88" i="26" l="1"/>
  <c r="F84" i="26"/>
  <c r="F89" i="26" s="1"/>
  <c r="J108" i="26"/>
  <c r="J50" i="26" s="1"/>
  <c r="J59" i="26" s="1"/>
  <c r="K109" i="26"/>
  <c r="H70" i="26"/>
  <c r="H71" i="26" s="1"/>
  <c r="H72" i="26" s="1"/>
  <c r="I80" i="26"/>
  <c r="I66" i="26"/>
  <c r="I68" i="26" s="1"/>
  <c r="P67" i="26"/>
  <c r="O76" i="26"/>
  <c r="L53" i="26"/>
  <c r="K56" i="26"/>
  <c r="K69" i="26" s="1"/>
  <c r="K82" i="26"/>
  <c r="G78" i="26"/>
  <c r="G83" i="26" s="1"/>
  <c r="J77" i="26"/>
  <c r="F90" i="26"/>
  <c r="B66" i="22"/>
  <c r="B64" i="22"/>
  <c r="J80" i="26" l="1"/>
  <c r="J66" i="26"/>
  <c r="J68" i="26" s="1"/>
  <c r="I75" i="26"/>
  <c r="I70" i="26"/>
  <c r="I71" i="26" s="1"/>
  <c r="I72" i="26" s="1"/>
  <c r="K108" i="26"/>
  <c r="K50" i="26" s="1"/>
  <c r="K59" i="26" s="1"/>
  <c r="L109" i="26"/>
  <c r="H78" i="26"/>
  <c r="H83" i="26" s="1"/>
  <c r="H86" i="26" s="1"/>
  <c r="K77" i="26"/>
  <c r="G86" i="26"/>
  <c r="G84" i="26"/>
  <c r="G89" i="26" s="1"/>
  <c r="G88" i="26"/>
  <c r="L55" i="26"/>
  <c r="M53" i="26" s="1"/>
  <c r="P76" i="26"/>
  <c r="Q67" i="26"/>
  <c r="A15" i="22"/>
  <c r="B21" i="22" s="1"/>
  <c r="A9" i="22"/>
  <c r="A12" i="22"/>
  <c r="L108" i="26" l="1"/>
  <c r="L50" i="26" s="1"/>
  <c r="L59" i="26" s="1"/>
  <c r="M109" i="26"/>
  <c r="K80" i="26"/>
  <c r="K66" i="26"/>
  <c r="K68" i="26" s="1"/>
  <c r="J75" i="26"/>
  <c r="J70" i="26"/>
  <c r="J71" i="26" s="1"/>
  <c r="J72" i="26" s="1"/>
  <c r="H88" i="26"/>
  <c r="H84" i="26"/>
  <c r="H89" i="26" s="1"/>
  <c r="I78" i="26"/>
  <c r="I83" i="26" s="1"/>
  <c r="I86" i="26" s="1"/>
  <c r="I87" i="26" s="1"/>
  <c r="M55" i="26"/>
  <c r="N53" i="26" s="1"/>
  <c r="R67" i="26"/>
  <c r="Q76" i="26"/>
  <c r="L56" i="26"/>
  <c r="L69" i="26" s="1"/>
  <c r="L82" i="26"/>
  <c r="G87" i="26"/>
  <c r="G90" i="26" s="1"/>
  <c r="H87" i="26"/>
  <c r="A8" i="17"/>
  <c r="E9" i="14"/>
  <c r="K75" i="26" l="1"/>
  <c r="K70" i="26"/>
  <c r="K71" i="26" s="1"/>
  <c r="M108" i="26"/>
  <c r="M50" i="26" s="1"/>
  <c r="M59" i="26" s="1"/>
  <c r="N109" i="26"/>
  <c r="L80" i="26"/>
  <c r="L66" i="26"/>
  <c r="L68" i="26" s="1"/>
  <c r="L75" i="26" s="1"/>
  <c r="I88" i="26"/>
  <c r="J78" i="26"/>
  <c r="J83" i="26" s="1"/>
  <c r="J86" i="26" s="1"/>
  <c r="J87" i="26" s="1"/>
  <c r="J90" i="26" s="1"/>
  <c r="I84" i="26"/>
  <c r="I89" i="26" s="1"/>
  <c r="I90" i="26"/>
  <c r="N55" i="26"/>
  <c r="O53" i="26" s="1"/>
  <c r="L77" i="26"/>
  <c r="R76" i="26"/>
  <c r="S67" i="26"/>
  <c r="H90" i="26"/>
  <c r="M82" i="26"/>
  <c r="M56" i="26"/>
  <c r="M69" i="26" s="1"/>
  <c r="A15" i="5"/>
  <c r="A12" i="5"/>
  <c r="A9" i="5"/>
  <c r="A5" i="5"/>
  <c r="A15" i="16"/>
  <c r="A12" i="16"/>
  <c r="A9" i="16"/>
  <c r="A4" i="17"/>
  <c r="A14" i="17"/>
  <c r="A11" i="17"/>
  <c r="A6" i="13"/>
  <c r="A5" i="14"/>
  <c r="A4" i="12"/>
  <c r="A5" i="16" s="1"/>
  <c r="A5" i="6"/>
  <c r="A15" i="6"/>
  <c r="C23" i="6" s="1"/>
  <c r="A12" i="6"/>
  <c r="A9" i="6"/>
  <c r="E15" i="14"/>
  <c r="E12" i="14"/>
  <c r="A16" i="13"/>
  <c r="A13" i="13"/>
  <c r="A10" i="13"/>
  <c r="A11" i="12"/>
  <c r="A8" i="12"/>
  <c r="K72" i="26" l="1"/>
  <c r="L70" i="26"/>
  <c r="L71" i="26" s="1"/>
  <c r="N108" i="26"/>
  <c r="N50" i="26" s="1"/>
  <c r="N59" i="26" s="1"/>
  <c r="O109" i="26"/>
  <c r="M80" i="26"/>
  <c r="M66" i="26"/>
  <c r="M68" i="26" s="1"/>
  <c r="M75" i="26" s="1"/>
  <c r="J84" i="26"/>
  <c r="J89" i="26" s="1"/>
  <c r="K78" i="26"/>
  <c r="K83" i="26" s="1"/>
  <c r="K86" i="26" s="1"/>
  <c r="K87" i="26" s="1"/>
  <c r="K90" i="26" s="1"/>
  <c r="J88" i="26"/>
  <c r="O55" i="26"/>
  <c r="P53" i="26" s="1"/>
  <c r="M77" i="26"/>
  <c r="S76" i="26"/>
  <c r="T67" i="26"/>
  <c r="N82" i="26"/>
  <c r="N56" i="26"/>
  <c r="N69"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108" i="26" l="1"/>
  <c r="O50" i="26" s="1"/>
  <c r="O59" i="26" s="1"/>
  <c r="P109" i="26"/>
  <c r="M70" i="26"/>
  <c r="M71" i="26" s="1"/>
  <c r="N80" i="26"/>
  <c r="N66" i="26"/>
  <c r="N68" i="26" s="1"/>
  <c r="N75" i="26" s="1"/>
  <c r="L78" i="26"/>
  <c r="L83" i="26" s="1"/>
  <c r="L86" i="26" s="1"/>
  <c r="L87" i="26" s="1"/>
  <c r="K84" i="26"/>
  <c r="K89" i="26" s="1"/>
  <c r="K88" i="26"/>
  <c r="U67" i="26"/>
  <c r="T76" i="26"/>
  <c r="P55" i="26"/>
  <c r="Q53" i="26" s="1"/>
  <c r="Q55" i="26" s="1"/>
  <c r="L72" i="26"/>
  <c r="N77" i="26"/>
  <c r="O82" i="26"/>
  <c r="O56" i="26"/>
  <c r="O69" i="26" s="1"/>
  <c r="N70" i="26" l="1"/>
  <c r="N71" i="26" s="1"/>
  <c r="M78" i="26"/>
  <c r="M83" i="26" s="1"/>
  <c r="M86" i="26" s="1"/>
  <c r="M87" i="26" s="1"/>
  <c r="M90" i="26" s="1"/>
  <c r="L88" i="26"/>
  <c r="B105" i="26" s="1"/>
  <c r="L84" i="26"/>
  <c r="L89" i="26" s="1"/>
  <c r="G28" i="26" s="1"/>
  <c r="C105" i="26" s="1"/>
  <c r="M72" i="26"/>
  <c r="P108" i="26"/>
  <c r="P50" i="26" s="1"/>
  <c r="P59" i="26" s="1"/>
  <c r="Q109" i="26"/>
  <c r="O80" i="26"/>
  <c r="O66" i="26"/>
  <c r="O68" i="26" s="1"/>
  <c r="O75" i="26" s="1"/>
  <c r="R53" i="26"/>
  <c r="Q56" i="26"/>
  <c r="Q69" i="26" s="1"/>
  <c r="Q82" i="26"/>
  <c r="U76" i="26"/>
  <c r="V67" i="26"/>
  <c r="P82" i="26"/>
  <c r="P56" i="26"/>
  <c r="P69" i="26" s="1"/>
  <c r="O77" i="26"/>
  <c r="L90" i="26"/>
  <c r="G29" i="26" s="1"/>
  <c r="D105" i="26" s="1"/>
  <c r="G30" i="26"/>
  <c r="A105" i="26" s="1"/>
  <c r="M84" i="26" l="1"/>
  <c r="M89" i="26" s="1"/>
  <c r="M88" i="26"/>
  <c r="N78" i="26"/>
  <c r="N83" i="26" s="1"/>
  <c r="N84" i="26" s="1"/>
  <c r="O70" i="26"/>
  <c r="O71" i="26" s="1"/>
  <c r="Q108" i="26"/>
  <c r="Q50" i="26" s="1"/>
  <c r="Q59" i="26" s="1"/>
  <c r="R109" i="26"/>
  <c r="P80" i="26"/>
  <c r="P66" i="26"/>
  <c r="P68" i="26" s="1"/>
  <c r="P75" i="26" s="1"/>
  <c r="Q77" i="26"/>
  <c r="P77" i="26"/>
  <c r="N72" i="26"/>
  <c r="V76" i="26"/>
  <c r="W67" i="26"/>
  <c r="R55" i="26"/>
  <c r="S53" i="26" s="1"/>
  <c r="S55" i="26" s="1"/>
  <c r="N89" i="26" l="1"/>
  <c r="N86" i="26"/>
  <c r="N87" i="26" s="1"/>
  <c r="N90" i="26" s="1"/>
  <c r="N88" i="26"/>
  <c r="O78" i="26"/>
  <c r="O83" i="26" s="1"/>
  <c r="O88" i="26" s="1"/>
  <c r="P70" i="26"/>
  <c r="P71" i="26" s="1"/>
  <c r="R108" i="26"/>
  <c r="R50" i="26" s="1"/>
  <c r="R59" i="26" s="1"/>
  <c r="S109" i="26"/>
  <c r="Q80" i="26"/>
  <c r="Q66" i="26"/>
  <c r="Q68" i="26" s="1"/>
  <c r="O72" i="26"/>
  <c r="X67" i="26"/>
  <c r="W76" i="26"/>
  <c r="T53" i="26"/>
  <c r="T55" i="26" s="1"/>
  <c r="S56" i="26"/>
  <c r="S69" i="26" s="1"/>
  <c r="S82" i="26"/>
  <c r="R56" i="26"/>
  <c r="R69" i="26" s="1"/>
  <c r="R82" i="26"/>
  <c r="P78" i="26" l="1"/>
  <c r="P83" i="26" s="1"/>
  <c r="P86" i="26" s="1"/>
  <c r="O86" i="26"/>
  <c r="O87" i="26" s="1"/>
  <c r="O90" i="26" s="1"/>
  <c r="O84" i="26"/>
  <c r="O89" i="26" s="1"/>
  <c r="Q75" i="26"/>
  <c r="Q70" i="26"/>
  <c r="Q71" i="26" s="1"/>
  <c r="S108" i="26"/>
  <c r="S50" i="26" s="1"/>
  <c r="S59" i="26" s="1"/>
  <c r="T109" i="26"/>
  <c r="R80" i="26"/>
  <c r="R66" i="26"/>
  <c r="R68" i="26" s="1"/>
  <c r="R75" i="26" s="1"/>
  <c r="P72" i="26"/>
  <c r="S77" i="26"/>
  <c r="U53" i="26"/>
  <c r="T82" i="26"/>
  <c r="T56" i="26"/>
  <c r="T69" i="26" s="1"/>
  <c r="R77" i="26"/>
  <c r="Y67" i="26"/>
  <c r="X76" i="26"/>
  <c r="Q78" i="26" l="1"/>
  <c r="Q83" i="26" s="1"/>
  <c r="Q86" i="26" s="1"/>
  <c r="Q87" i="26" s="1"/>
  <c r="Q72" i="26"/>
  <c r="P87" i="26"/>
  <c r="P90" i="26" s="1"/>
  <c r="P88" i="26"/>
  <c r="P84" i="26"/>
  <c r="P89" i="26" s="1"/>
  <c r="R70" i="26"/>
  <c r="R71" i="26" s="1"/>
  <c r="T108" i="26"/>
  <c r="T50" i="26" s="1"/>
  <c r="T59" i="26" s="1"/>
  <c r="U109" i="26"/>
  <c r="S80" i="26"/>
  <c r="S66" i="26"/>
  <c r="S68" i="26" s="1"/>
  <c r="T77" i="26"/>
  <c r="U55" i="26"/>
  <c r="Y76" i="26"/>
  <c r="Z67" i="26"/>
  <c r="Q90" i="26" l="1"/>
  <c r="Q84" i="26"/>
  <c r="Q89" i="26" s="1"/>
  <c r="Q88" i="26"/>
  <c r="R78" i="26"/>
  <c r="R83" i="26" s="1"/>
  <c r="S75" i="26"/>
  <c r="S70" i="26"/>
  <c r="S71" i="26" s="1"/>
  <c r="S72" i="26" s="1"/>
  <c r="U108" i="26"/>
  <c r="U50" i="26" s="1"/>
  <c r="U59" i="26" s="1"/>
  <c r="V109" i="26"/>
  <c r="T80" i="26"/>
  <c r="T66" i="26"/>
  <c r="T68" i="26" s="1"/>
  <c r="U56" i="26"/>
  <c r="U69" i="26" s="1"/>
  <c r="U82" i="26"/>
  <c r="Z76" i="26"/>
  <c r="AA67" i="26"/>
  <c r="R72" i="26"/>
  <c r="R86" i="26"/>
  <c r="R87" i="26" s="1"/>
  <c r="R90" i="26" s="1"/>
  <c r="R84" i="26"/>
  <c r="R89" i="26" s="1"/>
  <c r="R88" i="26"/>
  <c r="S78" i="26"/>
  <c r="S83" i="26" s="1"/>
  <c r="V53" i="26"/>
  <c r="V55" i="26" s="1"/>
  <c r="V108" i="26" l="1"/>
  <c r="V50" i="26" s="1"/>
  <c r="V59" i="26" s="1"/>
  <c r="W109" i="26"/>
  <c r="T75" i="26"/>
  <c r="T70" i="26"/>
  <c r="U80" i="26"/>
  <c r="U66" i="26"/>
  <c r="U68" i="26" s="1"/>
  <c r="U75" i="26" s="1"/>
  <c r="U77" i="26"/>
  <c r="W53" i="26"/>
  <c r="V56" i="26"/>
  <c r="V69" i="26" s="1"/>
  <c r="V82" i="26"/>
  <c r="AA76" i="26"/>
  <c r="AB67" i="26"/>
  <c r="AQ67" i="26"/>
  <c r="S86" i="26"/>
  <c r="S87" i="26" s="1"/>
  <c r="S90" i="26" s="1"/>
  <c r="S88" i="26"/>
  <c r="S84" i="26"/>
  <c r="S89" i="26" s="1"/>
  <c r="U70" i="26" l="1"/>
  <c r="U71" i="26" s="1"/>
  <c r="W108" i="26"/>
  <c r="W50" i="26" s="1"/>
  <c r="W59" i="26" s="1"/>
  <c r="X109" i="26"/>
  <c r="T71" i="26"/>
  <c r="T78" i="26" s="1"/>
  <c r="T83" i="26" s="1"/>
  <c r="T86" i="26" s="1"/>
  <c r="T87" i="26" s="1"/>
  <c r="T90" i="26" s="1"/>
  <c r="V80" i="26"/>
  <c r="V66" i="26"/>
  <c r="V68" i="26" s="1"/>
  <c r="V75" i="26" s="1"/>
  <c r="AC67" i="26"/>
  <c r="AB76" i="26"/>
  <c r="W55" i="26"/>
  <c r="V77" i="26"/>
  <c r="T88" i="26" l="1"/>
  <c r="U78" i="26"/>
  <c r="U83" i="26" s="1"/>
  <c r="U86" i="26" s="1"/>
  <c r="U87" i="26" s="1"/>
  <c r="U90" i="26" s="1"/>
  <c r="T72" i="26"/>
  <c r="V70" i="26"/>
  <c r="V71" i="26" s="1"/>
  <c r="T84" i="26"/>
  <c r="T89" i="26" s="1"/>
  <c r="X108" i="26"/>
  <c r="X50" i="26" s="1"/>
  <c r="X59" i="26" s="1"/>
  <c r="Y109" i="26"/>
  <c r="W80" i="26"/>
  <c r="W66" i="26"/>
  <c r="W68" i="26" s="1"/>
  <c r="W75" i="26" s="1"/>
  <c r="U72" i="26"/>
  <c r="W56" i="26"/>
  <c r="W69" i="26" s="1"/>
  <c r="W82" i="26"/>
  <c r="X53" i="26"/>
  <c r="AC76" i="26"/>
  <c r="AD67" i="26"/>
  <c r="U88" i="26" l="1"/>
  <c r="U84" i="26"/>
  <c r="U89" i="26" s="1"/>
  <c r="V78" i="26"/>
  <c r="V83" i="26" s="1"/>
  <c r="V86" i="26" s="1"/>
  <c r="V87" i="26" s="1"/>
  <c r="V90" i="26" s="1"/>
  <c r="Y108" i="26"/>
  <c r="Y50" i="26" s="1"/>
  <c r="Y59" i="26" s="1"/>
  <c r="Z109" i="26"/>
  <c r="X80" i="26"/>
  <c r="X66" i="26"/>
  <c r="X68" i="26" s="1"/>
  <c r="X75" i="26" s="1"/>
  <c r="V72" i="26"/>
  <c r="AE67" i="26"/>
  <c r="AD76" i="26"/>
  <c r="X55" i="26"/>
  <c r="Y53" i="26" s="1"/>
  <c r="Y55" i="26" s="1"/>
  <c r="W77" i="26"/>
  <c r="W70" i="26"/>
  <c r="V84" i="26" l="1"/>
  <c r="V89" i="26" s="1"/>
  <c r="V88" i="26"/>
  <c r="Y80" i="26"/>
  <c r="Y66" i="26"/>
  <c r="Y68" i="26" s="1"/>
  <c r="Y75" i="26" s="1"/>
  <c r="Z108" i="26"/>
  <c r="Z50" i="26" s="1"/>
  <c r="Z59" i="26" s="1"/>
  <c r="AA109" i="26"/>
  <c r="AE76" i="26"/>
  <c r="AF67" i="26"/>
  <c r="W71" i="26"/>
  <c r="W78" i="26" s="1"/>
  <c r="W83" i="26" s="1"/>
  <c r="Z53" i="26"/>
  <c r="Z55" i="26" s="1"/>
  <c r="Y82" i="26"/>
  <c r="Y56" i="26"/>
  <c r="Y69" i="26" s="1"/>
  <c r="X56" i="26"/>
  <c r="X69" i="26" s="1"/>
  <c r="X82" i="26"/>
  <c r="AA108" i="26" l="1"/>
  <c r="AA50" i="26" s="1"/>
  <c r="AA59" i="26" s="1"/>
  <c r="AB109" i="26"/>
  <c r="Z80" i="26"/>
  <c r="Z66" i="26"/>
  <c r="Z68" i="26" s="1"/>
  <c r="Z75" i="26" s="1"/>
  <c r="W86" i="26"/>
  <c r="W87" i="26" s="1"/>
  <c r="W90" i="26" s="1"/>
  <c r="W84" i="26"/>
  <c r="W89" i="26" s="1"/>
  <c r="W88" i="26"/>
  <c r="AA53" i="26"/>
  <c r="Z56" i="26"/>
  <c r="Z69" i="26" s="1"/>
  <c r="Z82" i="26"/>
  <c r="AF76" i="26"/>
  <c r="AG67" i="26"/>
  <c r="AR67" i="26"/>
  <c r="Y77" i="26"/>
  <c r="Y70" i="26"/>
  <c r="X77" i="26"/>
  <c r="X70" i="26"/>
  <c r="W72" i="26"/>
  <c r="AA80" i="26" l="1"/>
  <c r="AA66" i="26"/>
  <c r="AA68" i="26" s="1"/>
  <c r="AA75" i="26" s="1"/>
  <c r="AB108" i="26"/>
  <c r="AB50" i="26" s="1"/>
  <c r="AB59" i="26" s="1"/>
  <c r="AC109" i="26"/>
  <c r="Z77" i="26"/>
  <c r="Z70" i="26"/>
  <c r="Y71" i="26"/>
  <c r="Y72" i="26" s="1"/>
  <c r="AG76" i="26"/>
  <c r="AH67" i="26"/>
  <c r="AA55" i="26"/>
  <c r="X71" i="26"/>
  <c r="X78" i="26" s="1"/>
  <c r="X83" i="26" s="1"/>
  <c r="AC108" i="26" l="1"/>
  <c r="AC50" i="26" s="1"/>
  <c r="AC59" i="26" s="1"/>
  <c r="AD109" i="26"/>
  <c r="AB80" i="26"/>
  <c r="AB66" i="26"/>
  <c r="AB68" i="26" s="1"/>
  <c r="AB75" i="26" s="1"/>
  <c r="Y78" i="26"/>
  <c r="Y83" i="26" s="1"/>
  <c r="AA82" i="26"/>
  <c r="AA56" i="26"/>
  <c r="AA69" i="26" s="1"/>
  <c r="AI67" i="26"/>
  <c r="AH76" i="26"/>
  <c r="Z71" i="26"/>
  <c r="X86" i="26"/>
  <c r="X87" i="26" s="1"/>
  <c r="X90" i="26" s="1"/>
  <c r="X88" i="26"/>
  <c r="X84" i="26"/>
  <c r="X89" i="26" s="1"/>
  <c r="AB53" i="26"/>
  <c r="X72" i="26"/>
  <c r="AD108" i="26" l="1"/>
  <c r="AD50" i="26" s="1"/>
  <c r="AD59" i="26" s="1"/>
  <c r="AE109" i="26"/>
  <c r="AC80" i="26"/>
  <c r="AC66" i="26"/>
  <c r="AC68" i="26" s="1"/>
  <c r="AC75" i="26" s="1"/>
  <c r="Z78" i="26"/>
  <c r="Z83" i="26" s="1"/>
  <c r="Z84" i="26" s="1"/>
  <c r="Z72" i="26"/>
  <c r="AA77" i="26"/>
  <c r="AA70" i="26"/>
  <c r="AB55" i="26"/>
  <c r="AJ67" i="26"/>
  <c r="AI76" i="26"/>
  <c r="Y86" i="26"/>
  <c r="Y87" i="26" s="1"/>
  <c r="Y90" i="26" s="1"/>
  <c r="Y84" i="26"/>
  <c r="Y89" i="26" s="1"/>
  <c r="Y88" i="26"/>
  <c r="AD80" i="26" l="1"/>
  <c r="AD66" i="26"/>
  <c r="AD68" i="26" s="1"/>
  <c r="AD75" i="26" s="1"/>
  <c r="AE108" i="26"/>
  <c r="AE50" i="26" s="1"/>
  <c r="AE59" i="26" s="1"/>
  <c r="AF109" i="26"/>
  <c r="Z88" i="26"/>
  <c r="Z86" i="26"/>
  <c r="Z87" i="26" s="1"/>
  <c r="Z90" i="26" s="1"/>
  <c r="AB82" i="26"/>
  <c r="AB56" i="26"/>
  <c r="AB69" i="26" s="1"/>
  <c r="AK67" i="26"/>
  <c r="AJ76" i="26"/>
  <c r="Z89" i="26"/>
  <c r="AC53" i="26"/>
  <c r="AC55" i="26" s="1"/>
  <c r="AA71" i="26"/>
  <c r="AA78" i="26" s="1"/>
  <c r="AA83" i="26" s="1"/>
  <c r="AF108" i="26" l="1"/>
  <c r="AF50" i="26" s="1"/>
  <c r="AF59" i="26" s="1"/>
  <c r="AG109" i="26"/>
  <c r="AE80" i="26"/>
  <c r="AE66" i="26"/>
  <c r="AE68" i="26" s="1"/>
  <c r="AE75" i="26" s="1"/>
  <c r="AA72" i="26"/>
  <c r="AA86" i="26"/>
  <c r="AA87" i="26" s="1"/>
  <c r="AA90" i="26" s="1"/>
  <c r="AA88" i="26"/>
  <c r="AA84" i="26"/>
  <c r="AA89" i="26" s="1"/>
  <c r="AB77" i="26"/>
  <c r="AB70" i="26"/>
  <c r="AD53" i="26"/>
  <c r="AC56" i="26"/>
  <c r="AC69" i="26" s="1"/>
  <c r="AC82" i="26"/>
  <c r="AK76" i="26"/>
  <c r="AL67" i="26"/>
  <c r="AG108" i="26" l="1"/>
  <c r="AG50" i="26" s="1"/>
  <c r="AG59" i="26" s="1"/>
  <c r="AH109" i="26"/>
  <c r="AF80" i="26"/>
  <c r="AF66" i="26"/>
  <c r="AF68" i="26" s="1"/>
  <c r="AF75" i="26" s="1"/>
  <c r="AL76" i="26"/>
  <c r="AM67" i="26"/>
  <c r="AD55" i="26"/>
  <c r="AE53" i="26" s="1"/>
  <c r="AC77" i="26"/>
  <c r="AC70" i="26"/>
  <c r="AB71" i="26"/>
  <c r="AB78" i="26" s="1"/>
  <c r="AB83" i="26" s="1"/>
  <c r="AH108" i="26" l="1"/>
  <c r="AH50" i="26" s="1"/>
  <c r="AH59" i="26" s="1"/>
  <c r="AI109" i="26"/>
  <c r="AG80" i="26"/>
  <c r="AG66" i="26"/>
  <c r="AG68" i="26" s="1"/>
  <c r="AG75" i="26" s="1"/>
  <c r="AB72" i="26"/>
  <c r="AB86" i="26"/>
  <c r="AB87" i="26" s="1"/>
  <c r="AB90" i="26" s="1"/>
  <c r="AB88" i="26"/>
  <c r="AB84" i="26"/>
  <c r="AB89" i="26" s="1"/>
  <c r="AM76" i="26"/>
  <c r="AN67" i="26"/>
  <c r="AC71" i="26"/>
  <c r="AC78" i="26" s="1"/>
  <c r="AC83" i="26" s="1"/>
  <c r="AE55" i="26"/>
  <c r="AF53" i="26" s="1"/>
  <c r="AD56" i="26"/>
  <c r="AD69" i="26" s="1"/>
  <c r="AD82" i="26"/>
  <c r="AI108" i="26" l="1"/>
  <c r="AI50" i="26" s="1"/>
  <c r="AI59" i="26" s="1"/>
  <c r="AJ109" i="26"/>
  <c r="AH80" i="26"/>
  <c r="AH66" i="26"/>
  <c r="AH68" i="26" s="1"/>
  <c r="AH75" i="26" s="1"/>
  <c r="AC72" i="26"/>
  <c r="AD77" i="26"/>
  <c r="AD70" i="26"/>
  <c r="AC86" i="26"/>
  <c r="AC87" i="26" s="1"/>
  <c r="AC90" i="26" s="1"/>
  <c r="AC88" i="26"/>
  <c r="AC84" i="26"/>
  <c r="AC89" i="26" s="1"/>
  <c r="AF55" i="26"/>
  <c r="AG53" i="26" s="1"/>
  <c r="AG55" i="26" s="1"/>
  <c r="AE56" i="26"/>
  <c r="AE69" i="26" s="1"/>
  <c r="AE82" i="26"/>
  <c r="AO67" i="26"/>
  <c r="AN76" i="26"/>
  <c r="AJ108" i="26" l="1"/>
  <c r="AJ50" i="26" s="1"/>
  <c r="AJ59" i="26" s="1"/>
  <c r="AK109" i="26"/>
  <c r="AI80" i="26"/>
  <c r="AI66" i="26"/>
  <c r="AI68" i="26" s="1"/>
  <c r="AI75" i="26" s="1"/>
  <c r="AP67" i="26"/>
  <c r="AO76" i="26"/>
  <c r="AH53" i="26"/>
  <c r="AG82" i="26"/>
  <c r="AG56" i="26"/>
  <c r="AG69" i="26" s="1"/>
  <c r="AE77" i="26"/>
  <c r="AE70" i="26"/>
  <c r="AF56" i="26"/>
  <c r="AF69" i="26" s="1"/>
  <c r="AF82" i="26"/>
  <c r="AD71" i="26"/>
  <c r="AD78" i="26" s="1"/>
  <c r="AD83" i="26" s="1"/>
  <c r="AK108" i="26" l="1"/>
  <c r="AK50" i="26" s="1"/>
  <c r="AK59" i="26" s="1"/>
  <c r="AL109" i="26"/>
  <c r="AJ80" i="26"/>
  <c r="AJ66" i="26"/>
  <c r="AJ68" i="26" s="1"/>
  <c r="AJ75" i="26" s="1"/>
  <c r="AD72" i="26"/>
  <c r="AH55" i="26"/>
  <c r="AI53" i="26" s="1"/>
  <c r="AD86" i="26"/>
  <c r="AD87" i="26" s="1"/>
  <c r="AD90" i="26" s="1"/>
  <c r="AD88" i="26"/>
  <c r="AD84" i="26"/>
  <c r="AD89" i="26" s="1"/>
  <c r="AF77" i="26"/>
  <c r="AF70" i="26"/>
  <c r="AE71" i="26"/>
  <c r="AE78" i="26" s="1"/>
  <c r="AE83" i="26" s="1"/>
  <c r="AG77" i="26"/>
  <c r="AG70" i="26"/>
  <c r="AP76" i="26"/>
  <c r="AS67" i="26"/>
  <c r="AL108" i="26" l="1"/>
  <c r="AL50" i="26" s="1"/>
  <c r="AL59" i="26" s="1"/>
  <c r="AM109" i="26"/>
  <c r="AK80" i="26"/>
  <c r="AK66" i="26"/>
  <c r="AK68" i="26" s="1"/>
  <c r="AK75" i="26" s="1"/>
  <c r="AE72" i="26"/>
  <c r="AG71" i="26"/>
  <c r="AG72" i="26" s="1"/>
  <c r="AI55" i="26"/>
  <c r="AJ53" i="26" s="1"/>
  <c r="AF71" i="26"/>
  <c r="AF78" i="26" s="1"/>
  <c r="AF83" i="26" s="1"/>
  <c r="AE86" i="26"/>
  <c r="AE87" i="26" s="1"/>
  <c r="AE90" i="26" s="1"/>
  <c r="AE88" i="26"/>
  <c r="AE84" i="26"/>
  <c r="AE89" i="26" s="1"/>
  <c r="AH56" i="26"/>
  <c r="AH69" i="26" s="1"/>
  <c r="AH82" i="26"/>
  <c r="AM108" i="26" l="1"/>
  <c r="AM50" i="26" s="1"/>
  <c r="AM59" i="26" s="1"/>
  <c r="AN109" i="26"/>
  <c r="AL80" i="26"/>
  <c r="AL66" i="26"/>
  <c r="AL68" i="26" s="1"/>
  <c r="AL75" i="26" s="1"/>
  <c r="AH77" i="26"/>
  <c r="AH70" i="26"/>
  <c r="AF72" i="26"/>
  <c r="AI56" i="26"/>
  <c r="AI69" i="26" s="1"/>
  <c r="AI82" i="26"/>
  <c r="AF86" i="26"/>
  <c r="AF87" i="26" s="1"/>
  <c r="AF90" i="26" s="1"/>
  <c r="AF88" i="26"/>
  <c r="AF84" i="26"/>
  <c r="AF89" i="26" s="1"/>
  <c r="AJ55" i="26"/>
  <c r="AK53" i="26" s="1"/>
  <c r="AK55" i="26" s="1"/>
  <c r="AG78" i="26"/>
  <c r="AG83" i="26" s="1"/>
  <c r="AN108" i="26" l="1"/>
  <c r="AN50" i="26" s="1"/>
  <c r="AN59" i="26" s="1"/>
  <c r="AO109" i="26"/>
  <c r="AM80" i="26"/>
  <c r="AM66" i="26"/>
  <c r="AM68" i="26" s="1"/>
  <c r="AM75" i="26" s="1"/>
  <c r="AL53" i="26"/>
  <c r="AK56" i="26"/>
  <c r="AK69" i="26" s="1"/>
  <c r="AK82" i="26"/>
  <c r="AI77" i="26"/>
  <c r="AI70" i="26"/>
  <c r="AG86" i="26"/>
  <c r="AG87" i="26" s="1"/>
  <c r="AG90" i="26" s="1"/>
  <c r="AG88" i="26"/>
  <c r="AG84" i="26"/>
  <c r="AG89" i="26" s="1"/>
  <c r="AH71" i="26"/>
  <c r="AH78" i="26" s="1"/>
  <c r="AH83" i="26" s="1"/>
  <c r="AJ56" i="26"/>
  <c r="AJ69" i="26" s="1"/>
  <c r="AJ82" i="26"/>
  <c r="AO108" i="26" l="1"/>
  <c r="AO50" i="26" s="1"/>
  <c r="AO59" i="26" s="1"/>
  <c r="AP109" i="26"/>
  <c r="AP108" i="26" s="1"/>
  <c r="AP50" i="26" s="1"/>
  <c r="AP59" i="26" s="1"/>
  <c r="AN80" i="26"/>
  <c r="AN66" i="26"/>
  <c r="AN68" i="26" s="1"/>
  <c r="AN75" i="26" s="1"/>
  <c r="AJ77" i="26"/>
  <c r="AJ70" i="26"/>
  <c r="AH86" i="26"/>
  <c r="AH87" i="26" s="1"/>
  <c r="AH90" i="26" s="1"/>
  <c r="AH84" i="26"/>
  <c r="AH89" i="26" s="1"/>
  <c r="AH88" i="26"/>
  <c r="AI71" i="26"/>
  <c r="AI78" i="26" s="1"/>
  <c r="AI83" i="26" s="1"/>
  <c r="AL55" i="26"/>
  <c r="AM53" i="26" s="1"/>
  <c r="AM55" i="26" s="1"/>
  <c r="AH72" i="26"/>
  <c r="AK77" i="26"/>
  <c r="AK70" i="26"/>
  <c r="AP80" i="26" l="1"/>
  <c r="AP66" i="26"/>
  <c r="AP68" i="26" s="1"/>
  <c r="AP75" i="26" s="1"/>
  <c r="AO80" i="26"/>
  <c r="AO66" i="26"/>
  <c r="AO68" i="26" s="1"/>
  <c r="AO75" i="26" s="1"/>
  <c r="AI72" i="26"/>
  <c r="AN53" i="26"/>
  <c r="AM82" i="26"/>
  <c r="AM56" i="26"/>
  <c r="AM69" i="26" s="1"/>
  <c r="AK71" i="26"/>
  <c r="AK72" i="26" s="1"/>
  <c r="AL82" i="26"/>
  <c r="AL56" i="26"/>
  <c r="AL69" i="26" s="1"/>
  <c r="AI86" i="26"/>
  <c r="AI87" i="26" s="1"/>
  <c r="AI90" i="26" s="1"/>
  <c r="AI88" i="26"/>
  <c r="AI84" i="26"/>
  <c r="AI89" i="26" s="1"/>
  <c r="AJ71" i="26"/>
  <c r="AJ78" i="26" s="1"/>
  <c r="AJ83" i="26" s="1"/>
  <c r="AN55" i="26" l="1"/>
  <c r="AJ72" i="26"/>
  <c r="AK78" i="26"/>
  <c r="AK83" i="26" s="1"/>
  <c r="AJ86" i="26"/>
  <c r="AJ87" i="26" s="1"/>
  <c r="AJ90" i="26" s="1"/>
  <c r="AJ84" i="26"/>
  <c r="AJ89" i="26" s="1"/>
  <c r="AJ88" i="26"/>
  <c r="AL77" i="26"/>
  <c r="AL70" i="26"/>
  <c r="AM77" i="26"/>
  <c r="AM70" i="26"/>
  <c r="AM71" i="26" l="1"/>
  <c r="AL71" i="26"/>
  <c r="AL78" i="26" s="1"/>
  <c r="AL83" i="26" s="1"/>
  <c r="AN82" i="26"/>
  <c r="AN56" i="26"/>
  <c r="AN69" i="26" s="1"/>
  <c r="AK86" i="26"/>
  <c r="AK87" i="26" s="1"/>
  <c r="AK90" i="26" s="1"/>
  <c r="AK84" i="26"/>
  <c r="AK89" i="26" s="1"/>
  <c r="AK88" i="26"/>
  <c r="AO53" i="26"/>
  <c r="AM78" i="26" l="1"/>
  <c r="AM83" i="26" s="1"/>
  <c r="AL72" i="26"/>
  <c r="AL86" i="26"/>
  <c r="AL87" i="26" s="1"/>
  <c r="AL90" i="26" s="1"/>
  <c r="AL88" i="26"/>
  <c r="AL84" i="26"/>
  <c r="AL89" i="26" s="1"/>
  <c r="AO55" i="26"/>
  <c r="AP53" i="26" s="1"/>
  <c r="AP55" i="26" s="1"/>
  <c r="AN77" i="26"/>
  <c r="AN70" i="26"/>
  <c r="AM72" i="26"/>
  <c r="AN71" i="26" l="1"/>
  <c r="AN78" i="26" s="1"/>
  <c r="AN83" i="26" s="1"/>
  <c r="AM86" i="26"/>
  <c r="AM87" i="26" s="1"/>
  <c r="AM90" i="26" s="1"/>
  <c r="AM84" i="26"/>
  <c r="AM89" i="26" s="1"/>
  <c r="AM88" i="26"/>
  <c r="AP82" i="26"/>
  <c r="AP56" i="26"/>
  <c r="AP69" i="26" s="1"/>
  <c r="AO82" i="26"/>
  <c r="AO56" i="26"/>
  <c r="AO69" i="26" s="1"/>
  <c r="AO77" i="26" l="1"/>
  <c r="AO70" i="26"/>
  <c r="AN86" i="26"/>
  <c r="AN87" i="26" s="1"/>
  <c r="AN90" i="26" s="1"/>
  <c r="AN88" i="26"/>
  <c r="AN84" i="26"/>
  <c r="AN89" i="26" s="1"/>
  <c r="AP77" i="26"/>
  <c r="AP70" i="26"/>
  <c r="AN72" i="26"/>
  <c r="AP71" i="26" l="1"/>
  <c r="AO71" i="26"/>
  <c r="AO78" i="26" s="1"/>
  <c r="AO83" i="26" s="1"/>
  <c r="AP78" i="26" l="1"/>
  <c r="AP83" i="26" s="1"/>
  <c r="AO72" i="26"/>
  <c r="AO86" i="26"/>
  <c r="AO87" i="26" s="1"/>
  <c r="AO90" i="26" s="1"/>
  <c r="AO88" i="26"/>
  <c r="AO84" i="26"/>
  <c r="AO89" i="26" s="1"/>
  <c r="AP72" i="26"/>
  <c r="AP86" i="26" l="1"/>
  <c r="AP87" i="26" s="1"/>
  <c r="AP84" i="26"/>
  <c r="AP89" i="26" s="1"/>
  <c r="AP88" i="26"/>
  <c r="A101" i="26" l="1"/>
  <c r="B102" i="26" s="1"/>
  <c r="AP90" i="26"/>
</calcChain>
</file>

<file path=xl/sharedStrings.xml><?xml version="1.0" encoding="utf-8"?>
<sst xmlns="http://schemas.openxmlformats.org/spreadsheetml/2006/main" count="1116" uniqueCount="620">
  <si>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</si>
  <si>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</si>
  <si>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</si>
  <si>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</si>
  <si>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</si>
  <si>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</si>
  <si>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</si>
  <si>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</si>
  <si>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</si>
  <si>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</si>
  <si>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</si>
  <si>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</si>
  <si>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</si>
  <si>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</si>
  <si>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</si>
  <si>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</si>
  <si>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</si>
  <si>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</si>
  <si>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</si>
  <si>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</si>
  <si>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</si>
  <si>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</si>
  <si>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</si>
  <si>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</si>
  <si>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</si>
  <si>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</si>
  <si>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</si>
  <si>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</si>
  <si>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</si>
  <si>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</si>
  <si>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</si>
  <si>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</si>
  <si>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</si>
  <si>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</si>
  <si>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</si>
  <si>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</si>
  <si>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</si>
  <si>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</si>
  <si>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</si>
  <si>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</si>
  <si>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</si>
  <si>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</si>
  <si>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</si>
  <si>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</si>
  <si>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</si>
  <si>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</si>
  <si>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</si>
  <si>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</si>
  <si>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</si>
  <si>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</si>
  <si>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</si>
  <si>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</si>
  <si>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</si>
  <si>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</si>
  <si>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</si>
  <si>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</si>
  <si>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</si>
  <si>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</si>
  <si>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</si>
  <si>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</si>
  <si>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</si>
  <si>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</si>
  <si>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</si>
  <si>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</si>
  <si>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</si>
  <si>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</si>
  <si>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</si>
  <si>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</si>
  <si>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</si>
  <si>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</si>
  <si>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</si>
  <si>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</si>
  <si>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</si>
  <si>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</si>
  <si>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</si>
  <si>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</si>
  <si>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</si>
  <si>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</si>
  <si>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</si>
  <si>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</si>
  <si>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</si>
  <si>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</si>
  <si>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</si>
  <si>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</si>
  <si>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</si>
  <si>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</si>
  <si>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</si>
  <si>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</si>
  <si>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</si>
  <si>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</si>
  <si>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</si>
  <si>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</si>
  <si>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</si>
  <si>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</si>
  <si>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</si>
  <si>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</si>
  <si>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</si>
  <si>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</si>
  <si>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</si>
  <si>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</si>
  <si>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</si>
  <si>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</si>
  <si>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</si>
  <si>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</si>
  <si>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</si>
  <si>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</si>
  <si>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</si>
  <si>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</si>
  <si>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</si>
  <si>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</si>
  <si>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</si>
  <si>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</si>
  <si>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</si>
  <si>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</si>
  <si>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</si>
  <si>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</si>
  <si>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</si>
  <si>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</si>
  <si>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</si>
  <si>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</si>
  <si>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</si>
  <si>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</si>
  <si>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</si>
  <si>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</si>
  <si>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</si>
  <si>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</si>
  <si>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</si>
  <si>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</si>
  <si>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</si>
  <si>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</si>
  <si>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</si>
  <si>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</si>
  <si>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</si>
  <si>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</si>
  <si>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</si>
  <si>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</si>
  <si>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</si>
  <si>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</si>
  <si>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</si>
  <si>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</si>
  <si>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</si>
  <si>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</si>
  <si>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</si>
  <si>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</si>
  <si>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</si>
  <si>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</si>
  <si>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</si>
  <si>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</si>
  <si>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</si>
  <si>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</si>
  <si>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</si>
  <si>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</si>
  <si>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</si>
  <si>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</si>
  <si>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</si>
  <si>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</si>
  <si>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</si>
  <si>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</si>
  <si>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</si>
  <si>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</si>
  <si>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</si>
  <si>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</si>
  <si>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</si>
  <si>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</si>
  <si>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</si>
  <si>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</si>
  <si>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</si>
  <si>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</si>
  <si>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</si>
  <si>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</si>
  <si>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</si>
  <si>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</si>
  <si>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</si>
  <si>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</si>
  <si>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</si>
  <si>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</si>
  <si>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</si>
  <si>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</si>
  <si>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</si>
  <si>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</si>
  <si>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</si>
  <si>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</si>
  <si>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</si>
  <si>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</si>
  <si>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</si>
  <si>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</si>
  <si>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</si>
  <si>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</si>
  <si>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</si>
  <si>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</si>
  <si>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</si>
  <si>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</si>
  <si>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</si>
  <si>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</si>
  <si>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</si>
  <si>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</si>
  <si>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</si>
  <si>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</si>
  <si>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</si>
  <si>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</si>
  <si>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</si>
  <si>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</si>
  <si>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</si>
  <si>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</si>
  <si>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</si>
  <si>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</si>
  <si>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</si>
  <si>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</si>
  <si>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</si>
  <si>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</si>
  <si>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</si>
  <si>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</si>
  <si>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</si>
  <si>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</si>
  <si>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</si>
  <si>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</si>
  <si>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</si>
  <si>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</si>
  <si>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</si>
  <si>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</si>
  <si>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</si>
  <si>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</si>
  <si>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</si>
  <si>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</si>
  <si>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</si>
  <si>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</si>
  <si>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</si>
  <si>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</si>
  <si>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</si>
  <si>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</si>
  <si>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</si>
  <si>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</si>
  <si>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</si>
  <si>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</si>
  <si>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</si>
  <si>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</si>
  <si>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</si>
  <si>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</si>
  <si>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</si>
  <si>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</si>
  <si>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</si>
  <si>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</si>
  <si>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</si>
  <si>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</si>
  <si>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</si>
  <si>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</si>
  <si>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</si>
  <si>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</si>
  <si>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</si>
  <si>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</si>
  <si>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</si>
  <si>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</si>
  <si>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</si>
  <si>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</si>
  <si>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</si>
  <si>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</si>
  <si>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</si>
  <si>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</si>
  <si>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</si>
  <si>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</si>
  <si>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</si>
  <si>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</si>
  <si>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</si>
  <si>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</si>
  <si>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</si>
  <si>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</si>
  <si>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</si>
  <si>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</si>
  <si>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</si>
  <si>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</si>
  <si>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</si>
  <si>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</si>
  <si>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</si>
  <si>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</si>
  <si>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</si>
  <si>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</si>
  <si>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</si>
  <si>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</si>
  <si>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</si>
  <si>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</si>
  <si>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</si>
  <si>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</si>
  <si>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</si>
  <si>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</si>
  <si>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</si>
  <si>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</si>
  <si>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</si>
  <si>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</si>
  <si>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</si>
  <si>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</si>
  <si>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</si>
  <si>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</si>
  <si>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</si>
  <si>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</si>
  <si>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</si>
  <si>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</si>
  <si>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</si>
  <si>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</si>
  <si>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</si>
  <si>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</si>
  <si>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</si>
  <si>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</si>
  <si>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</si>
  <si>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</si>
  <si>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</si>
  <si>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</si>
  <si>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</si>
  <si>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</si>
  <si>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</si>
  <si>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</si>
  <si>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</si>
  <si>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</si>
  <si>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</si>
  <si>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</si>
  <si>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</si>
  <si>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</si>
  <si>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</si>
  <si>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</si>
  <si>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</si>
  <si>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</si>
  <si>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</si>
  <si>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</si>
  <si>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</si>
  <si>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</si>
  <si>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</si>
  <si>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</si>
  <si>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</si>
  <si>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</si>
  <si>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</si>
  <si>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</si>
  <si>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</si>
  <si>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</si>
  <si>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</si>
  <si>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</si>
  <si>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</si>
  <si>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</si>
  <si>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</si>
  <si>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</si>
  <si>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</si>
  <si>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</si>
  <si>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</si>
  <si>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</si>
  <si>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</si>
  <si>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</si>
  <si>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</si>
  <si>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</si>
  <si>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</si>
  <si>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</si>
  <si>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</si>
  <si>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</si>
  <si>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</si>
  <si>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</si>
  <si>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</si>
  <si>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</si>
  <si>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</si>
  <si>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</si>
  <si>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</si>
  <si>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</si>
  <si>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</si>
  <si>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</si>
  <si>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</si>
  <si>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</si>
  <si>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</si>
  <si>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</si>
  <si>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</si>
  <si>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</si>
  <si>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</si>
  <si>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</si>
  <si>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</si>
  <si>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</si>
  <si>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</si>
  <si>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</si>
  <si>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</si>
  <si>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</si>
  <si>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</si>
  <si>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</si>
  <si>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</si>
  <si>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</si>
  <si>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</si>
  <si>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</si>
  <si>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</si>
  <si>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</si>
  <si>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</si>
  <si>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</si>
  <si>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</si>
  <si>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</si>
  <si>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</si>
  <si>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</si>
  <si>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</si>
  <si>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</si>
  <si>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</si>
  <si>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</si>
  <si>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</si>
  <si>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</si>
  <si>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</si>
  <si>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</si>
  <si>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</si>
  <si>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</si>
  <si>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</si>
  <si>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</si>
  <si>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</si>
  <si>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</si>
  <si>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</si>
  <si>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</si>
  <si>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</si>
  <si>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</si>
  <si>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</si>
  <si>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</si>
  <si>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</si>
  <si>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</si>
  <si>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</si>
  <si>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</si>
  <si>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</si>
  <si>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</si>
  <si>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</si>
  <si>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</si>
  <si>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</si>
  <si>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</si>
  <si>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</si>
  <si>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</si>
  <si>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</si>
  <si>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</si>
  <si>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</si>
  <si>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</si>
  <si>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</si>
  <si>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</si>
  <si>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</si>
  <si>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</si>
  <si>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</si>
  <si>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</si>
  <si>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</si>
  <si>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</si>
  <si>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</si>
  <si>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</si>
  <si>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</si>
  <si>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</si>
  <si>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</si>
  <si>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</si>
  <si>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</si>
  <si>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</si>
  <si>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</si>
  <si>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</si>
  <si>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</si>
  <si>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</si>
  <si>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</si>
  <si>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</si>
  <si>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</si>
  <si>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</si>
  <si>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</si>
  <si>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</si>
  <si>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</si>
  <si>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</si>
  <si>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</si>
  <si>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</si>
  <si>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</si>
  <si>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</si>
  <si>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</si>
  <si>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</si>
  <si>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</si>
  <si>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</si>
  <si>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</si>
  <si>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</si>
  <si>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</si>
  <si>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</si>
  <si>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</si>
  <si>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</si>
  <si>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</si>
  <si>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</si>
  <si>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</si>
  <si>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</si>
  <si>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</si>
  <si>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</si>
  <si>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</si>
  <si>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</si>
  <si>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</si>
  <si>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</si>
  <si>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</si>
  <si>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</si>
  <si>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</si>
  <si>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</si>
  <si>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</si>
  <si>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</si>
  <si>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</si>
  <si>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</si>
  <si>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</si>
  <si>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</si>
  <si>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</si>
  <si>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</si>
  <si>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</si>
  <si>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</si>
  <si>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</si>
  <si>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</si>
  <si>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</si>
  <si>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</si>
  <si>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</si>
  <si>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</si>
  <si>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</si>
  <si>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</si>
  <si>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</si>
  <si>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</si>
  <si>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</si>
  <si>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</si>
  <si>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</si>
  <si>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</si>
  <si>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</si>
  <si>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</si>
  <si>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не применим</t>
  </si>
  <si>
    <t xml:space="preserve"> </t>
  </si>
  <si>
    <t xml:space="preserve">Доход, руб. без НДС </t>
  </si>
  <si>
    <t>БДР, руб.</t>
  </si>
  <si>
    <t xml:space="preserve">Коэффициент дисконтирования </t>
  </si>
  <si>
    <t>отсутствует</t>
  </si>
  <si>
    <t>нд</t>
  </si>
  <si>
    <t xml:space="preserve">Факт </t>
  </si>
  <si>
    <t>Цели (указать укрупненные цели в соответствии с приложением 1)</t>
  </si>
  <si>
    <t>ВЛ</t>
  </si>
  <si>
    <t>КЛ</t>
  </si>
  <si>
    <t>нет</t>
  </si>
  <si>
    <t>не относится</t>
  </si>
  <si>
    <t>суммарно протяженность и мощность, в скобках прирост</t>
  </si>
  <si>
    <t xml:space="preserve">не требуется </t>
  </si>
  <si>
    <t>Стоимость по результатам проведенных закупок с НДС, млн. руб.</t>
  </si>
  <si>
    <t>Объем заключенных на отчётную дату договоров по проекту, с НДС 20%, млн. руб.</t>
  </si>
  <si>
    <t>Удельные стоимостные показатели реализации инвестиционного проекта, без учета НДС</t>
  </si>
  <si>
    <t>Предложения по корректировке плана</t>
  </si>
  <si>
    <t>Прочие инвестиционные проекты</t>
  </si>
  <si>
    <t>Консолидация электросетевых активов</t>
  </si>
  <si>
    <t>Принят к бухгалтерскому учету</t>
  </si>
  <si>
    <t>З</t>
  </si>
  <si>
    <t>Приобретение электросетевых активов</t>
  </si>
  <si>
    <t>Общая стоимость объекта,  руб. без НДС</t>
  </si>
  <si>
    <t>Прочие расходы, руб. без НДС на объект</t>
  </si>
  <si>
    <t>Первый  ремонт объекта, лет после постройки</t>
  </si>
  <si>
    <t>Чистая приведённая стоимость (NPV) через 10 лет после ввода объекта в эксплуатацию, руб.</t>
  </si>
  <si>
    <t xml:space="preserve">Срок кредита </t>
  </si>
  <si>
    <t>Средневзвешенная стоимость капитала (WACC)</t>
  </si>
  <si>
    <t>Кредит, руб.</t>
  </si>
  <si>
    <t>Поступление кредита</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</si>
  <si>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</si>
  <si>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</si>
  <si>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</si>
  <si>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</si>
  <si>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Инвестиции (финансирование)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</si>
  <si>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</si>
  <si>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</si>
  <si>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</si>
  <si>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</si>
  <si>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</si>
  <si>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</si>
  <si>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</si>
  <si>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</si>
  <si>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</si>
  <si>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</si>
  <si>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</si>
  <si>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</si>
  <si>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</si>
  <si>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</si>
  <si>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</si>
  <si>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</si>
  <si>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</si>
  <si>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</si>
  <si>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</si>
  <si>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</si>
  <si>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</si>
  <si>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</si>
  <si>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</si>
  <si>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</si>
  <si>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</si>
  <si>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</si>
  <si>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</si>
  <si>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</si>
  <si>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</si>
  <si>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</si>
  <si>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</si>
  <si>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</si>
  <si>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</si>
  <si>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</si>
  <si>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</si>
  <si>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</si>
  <si>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</si>
  <si>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</si>
  <si>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</si>
  <si>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</si>
  <si>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</si>
  <si>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</si>
  <si>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</si>
  <si>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да</t>
  </si>
  <si>
    <t>Развитие электрической сети/усиление существующей электрической сети, не связанное с подключением новых потребителей</t>
  </si>
  <si>
    <t>Другое, т.у.</t>
  </si>
  <si>
    <t>АО "Россети Янтарь"</t>
  </si>
  <si>
    <t>2025 год</t>
  </si>
  <si>
    <t>2026 год</t>
  </si>
  <si>
    <t>2027 год</t>
  </si>
  <si>
    <t>2028 год</t>
  </si>
  <si>
    <t>платы за технологическое присоединение</t>
  </si>
  <si>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</si>
  <si>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</si>
  <si>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среднеотпускной тариф на услуги по передаче, руб/тыс.кВтч</t>
  </si>
  <si>
    <t>Увеличение дохода от передачи ээ, руб. в ценах текущего года</t>
  </si>
  <si>
    <t>Акционерное общество "Россети Янтарь" ДЗО  ПАО "Россети"</t>
  </si>
  <si>
    <t>2025</t>
  </si>
  <si>
    <t xml:space="preserve"> по состоянию на 01.01.2025</t>
  </si>
  <si>
    <t>Т-1</t>
  </si>
  <si>
    <t>ж/б</t>
  </si>
  <si>
    <t>Сметная стоимость проекта в ценах 2025 года без НДС, млн. руб.</t>
  </si>
  <si>
    <t>Год раскрытия информации: 2026 год</t>
  </si>
  <si>
    <t>P_140-317</t>
  </si>
  <si>
    <t>Приобретение электросетевого комплекса в Калининградской области, Гурьевский район, п.Заозерье, ул.Озерная (Договор БП от 08.10.2025 №814 гр.Шкариной Е.Г.)</t>
  </si>
  <si>
    <t>Гурьевcкий муниципальный округ</t>
  </si>
  <si>
    <t>СТП 262-14 15/0,4 кВ</t>
  </si>
  <si>
    <t>NT-100 100 кВА 15/0,4 кВ</t>
  </si>
  <si>
    <t>ВЛ 15 кВ 15-262</t>
  </si>
  <si>
    <t>от оп.5А до СТП 262-14</t>
  </si>
  <si>
    <t>Приобретение электросетевого комплекса в Калининградской области, Гурьевский район, п.Заозерье, ул.Озерная (Договор БП от 08.10.2025 №814 гр.Шкариной Е.Г.): СТП 15/0,4 кВ 0,1 кВА; ВЛ 15 кВ - 0,02 км</t>
  </si>
  <si>
    <t>Протокол рабочей группы АО "Россети Янтарь" по консолидации электросетевых активов № 61 от 12.08.2025.
Договор безвозмездной передачи электросетевого имущества от 08.10.2025 №814 гр.Шкариной Е.Г.
Отчет об оценке рыночной стоимости объектов от 19.11.2025 № МО-0795-2025.</t>
  </si>
  <si>
    <t>ВЛ 15 кВ - 0,77 млн.руб./км; 
СТП 15/0,4 кВ - 1,10 млн.руб./МВА</t>
  </si>
  <si>
    <t>Факт 2024 года</t>
  </si>
  <si>
    <t>2029 год</t>
  </si>
  <si>
    <t xml:space="preserve"> по состоянию на 01.01.2024</t>
  </si>
  <si>
    <t>Отчет об оценке рыночной стоимости объектов от 19.11.2025 № МО-0795-2025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</si>
</sst>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 numFmtId="175" formatCode="0.000%"/>
    <numFmt numFmtId="176" formatCode="#,##0.000"/>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8"/>
      <color theme="6" tint="-0.249977111117893"/>
      <name val="Times New Roman"/>
      <family val="1"/>
      <charset val="204"/>
    </font>
    <font>
      <sz val="11"/>
      <name val="Calibri"/>
      <family val="2"/>
      <scheme val="minor"/>
    </font>
    <font>
      <sz val="8"/>
      <name val="Times New Roman"/>
      <family val="1"/>
      <charset val="204"/>
    </font>
    <font>
      <b/>
      <u/>
      <sz val="14"/>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b/>
      <u/>
      <sz val="10"/>
      <color theme="1"/>
      <name val="Times New Roman"/>
      <family val="1"/>
      <charset val="204"/>
    </font>
    <font>
      <b/>
      <u/>
      <sz val="11"/>
      <color theme="1"/>
      <name val="Times New Roman"/>
      <family val="1"/>
      <charset val="204"/>
    </font>
    <font>
      <b/>
      <u/>
      <sz val="12"/>
      <name val="Times New Roman"/>
      <family val="1"/>
      <charset val="204"/>
    </font>
    <font>
      <vertAlign val="superscript"/>
      <sz val="12"/>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1"/>
      <color rgb="FF00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164" fontId="44" fillId="0" borderId="0" applyFont="0" applyFill="0" applyBorder="0" applyAlignment="0" applyProtection="0"/>
    <xf numFmtId="0" fontId="21" fillId="20" borderId="63" applyNumberFormat="0" applyAlignment="0" applyProtection="0"/>
    <xf numFmtId="0" fontId="25" fillId="0" borderId="65" applyNumberFormat="0" applyFill="0" applyAlignment="0" applyProtection="0"/>
    <xf numFmtId="0" fontId="16" fillId="23" borderId="66"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20" fillId="20" borderId="64" applyNumberFormat="0" applyAlignment="0" applyProtection="0"/>
    <xf numFmtId="0" fontId="19" fillId="7" borderId="63" applyNumberFormat="0" applyAlignment="0" applyProtection="0"/>
    <xf numFmtId="0" fontId="16" fillId="23" borderId="62" applyNumberFormat="0" applyFont="0" applyAlignment="0" applyProtection="0"/>
  </cellStyleXfs>
  <cellXfs count="5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40" fillId="0" borderId="29" xfId="2" applyFont="1" applyFill="1" applyBorder="1" applyAlignment="1">
      <alignment horizontal="left" vertical="top" wrapText="1"/>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174" fontId="40" fillId="0" borderId="28" xfId="2" applyNumberFormat="1" applyFont="1" applyFill="1" applyBorder="1" applyAlignment="1">
      <alignment horizontal="justify" vertical="top" wrapText="1"/>
    </xf>
    <xf numFmtId="174" fontId="40" fillId="0" borderId="33" xfId="2" quotePrefix="1"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8" fillId="0" borderId="0" xfId="0" applyFont="1" applyFill="1" applyAlignment="1">
      <alignment horizontal="center"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37" fillId="0" borderId="1" xfId="49" applyNumberFormat="1" applyFont="1" applyBorder="1" applyAlignment="1">
      <alignment horizontal="center" vertical="center" wrapText="1"/>
    </xf>
    <xf numFmtId="0" fontId="3" fillId="0" borderId="0" xfId="1"/>
    <xf numFmtId="0" fontId="3" fillId="0" borderId="1" xfId="1" applyBorder="1"/>
    <xf numFmtId="0" fontId="6" fillId="0" borderId="0" xfId="1" applyFont="1"/>
    <xf numFmtId="0" fontId="10" fillId="0" borderId="0" xfId="1" applyFont="1"/>
    <xf numFmtId="0" fontId="12" fillId="0" borderId="0" xfId="2" applyFont="1" applyAlignment="1">
      <alignment horizontal="right"/>
    </xf>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xf>
    <xf numFmtId="0" fontId="11" fillId="0" borderId="1" xfId="2" applyFont="1" applyFill="1" applyBorder="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30"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11" fillId="0" borderId="26" xfId="67" applyNumberFormat="1" applyFont="1" applyFill="1" applyBorder="1" applyAlignment="1">
      <alignment horizontal="center" vertical="center"/>
    </xf>
    <xf numFmtId="0" fontId="11" fillId="0" borderId="25"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11" fillId="0" borderId="25" xfId="67" applyFont="1" applyFill="1" applyBorder="1" applyAlignment="1">
      <alignment horizontal="left" vertical="center" wrapText="1"/>
    </xf>
    <xf numFmtId="3" fontId="41" fillId="0" borderId="23" xfId="67" applyNumberFormat="1" applyFont="1" applyFill="1" applyBorder="1" applyAlignment="1">
      <alignment vertical="center"/>
    </xf>
    <xf numFmtId="171" fontId="41" fillId="0" borderId="23" xfId="67" applyNumberFormat="1" applyFont="1" applyFill="1" applyBorder="1" applyAlignment="1">
      <alignment vertical="center"/>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42" fillId="0" borderId="1" xfId="2" applyNumberFormat="1" applyFont="1" applyFill="1" applyBorder="1" applyAlignment="1">
      <alignment horizontal="right" vertical="top" wrapText="1"/>
    </xf>
    <xf numFmtId="0" fontId="11" fillId="24" borderId="1" xfId="2" applyFont="1" applyFill="1" applyBorder="1"/>
    <xf numFmtId="0" fontId="42" fillId="0" borderId="1" xfId="2" applyFont="1" applyBorder="1" applyAlignment="1">
      <alignment horizontal="center" vertical="center" wrapText="1"/>
    </xf>
    <xf numFmtId="14" fontId="11" fillId="24" borderId="1" xfId="2" applyNumberFormat="1" applyFont="1" applyFill="1" applyBorder="1" applyAlignment="1">
      <alignment horizontal="center" vertical="center"/>
    </xf>
    <xf numFmtId="9" fontId="40" fillId="0" borderId="28" xfId="74" applyFont="1" applyFill="1" applyBorder="1" applyAlignment="1">
      <alignment horizontal="justify" vertical="top" wrapText="1"/>
    </xf>
    <xf numFmtId="9" fontId="40" fillId="0" borderId="34" xfId="74"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31" xfId="2" applyNumberFormat="1" applyFont="1" applyFill="1" applyBorder="1" applyAlignment="1">
      <alignment horizontal="justify" vertical="top" wrapText="1"/>
    </xf>
    <xf numFmtId="0" fontId="40" fillId="0" borderId="28" xfId="2" applyFont="1" applyFill="1" applyBorder="1" applyAlignment="1">
      <alignment horizontal="left" vertical="top" wrapText="1"/>
    </xf>
    <xf numFmtId="0" fontId="40" fillId="0" borderId="33" xfId="2" applyFont="1" applyFill="1" applyBorder="1" applyAlignment="1">
      <alignment horizontal="left" vertical="top" wrapText="1"/>
    </xf>
    <xf numFmtId="0" fontId="42" fillId="0" borderId="0" xfId="0" applyFont="1" applyFill="1" applyAlignment="1">
      <alignment horizontal="center" vertical="center"/>
    </xf>
    <xf numFmtId="0" fontId="11" fillId="0" borderId="1" xfId="62" applyFont="1" applyBorder="1" applyAlignment="1">
      <alignment horizontal="center" vertical="center" wrapText="1"/>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9" fillId="0" borderId="1" xfId="1" applyFont="1" applyFill="1" applyBorder="1"/>
    <xf numFmtId="0" fontId="11" fillId="0" borderId="1" xfId="1" applyFont="1" applyFill="1" applyBorder="1" applyAlignment="1">
      <alignment horizontal="left" vertical="center" wrapText="1"/>
    </xf>
    <xf numFmtId="0" fontId="11" fillId="24" borderId="1" xfId="1" applyFont="1" applyFill="1" applyBorder="1" applyAlignment="1">
      <alignment horizontal="left" vertical="center" wrapText="1"/>
    </xf>
    <xf numFmtId="0" fontId="11" fillId="0" borderId="1" xfId="1" applyFont="1" applyFill="1" applyBorder="1" applyAlignment="1">
      <alignment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14" fontId="11" fillId="0" borderId="1" xfId="2"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0" fontId="11" fillId="0" borderId="0" xfId="62" applyFont="1" applyBorder="1" applyAlignment="1">
      <alignment horizontal="center" vertical="center" wrapText="1"/>
    </xf>
    <xf numFmtId="0" fontId="45" fillId="0" borderId="0" xfId="0" applyFont="1" applyFill="1" applyBorder="1" applyAlignment="1">
      <alignment horizontal="center" vertical="center"/>
    </xf>
    <xf numFmtId="0" fontId="11" fillId="0" borderId="0" xfId="62" applyFont="1" applyBorder="1" applyAlignment="1">
      <alignment horizontal="center"/>
    </xf>
    <xf numFmtId="0" fontId="45" fillId="25" borderId="0" xfId="0"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40" fillId="0" borderId="33" xfId="2" applyFont="1" applyFill="1" applyBorder="1" applyAlignment="1">
      <alignment vertical="center" wrapText="1"/>
    </xf>
    <xf numFmtId="0" fontId="41" fillId="0" borderId="29" xfId="2" applyFont="1" applyFill="1" applyBorder="1" applyAlignment="1">
      <alignment vertical="center" wrapText="1"/>
    </xf>
    <xf numFmtId="0" fontId="7" fillId="0" borderId="0" xfId="67" applyFont="1" applyFill="1" applyAlignment="1">
      <alignment vertical="center"/>
    </xf>
    <xf numFmtId="0" fontId="62" fillId="0" borderId="0" xfId="62" applyFont="1" applyFill="1" applyBorder="1"/>
    <xf numFmtId="0" fontId="63" fillId="0" borderId="0" xfId="62" applyFont="1" applyFill="1"/>
    <xf numFmtId="0" fontId="62" fillId="0" borderId="0" xfId="62" applyFont="1" applyFill="1"/>
    <xf numFmtId="0" fontId="64" fillId="0" borderId="0" xfId="1" applyFont="1"/>
    <xf numFmtId="0" fontId="42" fillId="0" borderId="0" xfId="50" applyFont="1" applyFill="1" applyAlignment="1">
      <alignment vertical="center"/>
    </xf>
    <xf numFmtId="0" fontId="65" fillId="0" borderId="0" xfId="50" applyFont="1" applyFill="1" applyAlignment="1">
      <alignment vertical="center"/>
    </xf>
    <xf numFmtId="0" fontId="66" fillId="0" borderId="0" xfId="1" applyFont="1" applyAlignment="1">
      <alignment vertical="center"/>
    </xf>
    <xf numFmtId="0" fontId="67" fillId="0" borderId="0" xfId="1" applyFont="1" applyAlignment="1">
      <alignment vertical="center"/>
    </xf>
    <xf numFmtId="0" fontId="68" fillId="0" borderId="0" xfId="1" applyFont="1" applyAlignment="1">
      <alignment vertical="center"/>
    </xf>
    <xf numFmtId="0" fontId="64" fillId="0" borderId="0" xfId="1" applyFont="1" applyBorder="1"/>
    <xf numFmtId="0" fontId="69" fillId="0" borderId="0" xfId="1" applyFont="1"/>
    <xf numFmtId="0" fontId="70"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1" fillId="0" borderId="0" xfId="67" applyFont="1" applyFill="1" applyAlignment="1">
      <alignment horizontal="left" vertical="center"/>
    </xf>
    <xf numFmtId="0" fontId="72" fillId="0" borderId="0" xfId="67" applyFont="1" applyFill="1" applyAlignment="1">
      <alignment vertical="center"/>
    </xf>
    <xf numFmtId="0" fontId="7" fillId="0" borderId="35"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36"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37" xfId="67" applyFont="1" applyFill="1" applyBorder="1" applyAlignment="1">
      <alignment vertical="center" wrapText="1"/>
    </xf>
    <xf numFmtId="3" fontId="36" fillId="0" borderId="41" xfId="67" applyNumberFormat="1" applyFont="1" applyFill="1" applyBorder="1" applyAlignment="1">
      <alignment vertical="center"/>
    </xf>
    <xf numFmtId="0" fontId="73"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44" xfId="67" applyFont="1" applyFill="1" applyBorder="1" applyAlignment="1">
      <alignment vertical="center" wrapText="1"/>
    </xf>
    <xf numFmtId="3" fontId="36" fillId="0" borderId="35" xfId="67" applyNumberFormat="1" applyFont="1" applyFill="1" applyBorder="1" applyAlignment="1">
      <alignment vertical="center"/>
    </xf>
    <xf numFmtId="0" fontId="7" fillId="0" borderId="45" xfId="67" applyFont="1" applyFill="1" applyBorder="1" applyAlignment="1">
      <alignment vertical="center" wrapText="1"/>
    </xf>
    <xf numFmtId="10" fontId="36" fillId="0" borderId="38" xfId="67" applyNumberFormat="1" applyFont="1" applyFill="1" applyBorder="1" applyAlignment="1">
      <alignment vertical="center"/>
    </xf>
    <xf numFmtId="10" fontId="36" fillId="0" borderId="36" xfId="67" applyNumberFormat="1" applyFont="1" applyFill="1" applyBorder="1" applyAlignment="1">
      <alignment vertical="center"/>
    </xf>
    <xf numFmtId="0" fontId="7" fillId="0" borderId="46" xfId="67" applyFont="1" applyFill="1" applyBorder="1" applyAlignment="1">
      <alignment vertical="center" wrapText="1"/>
    </xf>
    <xf numFmtId="175" fontId="36" fillId="0" borderId="42" xfId="67" applyNumberFormat="1" applyFont="1" applyFill="1" applyBorder="1" applyAlignment="1">
      <alignment vertical="center"/>
    </xf>
    <xf numFmtId="0" fontId="74" fillId="0" borderId="0" xfId="67" applyFont="1" applyFill="1" applyAlignment="1">
      <alignment vertical="center"/>
    </xf>
    <xf numFmtId="0" fontId="7" fillId="0" borderId="27" xfId="67" applyFont="1" applyFill="1" applyBorder="1" applyAlignment="1">
      <alignment horizontal="left" vertical="center" wrapText="1"/>
    </xf>
    <xf numFmtId="1" fontId="7" fillId="0" borderId="26" xfId="67" applyNumberFormat="1" applyFont="1" applyFill="1" applyBorder="1" applyAlignment="1">
      <alignment horizontal="center" vertical="center"/>
    </xf>
    <xf numFmtId="0" fontId="63" fillId="0" borderId="0" xfId="62" applyFont="1" applyFill="1" applyBorder="1"/>
    <xf numFmtId="0" fontId="7" fillId="0" borderId="25"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7" xfId="67" applyFont="1" applyFill="1" applyBorder="1" applyAlignment="1">
      <alignment vertical="center" wrapText="1"/>
    </xf>
    <xf numFmtId="0" fontId="75" fillId="0" borderId="0" xfId="67" applyFont="1" applyFill="1" applyBorder="1" applyAlignment="1">
      <alignment vertical="center" wrapText="1"/>
    </xf>
    <xf numFmtId="3" fontId="75" fillId="0" borderId="0" xfId="67" applyNumberFormat="1" applyFont="1" applyFill="1" applyBorder="1" applyAlignment="1">
      <alignment horizontal="center" vertical="center"/>
    </xf>
    <xf numFmtId="0" fontId="76" fillId="0" borderId="0" xfId="62" applyFont="1" applyFill="1" applyBorder="1"/>
    <xf numFmtId="0" fontId="41" fillId="0" borderId="25" xfId="67" applyFont="1" applyFill="1" applyBorder="1" applyAlignment="1">
      <alignment vertical="center" wrapText="1"/>
    </xf>
    <xf numFmtId="0" fontId="41" fillId="0" borderId="25" xfId="67" applyFont="1" applyFill="1" applyBorder="1" applyAlignment="1">
      <alignment horizontal="left" vertical="center" wrapText="1"/>
    </xf>
    <xf numFmtId="0" fontId="11" fillId="0" borderId="0" xfId="67" applyFont="1" applyFill="1" applyAlignment="1">
      <alignment vertical="center"/>
    </xf>
    <xf numFmtId="3" fontId="77" fillId="0" borderId="5" xfId="67" applyNumberFormat="1" applyFont="1" applyFill="1" applyBorder="1" applyAlignment="1">
      <alignment vertical="center"/>
    </xf>
    <xf numFmtId="3" fontId="77"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0" fontId="76" fillId="0" borderId="0" xfId="62" applyFont="1" applyFill="1"/>
    <xf numFmtId="0" fontId="41" fillId="0" borderId="24" xfId="67" applyFont="1" applyFill="1" applyBorder="1" applyAlignment="1">
      <alignment vertical="center" wrapText="1"/>
    </xf>
    <xf numFmtId="1" fontId="7" fillId="0" borderId="0" xfId="67" applyNumberFormat="1" applyFont="1" applyFill="1" applyAlignment="1">
      <alignment vertical="center"/>
    </xf>
    <xf numFmtId="0" fontId="78" fillId="0" borderId="0" xfId="50" applyFont="1" applyAlignment="1">
      <alignment wrapText="1"/>
    </xf>
    <xf numFmtId="0" fontId="78" fillId="0" borderId="0" xfId="50" applyFont="1"/>
    <xf numFmtId="49" fontId="78" fillId="0" borderId="0" xfId="50" applyNumberFormat="1" applyFont="1" applyAlignment="1">
      <alignment vertical="center"/>
    </xf>
    <xf numFmtId="0" fontId="78" fillId="0" borderId="0" xfId="50" applyFont="1" applyAlignment="1"/>
    <xf numFmtId="172" fontId="7" fillId="0" borderId="0" xfId="67" applyNumberFormat="1" applyFont="1" applyFill="1" applyAlignment="1">
      <alignment vertical="center"/>
    </xf>
    <xf numFmtId="0" fontId="68" fillId="0" borderId="47" xfId="67" applyFont="1" applyFill="1" applyBorder="1" applyAlignment="1">
      <alignment vertical="center" wrapText="1"/>
    </xf>
    <xf numFmtId="3" fontId="79" fillId="0" borderId="48" xfId="67" applyNumberFormat="1" applyFont="1" applyFill="1" applyBorder="1" applyAlignment="1">
      <alignment vertical="center"/>
    </xf>
    <xf numFmtId="3" fontId="80" fillId="0" borderId="48" xfId="67" applyNumberFormat="1" applyFont="1" applyFill="1" applyBorder="1" applyAlignment="1">
      <alignment vertical="center"/>
    </xf>
    <xf numFmtId="3" fontId="79" fillId="0" borderId="49" xfId="67" applyNumberFormat="1" applyFont="1" applyFill="1" applyBorder="1" applyAlignment="1">
      <alignment vertical="center"/>
    </xf>
    <xf numFmtId="0" fontId="62" fillId="0" borderId="47" xfId="62" applyFont="1" applyFill="1" applyBorder="1"/>
    <xf numFmtId="0" fontId="81" fillId="0" borderId="47" xfId="62" applyFont="1" applyFill="1" applyBorder="1"/>
    <xf numFmtId="3" fontId="65" fillId="0" borderId="0" xfId="67" applyNumberFormat="1" applyFont="1" applyFill="1" applyAlignment="1">
      <alignment horizontal="center" vertical="center" wrapText="1"/>
    </xf>
    <xf numFmtId="0" fontId="68" fillId="0" borderId="0" xfId="67" applyFont="1" applyFill="1" applyAlignment="1">
      <alignment vertical="center"/>
    </xf>
    <xf numFmtId="0" fontId="81" fillId="0" borderId="0" xfId="62" applyFont="1" applyFill="1"/>
    <xf numFmtId="0" fontId="68" fillId="0" borderId="0" xfId="67" applyFont="1" applyFill="1" applyAlignment="1">
      <alignment vertical="center" wrapText="1"/>
    </xf>
    <xf numFmtId="0" fontId="74" fillId="0" borderId="0" xfId="67" applyFont="1" applyFill="1" applyAlignment="1">
      <alignment vertical="center" wrapText="1"/>
    </xf>
    <xf numFmtId="0" fontId="44" fillId="0" borderId="0" xfId="62"/>
    <xf numFmtId="0" fontId="62" fillId="0" borderId="0" xfId="62" applyFont="1"/>
    <xf numFmtId="0" fontId="63" fillId="0" borderId="0" xfId="62" applyFont="1"/>
    <xf numFmtId="0" fontId="44" fillId="0" borderId="0" xfId="62" applyAlignment="1">
      <alignment wrapText="1"/>
    </xf>
    <xf numFmtId="0" fontId="63" fillId="0" borderId="0" xfId="62" applyFont="1" applyAlignment="1">
      <alignment wrapText="1"/>
    </xf>
    <xf numFmtId="0" fontId="72" fillId="29" borderId="0" xfId="67" applyFont="1" applyFill="1" applyAlignment="1">
      <alignment vertical="center"/>
    </xf>
    <xf numFmtId="0" fontId="7" fillId="29" borderId="0" xfId="67" applyFont="1" applyFill="1" applyAlignment="1">
      <alignment vertical="center"/>
    </xf>
    <xf numFmtId="0" fontId="63" fillId="0" borderId="0" xfId="62" applyFont="1" applyAlignment="1">
      <alignment horizontal="center"/>
    </xf>
    <xf numFmtId="0" fontId="63" fillId="0" borderId="0" xfId="62" applyFont="1" applyBorder="1" applyAlignment="1">
      <alignment horizontal="center"/>
    </xf>
    <xf numFmtId="0" fontId="63" fillId="0" borderId="0" xfId="62" applyFont="1" applyBorder="1"/>
    <xf numFmtId="4" fontId="63" fillId="0" borderId="0" xfId="62" applyNumberFormat="1" applyFont="1" applyAlignment="1">
      <alignment horizontal="center"/>
    </xf>
    <xf numFmtId="0" fontId="7" fillId="0" borderId="0" xfId="67" applyFont="1" applyFill="1" applyBorder="1" applyAlignment="1">
      <alignment vertical="center" wrapText="1"/>
    </xf>
    <xf numFmtId="2" fontId="37" fillId="0" borderId="1" xfId="49" applyNumberFormat="1" applyFont="1" applyBorder="1" applyAlignment="1">
      <alignment horizontal="center" vertical="center"/>
    </xf>
    <xf numFmtId="0" fontId="42" fillId="0" borderId="2"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174" fontId="11" fillId="0" borderId="0" xfId="62" applyNumberFormat="1" applyFont="1" applyAlignment="1">
      <alignment horizontal="left"/>
    </xf>
    <xf numFmtId="174" fontId="11" fillId="0" borderId="1" xfId="1" applyNumberFormat="1"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7" fillId="0" borderId="0" xfId="1" applyFont="1" applyAlignment="1">
      <alignment vertical="center"/>
    </xf>
    <xf numFmtId="0" fontId="61" fillId="0" borderId="0" xfId="2" applyFont="1" applyFill="1" applyAlignment="1">
      <alignment vertical="center"/>
    </xf>
    <xf numFmtId="0" fontId="12" fillId="0" borderId="0" xfId="1" applyFont="1" applyFill="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2" fontId="39" fillId="0" borderId="51" xfId="2" applyNumberFormat="1" applyFont="1" applyFill="1" applyBorder="1" applyAlignment="1">
      <alignment horizontal="center" vertical="center" wrapText="1"/>
    </xf>
    <xf numFmtId="173" fontId="42" fillId="0" borderId="51" xfId="2" applyNumberFormat="1" applyFont="1" applyFill="1" applyBorder="1" applyAlignment="1">
      <alignment horizontal="center" vertical="center" wrapText="1"/>
    </xf>
    <xf numFmtId="173" fontId="39"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3" fontId="42" fillId="0" borderId="51" xfId="2" applyNumberFormat="1" applyFont="1" applyBorder="1" applyAlignment="1">
      <alignment horizontal="center" vertical="center"/>
    </xf>
    <xf numFmtId="173" fontId="7" fillId="0" borderId="51" xfId="2" applyNumberFormat="1" applyFont="1" applyFill="1" applyBorder="1" applyAlignment="1">
      <alignment horizontal="center" vertical="center" wrapText="1"/>
    </xf>
    <xf numFmtId="0" fontId="42" fillId="0" borderId="0" xfId="2" applyFont="1"/>
    <xf numFmtId="0" fontId="11" fillId="0" borderId="51" xfId="45" applyFont="1" applyFill="1" applyBorder="1" applyAlignment="1">
      <alignment horizontal="left" vertical="center" wrapText="1"/>
    </xf>
    <xf numFmtId="2" fontId="11" fillId="0" borderId="0" xfId="2" applyNumberFormat="1" applyFont="1"/>
    <xf numFmtId="0" fontId="42" fillId="0" borderId="51" xfId="45" applyFont="1" applyFill="1" applyBorder="1" applyAlignment="1">
      <alignment horizontal="left" vertical="center" wrapText="1"/>
    </xf>
    <xf numFmtId="0" fontId="11" fillId="0" borderId="2" xfId="45" applyFont="1" applyFill="1" applyBorder="1" applyAlignment="1">
      <alignment horizontal="left" vertical="center" wrapText="1"/>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69" fontId="40" fillId="0" borderId="51" xfId="67" applyNumberFormat="1" applyFont="1" applyFill="1" applyBorder="1" applyAlignment="1">
      <alignment horizontal="center" vertical="center"/>
    </xf>
    <xf numFmtId="170" fontId="41" fillId="0" borderId="51" xfId="67" applyNumberFormat="1" applyFont="1" applyFill="1" applyBorder="1" applyAlignment="1">
      <alignment vertical="center"/>
    </xf>
    <xf numFmtId="171" fontId="41" fillId="0" borderId="51" xfId="67" applyNumberFormat="1" applyFont="1" applyFill="1" applyBorder="1" applyAlignment="1">
      <alignment vertical="center"/>
    </xf>
    <xf numFmtId="176" fontId="79" fillId="0" borderId="51" xfId="67" applyNumberFormat="1" applyFont="1" applyFill="1" applyBorder="1" applyAlignment="1">
      <alignment vertical="center"/>
    </xf>
    <xf numFmtId="0" fontId="82" fillId="26" borderId="51" xfId="62" applyFont="1" applyFill="1" applyBorder="1" applyAlignment="1">
      <alignment horizontal="center" vertical="center" wrapText="1"/>
    </xf>
    <xf numFmtId="176" fontId="63" fillId="26" borderId="51" xfId="62" applyNumberFormat="1" applyFont="1" applyFill="1" applyBorder="1" applyAlignment="1">
      <alignment horizontal="center" vertical="center" wrapText="1"/>
    </xf>
    <xf numFmtId="9" fontId="63" fillId="26" borderId="51" xfId="62" applyNumberFormat="1" applyFont="1" applyFill="1" applyBorder="1" applyAlignment="1">
      <alignment horizontal="center" vertical="center" wrapText="1"/>
    </xf>
    <xf numFmtId="4" fontId="63" fillId="26" borderId="51" xfId="62" applyNumberFormat="1" applyFont="1" applyFill="1" applyBorder="1" applyAlignment="1">
      <alignment horizontal="center" vertical="center" wrapText="1"/>
    </xf>
    <xf numFmtId="0" fontId="44" fillId="0" borderId="51" xfId="62" applyBorder="1" applyAlignment="1">
      <alignment horizontal="center" vertical="center" wrapText="1"/>
    </xf>
    <xf numFmtId="0" fontId="44" fillId="27" borderId="51" xfId="62" applyFill="1" applyBorder="1" applyAlignment="1">
      <alignment horizontal="center" vertical="center"/>
    </xf>
    <xf numFmtId="0" fontId="44" fillId="0" borderId="51" xfId="62" applyBorder="1" applyAlignment="1">
      <alignment horizontal="center" vertical="center"/>
    </xf>
    <xf numFmtId="0" fontId="44" fillId="0" borderId="51" xfId="62" applyBorder="1" applyAlignment="1">
      <alignment horizontal="left" vertical="center" wrapText="1"/>
    </xf>
    <xf numFmtId="4" fontId="44" fillId="0" borderId="51" xfId="62" applyNumberFormat="1" applyBorder="1" applyAlignment="1">
      <alignment horizontal="center" vertical="center"/>
    </xf>
    <xf numFmtId="0" fontId="44" fillId="27" borderId="51" xfId="62" applyFill="1" applyBorder="1" applyAlignment="1">
      <alignment horizontal="center" vertical="center" wrapText="1"/>
    </xf>
    <xf numFmtId="9" fontId="0" fillId="0" borderId="51" xfId="68" applyFont="1" applyBorder="1" applyAlignment="1">
      <alignment horizontal="left" vertical="center" wrapText="1"/>
    </xf>
    <xf numFmtId="9" fontId="0" fillId="0" borderId="51" xfId="68" applyFont="1" applyBorder="1" applyAlignment="1">
      <alignment horizontal="center" vertical="center"/>
    </xf>
    <xf numFmtId="9" fontId="44" fillId="27" borderId="51" xfId="68" applyFont="1" applyFill="1" applyBorder="1" applyAlignment="1">
      <alignment horizontal="center" vertical="center"/>
    </xf>
    <xf numFmtId="0" fontId="44" fillId="28" borderId="51" xfId="62" applyFill="1" applyBorder="1" applyAlignment="1">
      <alignment horizontal="center" vertical="center" wrapText="1"/>
    </xf>
    <xf numFmtId="0" fontId="44" fillId="0" borderId="51" xfId="62" applyFill="1" applyBorder="1" applyAlignment="1">
      <alignment horizontal="center" vertical="center" wrapText="1"/>
    </xf>
    <xf numFmtId="0" fontId="44" fillId="0" borderId="51" xfId="62" applyBorder="1" applyAlignment="1">
      <alignment wrapText="1"/>
    </xf>
    <xf numFmtId="0" fontId="44" fillId="0" borderId="51" xfId="62" applyBorder="1"/>
    <xf numFmtId="0" fontId="44" fillId="0" borderId="51" xfId="62" applyBorder="1" applyAlignment="1">
      <alignment horizontal="left" wrapText="1"/>
    </xf>
    <xf numFmtId="0" fontId="63" fillId="0" borderId="51" xfId="62" applyFont="1" applyBorder="1" applyAlignment="1">
      <alignment wrapText="1"/>
    </xf>
    <xf numFmtId="4" fontId="63" fillId="28" borderId="51" xfId="62" applyNumberFormat="1" applyFont="1" applyFill="1" applyBorder="1" applyAlignment="1">
      <alignment horizontal="center"/>
    </xf>
    <xf numFmtId="3" fontId="63" fillId="28" borderId="51" xfId="62" applyNumberFormat="1" applyFont="1" applyFill="1" applyBorder="1" applyAlignment="1">
      <alignment horizontal="center"/>
    </xf>
    <xf numFmtId="0" fontId="63" fillId="0" borderId="53" xfId="62" applyFont="1" applyBorder="1" applyAlignment="1">
      <alignment wrapText="1"/>
    </xf>
    <xf numFmtId="3" fontId="63" fillId="0" borderId="53" xfId="62" applyNumberFormat="1" applyFont="1" applyFill="1" applyBorder="1"/>
    <xf numFmtId="4" fontId="63" fillId="0" borderId="51" xfId="62" applyNumberFormat="1" applyFont="1" applyFill="1" applyBorder="1" applyAlignment="1">
      <alignment horizontal="center"/>
    </xf>
    <xf numFmtId="4" fontId="63" fillId="27" borderId="51" xfId="62" applyNumberFormat="1" applyFont="1" applyFill="1" applyBorder="1" applyAlignment="1">
      <alignment horizontal="center"/>
    </xf>
    <xf numFmtId="10" fontId="63" fillId="27" borderId="51" xfId="62" applyNumberFormat="1" applyFont="1" applyFill="1" applyBorder="1" applyAlignment="1">
      <alignment horizontal="center"/>
    </xf>
    <xf numFmtId="0" fontId="7" fillId="0" borderId="53" xfId="67" applyFont="1" applyFill="1" applyBorder="1" applyAlignment="1">
      <alignment vertical="center" wrapText="1"/>
    </xf>
    <xf numFmtId="3" fontId="36" fillId="0" borderId="53" xfId="67" applyNumberFormat="1" applyFont="1" applyFill="1" applyBorder="1" applyAlignment="1">
      <alignment horizontal="center" vertical="center"/>
    </xf>
    <xf numFmtId="0" fontId="63" fillId="0" borderId="51" xfId="62" applyFont="1" applyBorder="1"/>
    <xf numFmtId="0" fontId="63" fillId="30" borderId="51" xfId="62" applyFont="1" applyFill="1" applyBorder="1"/>
    <xf numFmtId="10" fontId="36" fillId="30" borderId="51" xfId="67" applyNumberFormat="1" applyFont="1" applyFill="1" applyBorder="1" applyAlignment="1">
      <alignment vertical="center"/>
    </xf>
    <xf numFmtId="0" fontId="63" fillId="0" borderId="53" xfId="62" applyFont="1" applyFill="1" applyBorder="1"/>
    <xf numFmtId="10" fontId="63" fillId="0" borderId="53" xfId="62" applyNumberFormat="1" applyFont="1" applyFill="1" applyBorder="1"/>
    <xf numFmtId="3" fontId="7" fillId="30" borderId="51" xfId="67" applyNumberFormat="1" applyFont="1" applyFill="1" applyBorder="1" applyAlignment="1">
      <alignment horizontal="right" vertical="center"/>
    </xf>
    <xf numFmtId="167" fontId="36" fillId="30" borderId="51"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87" fillId="0" borderId="55" xfId="62" applyFont="1" applyFill="1" applyBorder="1" applyAlignment="1">
      <alignment horizontal="center" wrapText="1"/>
    </xf>
    <xf numFmtId="0" fontId="87" fillId="0" borderId="55" xfId="62" applyFont="1" applyFill="1" applyBorder="1" applyAlignment="1">
      <alignment horizontal="center"/>
    </xf>
    <xf numFmtId="0" fontId="87" fillId="31" borderId="55" xfId="62" applyFont="1" applyFill="1" applyBorder="1" applyAlignment="1">
      <alignment horizontal="center" vertical="center" wrapText="1"/>
    </xf>
    <xf numFmtId="0" fontId="87" fillId="31" borderId="55" xfId="62" applyFont="1" applyFill="1" applyBorder="1" applyAlignment="1">
      <alignment horizontal="center" wrapText="1"/>
    </xf>
    <xf numFmtId="167" fontId="88" fillId="0" borderId="0" xfId="67" applyNumberFormat="1" applyFont="1" applyFill="1" applyBorder="1" applyAlignment="1">
      <alignment horizontal="center" vertical="center"/>
    </xf>
    <xf numFmtId="0" fontId="89" fillId="0" borderId="0" xfId="50" applyFont="1"/>
    <xf numFmtId="0" fontId="11" fillId="0" borderId="56" xfId="62" applyFont="1" applyBorder="1" applyAlignment="1">
      <alignment horizontal="center" vertical="center" wrapText="1"/>
    </xf>
    <xf numFmtId="0" fontId="42" fillId="0" borderId="0" xfId="62" applyFont="1" applyAlignment="1">
      <alignment horizontal="left"/>
    </xf>
    <xf numFmtId="174" fontId="42" fillId="0" borderId="0" xfId="62" applyNumberFormat="1" applyFont="1" applyAlignment="1">
      <alignment horizontal="left"/>
    </xf>
    <xf numFmtId="0" fontId="42" fillId="0" borderId="57" xfId="62" applyFont="1" applyBorder="1" applyAlignment="1">
      <alignment horizontal="center" vertical="top"/>
    </xf>
    <xf numFmtId="0" fontId="72" fillId="0" borderId="57" xfId="0" applyFont="1" applyBorder="1" applyAlignment="1">
      <alignment horizontal="center" vertical="center" wrapText="1"/>
    </xf>
    <xf numFmtId="0" fontId="42" fillId="0" borderId="1" xfId="62" applyFont="1" applyFill="1" applyBorder="1" applyAlignment="1">
      <alignment horizontal="center" vertical="top"/>
    </xf>
    <xf numFmtId="0" fontId="11" fillId="0" borderId="56" xfId="62" applyFont="1" applyFill="1" applyBorder="1" applyAlignment="1">
      <alignment horizontal="center" vertical="center" wrapText="1"/>
    </xf>
    <xf numFmtId="10" fontId="90" fillId="31" borderId="58" xfId="67" applyNumberFormat="1" applyFont="1" applyFill="1" applyBorder="1" applyAlignment="1">
      <alignment vertical="center"/>
    </xf>
    <xf numFmtId="0" fontId="42" fillId="0" borderId="2" xfId="62" applyFont="1" applyBorder="1" applyAlignment="1">
      <alignment horizontal="center" vertical="center" wrapText="1"/>
    </xf>
    <xf numFmtId="0" fontId="7" fillId="0" borderId="58" xfId="1" applyFont="1" applyFill="1" applyBorder="1" applyAlignment="1">
      <alignment vertical="center" wrapText="1"/>
    </xf>
    <xf numFmtId="0" fontId="40" fillId="0" borderId="28" xfId="2" applyFont="1" applyFill="1" applyBorder="1" applyAlignment="1">
      <alignment horizontal="justify" vertical="top" wrapText="1"/>
    </xf>
    <xf numFmtId="0" fontId="39" fillId="0" borderId="1" xfId="1" applyFont="1" applyBorder="1" applyAlignment="1">
      <alignment horizontal="center" vertical="center" wrapText="1"/>
    </xf>
    <xf numFmtId="0" fontId="42" fillId="0" borderId="68" xfId="2" applyFont="1" applyFill="1" applyBorder="1" applyAlignment="1">
      <alignment horizontal="center" vertical="center" wrapText="1"/>
    </xf>
    <xf numFmtId="0" fontId="11" fillId="0" borderId="68"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42" fillId="0" borderId="67" xfId="2" applyFont="1" applyFill="1" applyBorder="1" applyAlignment="1">
      <alignment horizontal="center" vertical="center" wrapText="1"/>
    </xf>
    <xf numFmtId="14" fontId="11" fillId="0" borderId="67" xfId="2" applyNumberFormat="1" applyFont="1" applyFill="1" applyBorder="1" applyAlignment="1">
      <alignment horizontal="center" vertical="center" wrapText="1"/>
    </xf>
    <xf numFmtId="173" fontId="7" fillId="0" borderId="67" xfId="2" applyNumberFormat="1" applyFont="1" applyFill="1" applyBorder="1" applyAlignment="1">
      <alignment horizontal="center" vertical="center" wrapText="1"/>
    </xf>
    <xf numFmtId="173" fontId="39" fillId="0" borderId="67"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1"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83" fillId="0" borderId="0" xfId="1" applyFont="1" applyAlignment="1">
      <alignment horizontal="center" vertical="center" wrapText="1"/>
    </xf>
    <xf numFmtId="0" fontId="83"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2" fillId="0" borderId="52" xfId="67" applyFont="1" applyFill="1" applyBorder="1" applyAlignment="1">
      <alignment horizontal="center" vertical="center" wrapText="1"/>
    </xf>
    <xf numFmtId="0" fontId="72" fillId="0" borderId="53" xfId="67" applyFont="1" applyFill="1" applyBorder="1" applyAlignment="1">
      <alignment horizontal="center" vertical="center" wrapText="1"/>
    </xf>
    <xf numFmtId="0" fontId="72" fillId="0" borderId="3" xfId="67" applyFont="1" applyFill="1" applyBorder="1" applyAlignment="1">
      <alignment horizontal="center" vertical="center" wrapText="1"/>
    </xf>
    <xf numFmtId="3" fontId="72" fillId="0" borderId="52" xfId="67" applyNumberFormat="1" applyFont="1" applyFill="1" applyBorder="1" applyAlignment="1">
      <alignment horizontal="center" vertical="center"/>
    </xf>
    <xf numFmtId="3" fontId="72" fillId="0" borderId="3" xfId="67" applyNumberFormat="1" applyFont="1" applyFill="1" applyBorder="1" applyAlignment="1">
      <alignment horizontal="center" vertical="center"/>
    </xf>
    <xf numFmtId="4" fontId="72" fillId="0" borderId="52" xfId="67" applyNumberFormat="1" applyFont="1" applyFill="1" applyBorder="1" applyAlignment="1">
      <alignment horizontal="center" vertical="center"/>
    </xf>
    <xf numFmtId="4" fontId="72"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2" fillId="29" borderId="0" xfId="0" applyFont="1" applyFill="1" applyAlignment="1">
      <alignment horizontal="center" vertical="center" wrapText="1"/>
    </xf>
    <xf numFmtId="0" fontId="72" fillId="0" borderId="52" xfId="67" applyFont="1" applyFill="1" applyBorder="1" applyAlignment="1">
      <alignment horizontal="center" vertical="center"/>
    </xf>
    <xf numFmtId="0" fontId="72" fillId="0" borderId="53" xfId="67" applyFont="1" applyFill="1" applyBorder="1" applyAlignment="1">
      <alignment horizontal="center" vertical="center"/>
    </xf>
    <xf numFmtId="0" fontId="72" fillId="0" borderId="3" xfId="67" applyFont="1" applyFill="1" applyBorder="1" applyAlignment="1">
      <alignment horizontal="center" vertical="center"/>
    </xf>
    <xf numFmtId="0" fontId="7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72" xfId="52" applyFont="1" applyFill="1" applyBorder="1" applyAlignment="1">
      <alignment horizontal="center" vertical="center" wrapText="1"/>
    </xf>
    <xf numFmtId="0" fontId="42" fillId="0" borderId="7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11" fillId="0" borderId="0" xfId="1" applyFont="1" applyAlignment="1">
      <alignment horizontal="center" vertical="center"/>
    </xf>
    <xf numFmtId="0" fontId="85"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7" fillId="0" borderId="0" xfId="1" applyFont="1" applyAlignment="1">
      <alignment horizontal="center" vertical="center"/>
    </xf>
    <xf numFmtId="0" fontId="85" fillId="0" borderId="0" xfId="1" applyFont="1" applyAlignment="1">
      <alignment horizontal="center" vertical="center"/>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2" fillId="0" borderId="69" xfId="52" applyFont="1" applyFill="1" applyBorder="1" applyAlignment="1">
      <alignment horizontal="center" vertical="center"/>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xf>
    <xf numFmtId="0" fontId="42" fillId="0" borderId="67" xfId="2" applyFont="1" applyBorder="1" applyAlignment="1">
      <alignment horizontal="center" vertical="center"/>
    </xf>
    <xf numFmtId="0" fontId="39" fillId="0" borderId="68"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xf numFmtId="0" fontId="84" fillId="0" borderId="0" xfId="1" applyFont="1" applyAlignment="1">
      <alignment horizontal="center" vertical="center"/>
    </xf>
    <xf numFmtId="2" fontId="87" fillId="31" borderId="55" xfId="62" applyNumberFormat="1" applyFont="1" applyFill="1" applyBorder="1" applyAlignment="1">
      <alignment horizontal="center" wrapText="1"/>
    </xf>
  </cellXfs>
  <cellStyles count="8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9" xr:uid="{00000000-0005-0000-0000-000019000000}"/>
    <cellStyle name="Ввод  2 3" xfId="84" xr:uid="{00000000-0005-0000-0000-000019000000}"/>
    <cellStyle name="Вывод 2" xfId="30" xr:uid="{00000000-0005-0000-0000-00001A000000}"/>
    <cellStyle name="Вывод 2 2" xfId="80" xr:uid="{00000000-0005-0000-0000-00001A000000}"/>
    <cellStyle name="Вывод 2 3" xfId="83" xr:uid="{00000000-0005-0000-0000-00001A000000}"/>
    <cellStyle name="Вычисление 2" xfId="31" xr:uid="{00000000-0005-0000-0000-00001B000000}"/>
    <cellStyle name="Вычисление 2 2" xfId="81" xr:uid="{00000000-0005-0000-0000-00001B000000}"/>
    <cellStyle name="Вычисление 2 3" xfId="76"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82" xr:uid="{00000000-0005-0000-0000-000020000000}"/>
    <cellStyle name="Итог 2 3" xfId="77"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2" xr:uid="{00000000-0005-0000-0000-000028000000}"/>
    <cellStyle name="Обычный 2 4" xfId="70" xr:uid="{00000000-0005-0000-0000-000029000000}"/>
    <cellStyle name="Обычный 2 5"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имечание 2 2" xfId="85" xr:uid="{00000000-0005-0000-0000-00003D000000}"/>
    <cellStyle name="Примечание 2 3" xfId="78" xr:uid="{00000000-0005-0000-0000-00003D000000}"/>
    <cellStyle name="Процентный" xfId="74"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3" xr:uid="{00000000-0005-0000-0000-000046000000}"/>
    <cellStyle name="Финансовый 2 2 2 2 2" xfId="59" xr:uid="{00000000-0005-0000-0000-000047000000}"/>
    <cellStyle name="Финансовый 2 3" xfId="71" xr:uid="{00000000-0005-0000-0000-000048000000}"/>
    <cellStyle name="Финансовый 2 4" xfId="75" xr:uid="{00000000-0005-0000-0000-000049000000}"/>
    <cellStyle name="Финансовый 3" xfId="60" xr:uid="{00000000-0005-0000-0000-00004A000000}"/>
    <cellStyle name="Хороший 2" xfId="61" xr:uid="{00000000-0005-0000-0000-00004B000000}"/>
  </cellStyles>
  <dxfs count="8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-23601.505792599946</c:v>
                </c:pt>
                <c:pt idx="1">
                  <c:v>278958.77093657036</c:v>
                </c:pt>
                <c:pt idx="2">
                  <c:v>569729.30666758283</c:v>
                </c:pt>
                <c:pt idx="3">
                  <c:v>954473.39865801937</c:v>
                </c:pt>
                <c:pt idx="4">
                  <c:v>985871.37729734776</c:v>
                </c:pt>
                <c:pt idx="5">
                  <c:v>970651.11687146453</c:v>
                </c:pt>
                <c:pt idx="6">
                  <c:v>926340.26541370631</c:v>
                </c:pt>
                <c:pt idx="7">
                  <c:v>849700.59351279074</c:v>
                </c:pt>
                <c:pt idx="8">
                  <c:v>777878.107040053</c:v>
                </c:pt>
                <c:pt idx="9">
                  <c:v>712126.96267254045</c:v>
                </c:pt>
                <c:pt idx="10">
                  <c:v>651933.88388498977</c:v>
                </c:pt>
              </c:numCache>
            </c:numRef>
          </c:val>
          <c:smooth val="0"/>
          <c:extLst>
            <c:ext xmlns:c16="http://schemas.microsoft.com/office/drawing/2014/chart" uri="{C3380CC4-5D6E-409C-BE32-E72D297353CC}">
              <c16:uniqueId val="{00000000-DD95-41E9-8217-4D08B3137DE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-23601.505792599946</c:v>
                </c:pt>
                <c:pt idx="1">
                  <c:v>255357.26514397041</c:v>
                </c:pt>
                <c:pt idx="2">
                  <c:v>825086.57181155321</c:v>
                </c:pt>
                <c:pt idx="3">
                  <c:v>1779559.9704695726</c:v>
                </c:pt>
                <c:pt idx="4">
                  <c:v>2765431.3477669205</c:v>
                </c:pt>
                <c:pt idx="5">
                  <c:v>3736082.464638385</c:v>
                </c:pt>
                <c:pt idx="6">
                  <c:v>4662422.7300520912</c:v>
                </c:pt>
                <c:pt idx="7">
                  <c:v>5512123.3235648815</c:v>
                </c:pt>
                <c:pt idx="8">
                  <c:v>6290001.4306049347</c:v>
                </c:pt>
                <c:pt idx="9">
                  <c:v>7002128.3932774756</c:v>
                </c:pt>
                <c:pt idx="10">
                  <c:v>7654062.2771624653</c:v>
                </c:pt>
              </c:numCache>
            </c:numRef>
          </c:val>
          <c:smooth val="0"/>
          <c:extLst>
            <c:ext xmlns:c16="http://schemas.microsoft.com/office/drawing/2014/chart" uri="{C3380CC4-5D6E-409C-BE32-E72D297353CC}">
              <c16:uniqueId val="{00000001-DD95-41E9-8217-4D08B3137DE0}"/>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18620833-1791-4B6A-9106-3EE818054B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15" sqref="A15:C15"/>
    </sheetView>
  </sheetViews>
  <sheetFormatPr defaultColWidth="9.140625"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4" customFormat="1" ht="18.75" customHeight="1" x14ac:dyDescent="0.2">
      <c r="A1" s="148"/>
      <c r="C1" s="149" t="s">
        <v>66</v>
      </c>
    </row>
    <row r="2" spans="1:22" s="14" customFormat="1" ht="18.75" customHeight="1" x14ac:dyDescent="0.3">
      <c r="A2" s="148"/>
      <c r="C2" s="150" t="s">
        <v>8</v>
      </c>
    </row>
    <row r="3" spans="1:22" s="14" customFormat="1" ht="18.75" x14ac:dyDescent="0.3">
      <c r="A3" s="151"/>
      <c r="C3" s="150" t="s">
        <v>65</v>
      </c>
    </row>
    <row r="4" spans="1:22" s="14" customFormat="1" ht="18.75" x14ac:dyDescent="0.3">
      <c r="A4" s="151"/>
      <c r="H4" s="150"/>
    </row>
    <row r="5" spans="1:22" s="14" customFormat="1" ht="15.75" x14ac:dyDescent="0.25">
      <c r="A5" s="424" t="s">
        <v>605</v>
      </c>
      <c r="B5" s="424"/>
      <c r="C5" s="424"/>
      <c r="D5" s="137"/>
      <c r="E5" s="137"/>
      <c r="F5" s="137"/>
      <c r="G5" s="137"/>
      <c r="H5" s="137"/>
      <c r="I5" s="137"/>
      <c r="J5" s="137"/>
    </row>
    <row r="6" spans="1:22" s="14" customFormat="1" ht="18.75" x14ac:dyDescent="0.3">
      <c r="A6" s="151"/>
      <c r="H6" s="150"/>
    </row>
    <row r="7" spans="1:22" s="14" customFormat="1" ht="18.75" x14ac:dyDescent="0.2">
      <c r="A7" s="428" t="s">
        <v>7</v>
      </c>
      <c r="B7" s="428"/>
      <c r="C7" s="428"/>
      <c r="D7" s="152"/>
      <c r="E7" s="152"/>
      <c r="F7" s="152"/>
      <c r="G7" s="152"/>
      <c r="H7" s="152"/>
      <c r="I7" s="152"/>
      <c r="J7" s="152"/>
      <c r="K7" s="152"/>
      <c r="L7" s="152"/>
      <c r="M7" s="152"/>
      <c r="N7" s="152"/>
      <c r="O7" s="152"/>
      <c r="P7" s="152"/>
      <c r="Q7" s="152"/>
      <c r="R7" s="152"/>
      <c r="S7" s="152"/>
      <c r="T7" s="152"/>
      <c r="U7" s="152"/>
      <c r="V7" s="152"/>
    </row>
    <row r="8" spans="1:22" s="14"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 customFormat="1" ht="18.75" x14ac:dyDescent="0.2">
      <c r="A9" s="429" t="s">
        <v>599</v>
      </c>
      <c r="B9" s="429"/>
      <c r="C9" s="429"/>
      <c r="D9" s="154"/>
      <c r="E9" s="154"/>
      <c r="F9" s="154"/>
      <c r="G9" s="154"/>
      <c r="H9" s="154"/>
      <c r="I9" s="152"/>
      <c r="J9" s="152"/>
      <c r="K9" s="152"/>
      <c r="L9" s="152"/>
      <c r="M9" s="152"/>
      <c r="N9" s="152"/>
      <c r="O9" s="152"/>
      <c r="P9" s="152"/>
      <c r="Q9" s="152"/>
      <c r="R9" s="152"/>
      <c r="S9" s="152"/>
      <c r="T9" s="152"/>
      <c r="U9" s="152"/>
      <c r="V9" s="152"/>
    </row>
    <row r="10" spans="1:22" s="14" customFormat="1" ht="18.75" x14ac:dyDescent="0.2">
      <c r="A10" s="425" t="s">
        <v>6</v>
      </c>
      <c r="B10" s="425"/>
      <c r="C10" s="425"/>
      <c r="D10" s="155"/>
      <c r="E10" s="155"/>
      <c r="F10" s="155"/>
      <c r="G10" s="155"/>
      <c r="H10" s="155"/>
      <c r="I10" s="152"/>
      <c r="J10" s="152"/>
      <c r="K10" s="152"/>
      <c r="L10" s="152"/>
      <c r="M10" s="152"/>
      <c r="N10" s="152"/>
      <c r="O10" s="152"/>
      <c r="P10" s="152"/>
      <c r="Q10" s="152"/>
      <c r="R10" s="152"/>
      <c r="S10" s="152"/>
      <c r="T10" s="152"/>
      <c r="U10" s="152"/>
      <c r="V10" s="152"/>
    </row>
    <row r="11" spans="1:22" s="14"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 customFormat="1" ht="18.75" x14ac:dyDescent="0.2">
      <c r="A12" s="430" t="s">
        <v>606</v>
      </c>
      <c r="B12" s="430"/>
      <c r="C12" s="430"/>
      <c r="D12" s="154"/>
      <c r="E12" s="156"/>
      <c r="F12" s="154"/>
      <c r="G12" s="154"/>
      <c r="H12" s="154"/>
      <c r="I12" s="152"/>
      <c r="J12" s="152"/>
      <c r="K12" s="152"/>
      <c r="L12" s="152"/>
      <c r="M12" s="152"/>
      <c r="N12" s="152"/>
      <c r="O12" s="152"/>
      <c r="P12" s="152"/>
      <c r="Q12" s="152"/>
      <c r="R12" s="152"/>
      <c r="S12" s="152"/>
      <c r="T12" s="152"/>
      <c r="U12" s="152"/>
      <c r="V12" s="152"/>
    </row>
    <row r="13" spans="1:22" s="14" customFormat="1" ht="18.75" x14ac:dyDescent="0.2">
      <c r="A13" s="425" t="s">
        <v>5</v>
      </c>
      <c r="B13" s="425"/>
      <c r="C13" s="425"/>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row>
    <row r="15" spans="1:22" s="158" customFormat="1" ht="53.45" customHeight="1" x14ac:dyDescent="0.25">
      <c r="A15" s="431" t="s">
        <v>607</v>
      </c>
      <c r="B15" s="431"/>
      <c r="C15" s="431"/>
      <c r="D15" s="176"/>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425" t="s">
        <v>4</v>
      </c>
      <c r="B16" s="425"/>
      <c r="C16" s="425"/>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426" t="s">
        <v>487</v>
      </c>
      <c r="B18" s="427"/>
      <c r="C18" s="427"/>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33" t="s">
        <v>3</v>
      </c>
      <c r="B20" s="161" t="s">
        <v>64</v>
      </c>
      <c r="C20" s="162" t="s">
        <v>63</v>
      </c>
      <c r="D20" s="163"/>
      <c r="E20" s="163"/>
      <c r="F20" s="163"/>
      <c r="G20" s="163"/>
      <c r="H20" s="163"/>
      <c r="I20" s="147"/>
      <c r="J20" s="147"/>
      <c r="K20" s="147"/>
      <c r="L20" s="147"/>
      <c r="M20" s="147"/>
      <c r="N20" s="147"/>
      <c r="O20" s="147"/>
      <c r="P20" s="147"/>
      <c r="Q20" s="147"/>
      <c r="R20" s="147"/>
      <c r="S20" s="147"/>
      <c r="T20" s="164"/>
      <c r="U20" s="164"/>
      <c r="V20" s="164"/>
    </row>
    <row r="21" spans="1:22" s="158" customFormat="1" ht="16.5" customHeight="1" x14ac:dyDescent="0.2">
      <c r="A21" s="162">
        <v>1</v>
      </c>
      <c r="B21" s="161">
        <v>2</v>
      </c>
      <c r="C21" s="162">
        <v>3</v>
      </c>
      <c r="D21" s="163"/>
      <c r="E21" s="163"/>
      <c r="F21" s="163"/>
      <c r="G21" s="163"/>
      <c r="H21" s="163"/>
      <c r="I21" s="147"/>
      <c r="J21" s="147"/>
      <c r="K21" s="147"/>
      <c r="L21" s="147"/>
      <c r="M21" s="147"/>
      <c r="N21" s="147"/>
      <c r="O21" s="147"/>
      <c r="P21" s="147"/>
      <c r="Q21" s="147"/>
      <c r="R21" s="147"/>
      <c r="S21" s="147"/>
      <c r="T21" s="164"/>
      <c r="U21" s="164"/>
      <c r="V21" s="164"/>
    </row>
    <row r="22" spans="1:22" s="158" customFormat="1" ht="39" customHeight="1" x14ac:dyDescent="0.2">
      <c r="A22" s="26" t="s">
        <v>62</v>
      </c>
      <c r="B22" s="165" t="s">
        <v>325</v>
      </c>
      <c r="C22" s="217" t="s">
        <v>525</v>
      </c>
      <c r="D22" s="163"/>
      <c r="E22" s="163"/>
      <c r="F22" s="163"/>
      <c r="G22" s="163"/>
      <c r="H22" s="163"/>
      <c r="I22" s="147"/>
      <c r="J22" s="147"/>
      <c r="K22" s="147"/>
      <c r="L22" s="147"/>
      <c r="M22" s="147"/>
      <c r="N22" s="147"/>
      <c r="O22" s="147"/>
      <c r="P22" s="147"/>
      <c r="Q22" s="147"/>
      <c r="R22" s="147"/>
      <c r="S22" s="147"/>
      <c r="T22" s="164"/>
      <c r="U22" s="164"/>
      <c r="V22" s="164"/>
    </row>
    <row r="23" spans="1:22" s="158" customFormat="1" ht="36" customHeight="1" x14ac:dyDescent="0.2">
      <c r="A23" s="26" t="s">
        <v>61</v>
      </c>
      <c r="B23" s="34" t="s">
        <v>514</v>
      </c>
      <c r="C23" s="218" t="s">
        <v>587</v>
      </c>
      <c r="D23" s="163"/>
      <c r="E23" s="163"/>
      <c r="F23" s="163"/>
      <c r="G23" s="163"/>
      <c r="H23" s="163"/>
      <c r="I23" s="147"/>
      <c r="J23" s="147"/>
      <c r="K23" s="147"/>
      <c r="L23" s="147"/>
      <c r="M23" s="147"/>
      <c r="N23" s="147"/>
      <c r="O23" s="147"/>
      <c r="P23" s="147"/>
      <c r="Q23" s="147"/>
      <c r="R23" s="147"/>
      <c r="S23" s="147"/>
      <c r="T23" s="164"/>
      <c r="U23" s="164"/>
      <c r="V23" s="164"/>
    </row>
    <row r="24" spans="1:22" s="158" customFormat="1" ht="22.5" customHeight="1" x14ac:dyDescent="0.2">
      <c r="A24" s="421"/>
      <c r="B24" s="422"/>
      <c r="C24" s="423"/>
      <c r="D24" s="163"/>
      <c r="E24" s="163"/>
      <c r="F24" s="163"/>
      <c r="G24" s="163"/>
      <c r="H24" s="163"/>
      <c r="I24" s="147"/>
      <c r="J24" s="147"/>
      <c r="K24" s="147"/>
      <c r="L24" s="147"/>
      <c r="M24" s="147"/>
      <c r="N24" s="147"/>
      <c r="O24" s="147"/>
      <c r="P24" s="147"/>
      <c r="Q24" s="147"/>
      <c r="R24" s="147"/>
      <c r="S24" s="147"/>
      <c r="T24" s="164"/>
      <c r="U24" s="164"/>
      <c r="V24" s="164"/>
    </row>
    <row r="25" spans="1:22" s="158" customFormat="1" ht="58.5" customHeight="1" x14ac:dyDescent="0.2">
      <c r="A25" s="26" t="s">
        <v>60</v>
      </c>
      <c r="B25" s="134" t="s">
        <v>436</v>
      </c>
      <c r="C25" s="219" t="s">
        <v>512</v>
      </c>
      <c r="D25" s="163"/>
      <c r="E25" s="163"/>
      <c r="F25" s="163"/>
      <c r="G25" s="163"/>
      <c r="H25" s="147"/>
      <c r="I25" s="147"/>
      <c r="J25" s="147"/>
      <c r="K25" s="147"/>
      <c r="L25" s="147"/>
      <c r="M25" s="147"/>
      <c r="N25" s="147"/>
      <c r="O25" s="147"/>
      <c r="P25" s="147"/>
      <c r="Q25" s="147"/>
      <c r="R25" s="147"/>
      <c r="S25" s="164"/>
      <c r="T25" s="164"/>
      <c r="U25" s="164"/>
      <c r="V25" s="164"/>
    </row>
    <row r="26" spans="1:22" s="158" customFormat="1" ht="42.75" customHeight="1" x14ac:dyDescent="0.2">
      <c r="A26" s="26" t="s">
        <v>59</v>
      </c>
      <c r="B26" s="134" t="s">
        <v>72</v>
      </c>
      <c r="C26" s="33" t="s">
        <v>504</v>
      </c>
      <c r="D26" s="163"/>
      <c r="E26" s="163"/>
      <c r="F26" s="163"/>
      <c r="G26" s="163"/>
      <c r="H26" s="147"/>
      <c r="I26" s="147"/>
      <c r="J26" s="147"/>
      <c r="K26" s="147"/>
      <c r="L26" s="147"/>
      <c r="M26" s="147"/>
      <c r="N26" s="147"/>
      <c r="O26" s="147"/>
      <c r="P26" s="147"/>
      <c r="Q26" s="147"/>
      <c r="R26" s="147"/>
      <c r="S26" s="164"/>
      <c r="T26" s="164"/>
      <c r="U26" s="164"/>
      <c r="V26" s="164"/>
    </row>
    <row r="27" spans="1:22" s="158" customFormat="1" ht="51.75" customHeight="1" x14ac:dyDescent="0.2">
      <c r="A27" s="26" t="s">
        <v>57</v>
      </c>
      <c r="B27" s="134" t="s">
        <v>71</v>
      </c>
      <c r="C27" s="411" t="s">
        <v>608</v>
      </c>
      <c r="D27" s="163"/>
      <c r="E27" s="163"/>
      <c r="F27" s="163"/>
      <c r="G27" s="163"/>
      <c r="H27" s="147"/>
      <c r="I27" s="147"/>
      <c r="J27" s="147"/>
      <c r="K27" s="147"/>
      <c r="L27" s="147"/>
      <c r="M27" s="147"/>
      <c r="N27" s="147"/>
      <c r="O27" s="147"/>
      <c r="P27" s="147"/>
      <c r="Q27" s="147"/>
      <c r="R27" s="147"/>
      <c r="S27" s="164"/>
      <c r="T27" s="164"/>
      <c r="U27" s="164"/>
      <c r="V27" s="164"/>
    </row>
    <row r="28" spans="1:22" s="158" customFormat="1" ht="42.75" customHeight="1" x14ac:dyDescent="0.2">
      <c r="A28" s="26" t="s">
        <v>56</v>
      </c>
      <c r="B28" s="134" t="s">
        <v>437</v>
      </c>
      <c r="C28" s="179" t="s">
        <v>505</v>
      </c>
      <c r="D28" s="163"/>
      <c r="E28" s="163"/>
      <c r="F28" s="163"/>
      <c r="G28" s="163"/>
      <c r="H28" s="147"/>
      <c r="I28" s="147"/>
      <c r="J28" s="147"/>
      <c r="K28" s="147"/>
      <c r="L28" s="147"/>
      <c r="M28" s="147"/>
      <c r="N28" s="147"/>
      <c r="O28" s="147"/>
      <c r="P28" s="147"/>
      <c r="Q28" s="147"/>
      <c r="R28" s="147"/>
      <c r="S28" s="164"/>
      <c r="T28" s="164"/>
      <c r="U28" s="164"/>
      <c r="V28" s="164"/>
    </row>
    <row r="29" spans="1:22" s="158" customFormat="1" ht="51.75" customHeight="1" x14ac:dyDescent="0.2">
      <c r="A29" s="26" t="s">
        <v>54</v>
      </c>
      <c r="B29" s="134" t="s">
        <v>438</v>
      </c>
      <c r="C29" s="179" t="s">
        <v>505</v>
      </c>
      <c r="D29" s="163"/>
      <c r="E29" s="163"/>
      <c r="F29" s="163"/>
      <c r="G29" s="163"/>
      <c r="H29" s="147"/>
      <c r="I29" s="147"/>
      <c r="J29" s="147"/>
      <c r="K29" s="147"/>
      <c r="L29" s="147"/>
      <c r="M29" s="147"/>
      <c r="N29" s="147"/>
      <c r="O29" s="147"/>
      <c r="P29" s="147"/>
      <c r="Q29" s="147"/>
      <c r="R29" s="147"/>
      <c r="S29" s="164"/>
      <c r="T29" s="164"/>
      <c r="U29" s="164"/>
      <c r="V29" s="164"/>
    </row>
    <row r="30" spans="1:22" s="158" customFormat="1" ht="51.75" customHeight="1" x14ac:dyDescent="0.2">
      <c r="A30" s="26" t="s">
        <v>52</v>
      </c>
      <c r="B30" s="134" t="s">
        <v>439</v>
      </c>
      <c r="C30" s="179" t="s">
        <v>505</v>
      </c>
      <c r="D30" s="163"/>
      <c r="E30" s="163"/>
      <c r="F30" s="163"/>
      <c r="G30" s="163"/>
      <c r="H30" s="147"/>
      <c r="I30" s="147"/>
      <c r="J30" s="147"/>
      <c r="K30" s="147"/>
      <c r="L30" s="147"/>
      <c r="M30" s="147"/>
      <c r="N30" s="147"/>
      <c r="O30" s="147"/>
      <c r="P30" s="147"/>
      <c r="Q30" s="147"/>
      <c r="R30" s="147"/>
      <c r="S30" s="164"/>
      <c r="T30" s="164"/>
      <c r="U30" s="164"/>
      <c r="V30" s="164"/>
    </row>
    <row r="31" spans="1:22" s="158" customFormat="1" ht="51.75" customHeight="1" x14ac:dyDescent="0.2">
      <c r="A31" s="26" t="s">
        <v>70</v>
      </c>
      <c r="B31" s="134" t="s">
        <v>440</v>
      </c>
      <c r="C31" s="219" t="s">
        <v>520</v>
      </c>
      <c r="D31" s="163"/>
      <c r="E31" s="163"/>
      <c r="F31" s="163"/>
      <c r="G31" s="163"/>
      <c r="H31" s="147"/>
      <c r="I31" s="147"/>
      <c r="J31" s="147"/>
      <c r="K31" s="147"/>
      <c r="L31" s="147"/>
      <c r="M31" s="147"/>
      <c r="N31" s="147"/>
      <c r="O31" s="147"/>
      <c r="P31" s="147"/>
      <c r="Q31" s="147"/>
      <c r="R31" s="147"/>
      <c r="S31" s="164"/>
      <c r="T31" s="164"/>
      <c r="U31" s="164"/>
      <c r="V31" s="164"/>
    </row>
    <row r="32" spans="1:22" s="158" customFormat="1" ht="51.75" customHeight="1" x14ac:dyDescent="0.2">
      <c r="A32" s="26" t="s">
        <v>68</v>
      </c>
      <c r="B32" s="134" t="s">
        <v>441</v>
      </c>
      <c r="C32" s="219" t="s">
        <v>505</v>
      </c>
      <c r="D32" s="163"/>
      <c r="E32" s="163"/>
      <c r="F32" s="163"/>
      <c r="G32" s="163"/>
      <c r="H32" s="147"/>
      <c r="I32" s="147"/>
      <c r="J32" s="147"/>
      <c r="K32" s="147"/>
      <c r="L32" s="147"/>
      <c r="M32" s="147"/>
      <c r="N32" s="147"/>
      <c r="O32" s="147"/>
      <c r="P32" s="147"/>
      <c r="Q32" s="147"/>
      <c r="R32" s="147"/>
      <c r="S32" s="164"/>
      <c r="T32" s="164"/>
      <c r="U32" s="164"/>
      <c r="V32" s="164"/>
    </row>
    <row r="33" spans="1:22" s="158" customFormat="1" ht="101.25" customHeight="1" x14ac:dyDescent="0.2">
      <c r="A33" s="26" t="s">
        <v>67</v>
      </c>
      <c r="B33" s="134" t="s">
        <v>442</v>
      </c>
      <c r="C33" s="134" t="s">
        <v>518</v>
      </c>
      <c r="D33" s="163"/>
      <c r="E33" s="163"/>
      <c r="F33" s="163"/>
      <c r="G33" s="163"/>
      <c r="H33" s="147"/>
      <c r="I33" s="147"/>
      <c r="J33" s="147"/>
      <c r="K33" s="147"/>
      <c r="L33" s="147"/>
      <c r="M33" s="147"/>
      <c r="N33" s="147"/>
      <c r="O33" s="147"/>
      <c r="P33" s="147"/>
      <c r="Q33" s="147"/>
      <c r="R33" s="147"/>
      <c r="S33" s="164"/>
      <c r="T33" s="164"/>
      <c r="U33" s="164"/>
      <c r="V33" s="164"/>
    </row>
    <row r="34" spans="1:22" ht="111" customHeight="1" x14ac:dyDescent="0.25">
      <c r="A34" s="26" t="s">
        <v>456</v>
      </c>
      <c r="B34" s="134" t="s">
        <v>443</v>
      </c>
      <c r="C34" s="179" t="s">
        <v>505</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6" t="s">
        <v>446</v>
      </c>
      <c r="B35" s="134" t="s">
        <v>69</v>
      </c>
      <c r="C35" s="179" t="s">
        <v>505</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6" t="s">
        <v>457</v>
      </c>
      <c r="B36" s="134" t="s">
        <v>444</v>
      </c>
      <c r="C36" s="179" t="s">
        <v>505</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6" t="s">
        <v>447</v>
      </c>
      <c r="B37" s="134" t="s">
        <v>445</v>
      </c>
      <c r="C37" s="179" t="s">
        <v>505</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6" t="s">
        <v>458</v>
      </c>
      <c r="B38" s="134" t="s">
        <v>225</v>
      </c>
      <c r="C38" s="179" t="s">
        <v>505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421"/>
      <c r="B39" s="422"/>
      <c r="C39" s="423"/>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6" t="s">
        <v>448</v>
      </c>
      <c r="B40" s="134" t="s">
        <v>499</v>
      </c>
      <c r="C40" s="179" t="str">
        <f>CONCATENATE("∆P15тр = ",'3.1. паспорт Техсостояние ПС'!O26," МВА; ∆L15лэп = ",'3.2 паспорт Техсостояние ЛЭП'!R25," км")</f>
        <v>∆P15тр = 0,1 МВА; ∆L15лэп = 0,02 км</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6" t="s">
        <v>459</v>
      </c>
      <c r="B41" s="134" t="s">
        <v>482</v>
      </c>
      <c r="C41" s="168" t="s">
        <v>517</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6" t="s">
        <v>449</v>
      </c>
      <c r="B42" s="134" t="s">
        <v>496</v>
      </c>
      <c r="C42" s="216" t="s">
        <v>517</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6" t="s">
        <v>462</v>
      </c>
      <c r="B43" s="134" t="s">
        <v>463</v>
      </c>
      <c r="C43" s="168" t="s">
        <v>506</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6" t="s">
        <v>450</v>
      </c>
      <c r="B44" s="134" t="s">
        <v>488</v>
      </c>
      <c r="C44" s="168" t="s">
        <v>512</v>
      </c>
      <c r="D44" s="166"/>
      <c r="E44" s="166"/>
      <c r="F44" s="166"/>
      <c r="G44" s="166"/>
      <c r="H44" s="166"/>
      <c r="I44" s="166"/>
      <c r="J44" s="166"/>
      <c r="K44" s="166"/>
      <c r="L44" s="166"/>
      <c r="M44" s="166"/>
      <c r="N44" s="166"/>
      <c r="O44" s="166"/>
      <c r="P44" s="166"/>
      <c r="Q44" s="166"/>
      <c r="R44" s="166"/>
      <c r="S44" s="166"/>
      <c r="T44" s="166"/>
      <c r="U44" s="166"/>
      <c r="V44" s="166"/>
    </row>
    <row r="45" spans="1:22" ht="89.25" customHeight="1" x14ac:dyDescent="0.25">
      <c r="A45" s="26" t="s">
        <v>483</v>
      </c>
      <c r="B45" s="134" t="s">
        <v>489</v>
      </c>
      <c r="C45" s="168" t="s">
        <v>512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6" t="s">
        <v>451</v>
      </c>
      <c r="B46" s="134" t="s">
        <v>490</v>
      </c>
      <c r="C46" s="168" t="s">
        <v>512</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421"/>
      <c r="B47" s="422"/>
      <c r="C47" s="423"/>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6" t="s">
        <v>484</v>
      </c>
      <c r="B48" s="134" t="s">
        <v>497</v>
      </c>
      <c r="C48" s="179" t="str">
        <f>CONCATENATE('6.2. Паспорт фин осв ввод'!AC24," млн рублей")</f>
        <v>0 млн рублей</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6" t="s">
        <v>452</v>
      </c>
      <c r="B49" s="134" t="s">
        <v>498</v>
      </c>
      <c r="C49" s="179" t="str">
        <f>CONCATENATE('6.2. Паспорт фин осв ввод'!AC30," млн рублей")</f>
        <v>0 млн рублей</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66"/>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A16" zoomScale="80" zoomScaleSheetLayoutView="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66</v>
      </c>
    </row>
    <row r="2" spans="1:28" s="10" customFormat="1" ht="18.75" customHeight="1" x14ac:dyDescent="0.3">
      <c r="A2" s="16"/>
      <c r="S2" s="13" t="s">
        <v>8</v>
      </c>
    </row>
    <row r="3" spans="1:28" s="10" customFormat="1" ht="18.75" x14ac:dyDescent="0.3">
      <c r="S3" s="13" t="s">
        <v>65</v>
      </c>
    </row>
    <row r="4" spans="1:28" s="10" customFormat="1" ht="18.75" customHeight="1" x14ac:dyDescent="0.2">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row>
    <row r="5" spans="1:28" s="10" customFormat="1" ht="15.75" x14ac:dyDescent="0.2">
      <c r="A5" s="15"/>
    </row>
    <row r="6" spans="1:28" s="10" customFormat="1" ht="18.75" x14ac:dyDescent="0.2">
      <c r="A6" s="433" t="s">
        <v>7</v>
      </c>
      <c r="B6" s="433"/>
      <c r="C6" s="433"/>
      <c r="D6" s="433"/>
      <c r="E6" s="433"/>
      <c r="F6" s="433"/>
      <c r="G6" s="433"/>
      <c r="H6" s="433"/>
      <c r="I6" s="433"/>
      <c r="J6" s="433"/>
      <c r="K6" s="433"/>
      <c r="L6" s="433"/>
      <c r="M6" s="433"/>
      <c r="N6" s="433"/>
      <c r="O6" s="433"/>
      <c r="P6" s="433"/>
      <c r="Q6" s="433"/>
      <c r="R6" s="433"/>
      <c r="S6" s="433"/>
      <c r="T6" s="11"/>
      <c r="U6" s="11"/>
      <c r="V6" s="11"/>
      <c r="W6" s="11"/>
      <c r="X6" s="11"/>
      <c r="Y6" s="11"/>
      <c r="Z6" s="11"/>
      <c r="AA6" s="11"/>
      <c r="AB6" s="11"/>
    </row>
    <row r="7" spans="1:28" s="10" customFormat="1" ht="18.75" x14ac:dyDescent="0.2">
      <c r="A7" s="433"/>
      <c r="B7" s="433"/>
      <c r="C7" s="433"/>
      <c r="D7" s="433"/>
      <c r="E7" s="433"/>
      <c r="F7" s="433"/>
      <c r="G7" s="433"/>
      <c r="H7" s="433"/>
      <c r="I7" s="433"/>
      <c r="J7" s="433"/>
      <c r="K7" s="433"/>
      <c r="L7" s="433"/>
      <c r="M7" s="433"/>
      <c r="N7" s="433"/>
      <c r="O7" s="433"/>
      <c r="P7" s="433"/>
      <c r="Q7" s="433"/>
      <c r="R7" s="433"/>
      <c r="S7" s="433"/>
      <c r="T7" s="11"/>
      <c r="U7" s="11"/>
      <c r="V7" s="11"/>
      <c r="W7" s="11"/>
      <c r="X7" s="11"/>
      <c r="Y7" s="11"/>
      <c r="Z7" s="11"/>
      <c r="AA7" s="11"/>
      <c r="AB7" s="11"/>
    </row>
    <row r="8" spans="1:28" s="10" customFormat="1" ht="18.75" x14ac:dyDescent="0.2">
      <c r="A8" s="434" t="str">
        <f>'1. паспорт местоположение'!A9:C9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11"/>
      <c r="U8" s="11"/>
      <c r="V8" s="11"/>
      <c r="W8" s="11"/>
      <c r="X8" s="11"/>
      <c r="Y8" s="11"/>
      <c r="Z8" s="11"/>
      <c r="AA8" s="11"/>
      <c r="AB8" s="11"/>
    </row>
    <row r="9" spans="1:28" s="10" customFormat="1" ht="18.75" x14ac:dyDescent="0.2">
      <c r="A9" s="438" t="s">
        <v>6</v>
      </c>
      <c r="B9" s="438"/>
      <c r="C9" s="438"/>
      <c r="D9" s="438"/>
      <c r="E9" s="438"/>
      <c r="F9" s="438"/>
      <c r="G9" s="438"/>
      <c r="H9" s="438"/>
      <c r="I9" s="438"/>
      <c r="J9" s="438"/>
      <c r="K9" s="438"/>
      <c r="L9" s="438"/>
      <c r="M9" s="438"/>
      <c r="N9" s="438"/>
      <c r="O9" s="438"/>
      <c r="P9" s="438"/>
      <c r="Q9" s="438"/>
      <c r="R9" s="438"/>
      <c r="S9" s="438"/>
      <c r="T9" s="11"/>
      <c r="U9" s="11"/>
      <c r="V9" s="11"/>
      <c r="W9" s="11"/>
      <c r="X9" s="11"/>
      <c r="Y9" s="11"/>
      <c r="Z9" s="11"/>
      <c r="AA9" s="11"/>
      <c r="AB9" s="11"/>
    </row>
    <row r="10" spans="1:28" s="10" customFormat="1" ht="18.75" x14ac:dyDescent="0.2">
      <c r="A10" s="433"/>
      <c r="B10" s="433"/>
      <c r="C10" s="433"/>
      <c r="D10" s="433"/>
      <c r="E10" s="433"/>
      <c r="F10" s="433"/>
      <c r="G10" s="433"/>
      <c r="H10" s="433"/>
      <c r="I10" s="433"/>
      <c r="J10" s="433"/>
      <c r="K10" s="433"/>
      <c r="L10" s="433"/>
      <c r="M10" s="433"/>
      <c r="N10" s="433"/>
      <c r="O10" s="433"/>
      <c r="P10" s="433"/>
      <c r="Q10" s="433"/>
      <c r="R10" s="433"/>
      <c r="S10" s="433"/>
      <c r="T10" s="11"/>
      <c r="U10" s="11"/>
      <c r="V10" s="11"/>
      <c r="W10" s="11"/>
      <c r="X10" s="11"/>
      <c r="Y10" s="11"/>
      <c r="Z10" s="11"/>
      <c r="AA10" s="11"/>
      <c r="AB10" s="11"/>
    </row>
    <row r="11" spans="1:28" s="10" customFormat="1" ht="18.75" x14ac:dyDescent="0.2">
      <c r="A11" s="434" t="str">
        <f>'1. паспорт местоположение'!A12:C12</f>
        <v>P_140-317</v>
      </c>
      <c r="B11" s="434"/>
      <c r="C11" s="434"/>
      <c r="D11" s="434"/>
      <c r="E11" s="434"/>
      <c r="F11" s="434"/>
      <c r="G11" s="434"/>
      <c r="H11" s="434"/>
      <c r="I11" s="434"/>
      <c r="J11" s="434"/>
      <c r="K11" s="434"/>
      <c r="L11" s="434"/>
      <c r="M11" s="434"/>
      <c r="N11" s="434"/>
      <c r="O11" s="434"/>
      <c r="P11" s="434"/>
      <c r="Q11" s="434"/>
      <c r="R11" s="434"/>
      <c r="S11" s="434"/>
      <c r="T11" s="11"/>
      <c r="U11" s="11"/>
      <c r="V11" s="11"/>
      <c r="W11" s="11"/>
      <c r="X11" s="11"/>
      <c r="Y11" s="11"/>
      <c r="Z11" s="11"/>
      <c r="AA11" s="11"/>
      <c r="AB11" s="11"/>
    </row>
    <row r="12" spans="1:28" s="10" customFormat="1" ht="18.75" x14ac:dyDescent="0.2">
      <c r="A12" s="438" t="s">
        <v>5</v>
      </c>
      <c r="B12" s="438"/>
      <c r="C12" s="438"/>
      <c r="D12" s="438"/>
      <c r="E12" s="438"/>
      <c r="F12" s="438"/>
      <c r="G12" s="438"/>
      <c r="H12" s="438"/>
      <c r="I12" s="438"/>
      <c r="J12" s="438"/>
      <c r="K12" s="438"/>
      <c r="L12" s="438"/>
      <c r="M12" s="438"/>
      <c r="N12" s="438"/>
      <c r="O12" s="438"/>
      <c r="P12" s="438"/>
      <c r="Q12" s="438"/>
      <c r="R12" s="438"/>
      <c r="S12" s="438"/>
      <c r="T12" s="11"/>
      <c r="U12" s="11"/>
      <c r="V12" s="11"/>
      <c r="W12" s="11"/>
      <c r="X12" s="11"/>
      <c r="Y12" s="11"/>
      <c r="Z12" s="11"/>
      <c r="AA12" s="11"/>
      <c r="AB12" s="11"/>
    </row>
    <row r="13" spans="1:28" s="7" customFormat="1" ht="15.75" customHeight="1" x14ac:dyDescent="0.2">
      <c r="A13" s="439"/>
      <c r="B13" s="439"/>
      <c r="C13" s="439"/>
      <c r="D13" s="439"/>
      <c r="E13" s="439"/>
      <c r="F13" s="439"/>
      <c r="G13" s="439"/>
      <c r="H13" s="439"/>
      <c r="I13" s="439"/>
      <c r="J13" s="439"/>
      <c r="K13" s="439"/>
      <c r="L13" s="439"/>
      <c r="M13" s="439"/>
      <c r="N13" s="439"/>
      <c r="O13" s="439"/>
      <c r="P13" s="439"/>
      <c r="Q13" s="439"/>
      <c r="R13" s="439"/>
      <c r="S13" s="439"/>
      <c r="T13" s="8"/>
      <c r="U13" s="8"/>
      <c r="V13" s="8"/>
      <c r="W13" s="8"/>
      <c r="X13" s="8"/>
      <c r="Y13" s="8"/>
      <c r="Z13" s="8"/>
      <c r="AA13" s="8"/>
      <c r="AB13" s="8"/>
    </row>
    <row r="14" spans="1:28" s="2" customFormat="1" ht="12" x14ac:dyDescent="0.2">
      <c r="A14" s="434" t="str">
        <f>'1. паспорт местоположение'!A15:C15</f>
        <v>Приобретение электросетевого комплекса в Калининградской области, Гурьевский район, п.Заозерье, ул.Озерная (Договор БП от 08.10.2025 №814 гр.Шкариной Е.Г.)</v>
      </c>
      <c r="B14" s="434"/>
      <c r="C14" s="434"/>
      <c r="D14" s="434"/>
      <c r="E14" s="434"/>
      <c r="F14" s="434"/>
      <c r="G14" s="434"/>
      <c r="H14" s="434"/>
      <c r="I14" s="434"/>
      <c r="J14" s="434"/>
      <c r="K14" s="434"/>
      <c r="L14" s="434"/>
      <c r="M14" s="434"/>
      <c r="N14" s="434"/>
      <c r="O14" s="434"/>
      <c r="P14" s="434"/>
      <c r="Q14" s="434"/>
      <c r="R14" s="434"/>
      <c r="S14" s="434"/>
      <c r="T14" s="6"/>
      <c r="U14" s="6"/>
      <c r="V14" s="6"/>
      <c r="W14" s="6"/>
      <c r="X14" s="6"/>
      <c r="Y14" s="6"/>
      <c r="Z14" s="6"/>
      <c r="AA14" s="6"/>
      <c r="AB14" s="6"/>
    </row>
    <row r="15" spans="1:28" s="2" customFormat="1" ht="15" customHeight="1" x14ac:dyDescent="0.2">
      <c r="A15" s="438" t="s">
        <v>4</v>
      </c>
      <c r="B15" s="438"/>
      <c r="C15" s="438"/>
      <c r="D15" s="438"/>
      <c r="E15" s="438"/>
      <c r="F15" s="438"/>
      <c r="G15" s="438"/>
      <c r="H15" s="438"/>
      <c r="I15" s="438"/>
      <c r="J15" s="438"/>
      <c r="K15" s="438"/>
      <c r="L15" s="438"/>
      <c r="M15" s="438"/>
      <c r="N15" s="438"/>
      <c r="O15" s="438"/>
      <c r="P15" s="438"/>
      <c r="Q15" s="438"/>
      <c r="R15" s="438"/>
      <c r="S15" s="438"/>
      <c r="T15" s="4"/>
      <c r="U15" s="4"/>
      <c r="V15" s="4"/>
      <c r="W15" s="4"/>
      <c r="X15" s="4"/>
      <c r="Y15" s="4"/>
      <c r="Z15" s="4"/>
      <c r="AA15" s="4"/>
      <c r="AB15" s="4"/>
    </row>
    <row r="16" spans="1:28" s="2"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3"/>
      <c r="U16" s="3"/>
      <c r="V16" s="3"/>
      <c r="W16" s="3"/>
      <c r="X16" s="3"/>
      <c r="Y16" s="3"/>
    </row>
    <row r="17" spans="1:28" s="2" customFormat="1" ht="45.75" customHeight="1" x14ac:dyDescent="0.2">
      <c r="A17" s="441" t="s">
        <v>461</v>
      </c>
      <c r="B17" s="441"/>
      <c r="C17" s="441"/>
      <c r="D17" s="441"/>
      <c r="E17" s="441"/>
      <c r="F17" s="441"/>
      <c r="G17" s="441"/>
      <c r="H17" s="441"/>
      <c r="I17" s="441"/>
      <c r="J17" s="441"/>
      <c r="K17" s="441"/>
      <c r="L17" s="441"/>
      <c r="M17" s="441"/>
      <c r="N17" s="441"/>
      <c r="O17" s="441"/>
      <c r="P17" s="441"/>
      <c r="Q17" s="441"/>
      <c r="R17" s="441"/>
      <c r="S17" s="441"/>
      <c r="T17" s="5"/>
      <c r="U17" s="5"/>
      <c r="V17" s="5"/>
      <c r="W17" s="5"/>
      <c r="X17" s="5"/>
      <c r="Y17" s="5"/>
      <c r="Z17" s="5"/>
      <c r="AA17" s="5"/>
      <c r="AB17" s="5"/>
    </row>
    <row r="18" spans="1:28" s="2"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3"/>
      <c r="U18" s="3"/>
      <c r="V18" s="3"/>
      <c r="W18" s="3"/>
      <c r="X18" s="3"/>
      <c r="Y18" s="3"/>
    </row>
    <row r="19" spans="1:28" s="2" customFormat="1" ht="54" customHeight="1" x14ac:dyDescent="0.2">
      <c r="A19" s="432" t="s">
        <v>3</v>
      </c>
      <c r="B19" s="432" t="s">
        <v>94</v>
      </c>
      <c r="C19" s="435" t="s">
        <v>357</v>
      </c>
      <c r="D19" s="432" t="s">
        <v>356</v>
      </c>
      <c r="E19" s="432" t="s">
        <v>93</v>
      </c>
      <c r="F19" s="432" t="s">
        <v>92</v>
      </c>
      <c r="G19" s="432" t="s">
        <v>352</v>
      </c>
      <c r="H19" s="432" t="s">
        <v>91</v>
      </c>
      <c r="I19" s="432" t="s">
        <v>90</v>
      </c>
      <c r="J19" s="432" t="s">
        <v>89</v>
      </c>
      <c r="K19" s="432" t="s">
        <v>88</v>
      </c>
      <c r="L19" s="432" t="s">
        <v>87</v>
      </c>
      <c r="M19" s="432" t="s">
        <v>86</v>
      </c>
      <c r="N19" s="432" t="s">
        <v>85</v>
      </c>
      <c r="O19" s="432" t="s">
        <v>84</v>
      </c>
      <c r="P19" s="432" t="s">
        <v>83</v>
      </c>
      <c r="Q19" s="432" t="s">
        <v>355</v>
      </c>
      <c r="R19" s="432"/>
      <c r="S19" s="437" t="s">
        <v>455</v>
      </c>
      <c r="T19" s="3"/>
      <c r="U19" s="3"/>
      <c r="V19" s="3"/>
      <c r="W19" s="3"/>
      <c r="X19" s="3"/>
      <c r="Y19" s="3"/>
    </row>
    <row r="20" spans="1:28" s="2" customFormat="1" ht="180.75" customHeight="1" x14ac:dyDescent="0.2">
      <c r="A20" s="432"/>
      <c r="B20" s="432"/>
      <c r="C20" s="436"/>
      <c r="D20" s="432"/>
      <c r="E20" s="432"/>
      <c r="F20" s="432"/>
      <c r="G20" s="432"/>
      <c r="H20" s="432"/>
      <c r="I20" s="432"/>
      <c r="J20" s="432"/>
      <c r="K20" s="432"/>
      <c r="L20" s="432"/>
      <c r="M20" s="432"/>
      <c r="N20" s="432"/>
      <c r="O20" s="432"/>
      <c r="P20" s="432"/>
      <c r="Q20" s="38" t="s">
        <v>353</v>
      </c>
      <c r="R20" s="39" t="s">
        <v>354</v>
      </c>
      <c r="S20" s="437"/>
      <c r="T20" s="30"/>
      <c r="U20" s="30"/>
      <c r="V20" s="30"/>
      <c r="W20" s="30"/>
      <c r="X20" s="30"/>
      <c r="Y20" s="30"/>
      <c r="Z20" s="29"/>
      <c r="AA20" s="29"/>
      <c r="AB20" s="29"/>
    </row>
    <row r="21" spans="1:28" s="2" customFormat="1" ht="18.75" x14ac:dyDescent="0.2">
      <c r="A21" s="38">
        <v>1</v>
      </c>
      <c r="B21" s="43">
        <v>2</v>
      </c>
      <c r="C21" s="38">
        <v>3</v>
      </c>
      <c r="D21" s="43">
        <v>4</v>
      </c>
      <c r="E21" s="38">
        <v>5</v>
      </c>
      <c r="F21" s="43">
        <v>6</v>
      </c>
      <c r="G21" s="128">
        <v>7</v>
      </c>
      <c r="H21" s="129">
        <v>8</v>
      </c>
      <c r="I21" s="128">
        <v>9</v>
      </c>
      <c r="J21" s="129">
        <v>10</v>
      </c>
      <c r="K21" s="128">
        <v>11</v>
      </c>
      <c r="L21" s="129">
        <v>12</v>
      </c>
      <c r="M21" s="128">
        <v>13</v>
      </c>
      <c r="N21" s="129">
        <v>14</v>
      </c>
      <c r="O21" s="128">
        <v>15</v>
      </c>
      <c r="P21" s="129">
        <v>16</v>
      </c>
      <c r="Q21" s="128">
        <v>17</v>
      </c>
      <c r="R21" s="129">
        <v>18</v>
      </c>
      <c r="S21" s="128">
        <v>19</v>
      </c>
      <c r="T21" s="30"/>
      <c r="U21" s="30"/>
      <c r="V21" s="30"/>
      <c r="W21" s="30"/>
      <c r="X21" s="30"/>
      <c r="Y21" s="30"/>
      <c r="Z21" s="29"/>
      <c r="AA21" s="29"/>
      <c r="AB21" s="29"/>
    </row>
    <row r="22" spans="1:28" s="172" customFormat="1" ht="32.25" customHeight="1" x14ac:dyDescent="0.2">
      <c r="A22" s="181" t="s">
        <v>351</v>
      </c>
      <c r="B22" s="182" t="s">
        <v>351</v>
      </c>
      <c r="C22" s="182" t="s">
        <v>351</v>
      </c>
      <c r="D22" s="182" t="s">
        <v>351</v>
      </c>
      <c r="E22" s="182" t="s">
        <v>351</v>
      </c>
      <c r="F22" s="182" t="s">
        <v>351</v>
      </c>
      <c r="G22" s="182" t="s">
        <v>351</v>
      </c>
      <c r="H22" s="182" t="s">
        <v>351</v>
      </c>
      <c r="I22" s="182" t="s">
        <v>351</v>
      </c>
      <c r="J22" s="182" t="s">
        <v>351</v>
      </c>
      <c r="K22" s="182" t="s">
        <v>351</v>
      </c>
      <c r="L22" s="182" t="s">
        <v>351</v>
      </c>
      <c r="M22" s="182" t="s">
        <v>351</v>
      </c>
      <c r="N22" s="182" t="s">
        <v>351</v>
      </c>
      <c r="O22" s="182" t="s">
        <v>351</v>
      </c>
      <c r="P22" s="182" t="s">
        <v>351</v>
      </c>
      <c r="Q22" s="182" t="s">
        <v>351</v>
      </c>
      <c r="R22" s="183" t="s">
        <v>351</v>
      </c>
      <c r="S22" s="183" t="s">
        <v>351</v>
      </c>
      <c r="T22" s="178"/>
      <c r="U22" s="178"/>
      <c r="V22" s="178"/>
      <c r="W22" s="178"/>
      <c r="X22" s="178"/>
      <c r="Y22" s="178"/>
      <c r="Z22" s="177"/>
      <c r="AA22" s="177"/>
      <c r="AB22" s="177"/>
    </row>
    <row r="23" spans="1:28" s="170" customFormat="1" ht="20.25" customHeight="1" x14ac:dyDescent="0.25">
      <c r="A23" s="185"/>
      <c r="B23" s="182" t="s">
        <v>350</v>
      </c>
      <c r="C23" s="182"/>
      <c r="D23" s="182"/>
      <c r="E23" s="185" t="s">
        <v>351</v>
      </c>
      <c r="F23" s="185" t="s">
        <v>351</v>
      </c>
      <c r="G23" s="185" t="s">
        <v>351</v>
      </c>
      <c r="H23" s="185"/>
      <c r="I23" s="185"/>
      <c r="J23" s="185"/>
      <c r="K23" s="185"/>
      <c r="L23" s="185"/>
      <c r="M23" s="185"/>
      <c r="N23" s="185"/>
      <c r="O23" s="185"/>
      <c r="P23" s="185"/>
      <c r="Q23" s="186"/>
      <c r="R23" s="171"/>
      <c r="S23" s="171"/>
      <c r="T23" s="176"/>
      <c r="U23" s="176"/>
      <c r="V23" s="176"/>
      <c r="W23" s="176"/>
      <c r="X23" s="176"/>
      <c r="Y23" s="176"/>
      <c r="Z23" s="176"/>
      <c r="AA23" s="176"/>
      <c r="AB23" s="176"/>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O26" sqref="O26"/>
    </sheetView>
  </sheetViews>
  <sheetFormatPr defaultColWidth="10.7109375" defaultRowHeight="15.75" x14ac:dyDescent="0.25"/>
  <cols>
    <col min="1" max="1" width="9.5703125" style="45" customWidth="1"/>
    <col min="2" max="2" width="8.7109375" style="45" customWidth="1"/>
    <col min="3" max="3" width="22.140625" style="45" customWidth="1"/>
    <col min="4" max="4" width="21.85546875" style="45" customWidth="1"/>
    <col min="5" max="5" width="11.140625" style="45" customWidth="1"/>
    <col min="6" max="6" width="29.5703125" style="45" customWidth="1"/>
    <col min="7" max="7" width="8.7109375" style="45" customWidth="1"/>
    <col min="8" max="8" width="14"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0" customFormat="1" ht="18.75" customHeight="1" x14ac:dyDescent="0.3">
      <c r="A3" s="16"/>
      <c r="H3" s="14"/>
      <c r="T3" s="13" t="s">
        <v>8</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424" t="str">
        <f>'1. паспорт местоположение'!A5:C5</f>
        <v>Год раскрытия информации: 2026 год</v>
      </c>
      <c r="B6" s="424"/>
      <c r="C6" s="424"/>
      <c r="D6" s="424"/>
      <c r="E6" s="424"/>
      <c r="F6" s="424"/>
      <c r="G6" s="424"/>
      <c r="H6" s="424"/>
      <c r="I6" s="424"/>
      <c r="J6" s="424"/>
      <c r="K6" s="424"/>
      <c r="L6" s="424"/>
      <c r="M6" s="424"/>
      <c r="N6" s="424"/>
      <c r="O6" s="424"/>
      <c r="P6" s="424"/>
      <c r="Q6" s="424"/>
      <c r="R6" s="424"/>
      <c r="S6" s="424"/>
      <c r="T6" s="424"/>
    </row>
    <row r="7" spans="1:20" s="10" customFormat="1" x14ac:dyDescent="0.2">
      <c r="A7" s="15"/>
      <c r="H7" s="14"/>
    </row>
    <row r="8" spans="1:20" s="10" customFormat="1" ht="18.75" x14ac:dyDescent="0.2">
      <c r="A8" s="433" t="s">
        <v>7</v>
      </c>
      <c r="B8" s="433"/>
      <c r="C8" s="433"/>
      <c r="D8" s="433"/>
      <c r="E8" s="433"/>
      <c r="F8" s="433"/>
      <c r="G8" s="433"/>
      <c r="H8" s="433"/>
      <c r="I8" s="433"/>
      <c r="J8" s="433"/>
      <c r="K8" s="433"/>
      <c r="L8" s="433"/>
      <c r="M8" s="433"/>
      <c r="N8" s="433"/>
      <c r="O8" s="433"/>
      <c r="P8" s="433"/>
      <c r="Q8" s="433"/>
      <c r="R8" s="433"/>
      <c r="S8" s="433"/>
      <c r="T8" s="433"/>
    </row>
    <row r="9" spans="1:20" s="10" customFormat="1" ht="18.75" x14ac:dyDescent="0.2">
      <c r="A9" s="433"/>
      <c r="B9" s="433"/>
      <c r="C9" s="433"/>
      <c r="D9" s="433"/>
      <c r="E9" s="433"/>
      <c r="F9" s="433"/>
      <c r="G9" s="433"/>
      <c r="H9" s="433"/>
      <c r="I9" s="433"/>
      <c r="J9" s="433"/>
      <c r="K9" s="433"/>
      <c r="L9" s="433"/>
      <c r="M9" s="433"/>
      <c r="N9" s="433"/>
      <c r="O9" s="433"/>
      <c r="P9" s="433"/>
      <c r="Q9" s="433"/>
      <c r="R9" s="433"/>
      <c r="S9" s="433"/>
      <c r="T9" s="433"/>
    </row>
    <row r="10" spans="1:20" s="10" customFormat="1" ht="18.75" customHeight="1" x14ac:dyDescent="0.2">
      <c r="A10" s="434" t="str">
        <f>'1. паспорт местоположение'!A9:C9</f>
        <v>Акционерное общество "Россети Янтарь" ДЗО  ПАО "Россети"</v>
      </c>
      <c r="B10" s="434"/>
      <c r="C10" s="434"/>
      <c r="D10" s="434"/>
      <c r="E10" s="434"/>
      <c r="F10" s="434"/>
      <c r="G10" s="434"/>
      <c r="H10" s="434"/>
      <c r="I10" s="434"/>
      <c r="J10" s="434"/>
      <c r="K10" s="434"/>
      <c r="L10" s="434"/>
      <c r="M10" s="434"/>
      <c r="N10" s="434"/>
      <c r="O10" s="434"/>
      <c r="P10" s="434"/>
      <c r="Q10" s="434"/>
      <c r="R10" s="434"/>
      <c r="S10" s="434"/>
      <c r="T10" s="434"/>
    </row>
    <row r="11" spans="1:20" s="10" customFormat="1" ht="18.75" customHeight="1" x14ac:dyDescent="0.2">
      <c r="A11" s="438" t="s">
        <v>6</v>
      </c>
      <c r="B11" s="438"/>
      <c r="C11" s="438"/>
      <c r="D11" s="438"/>
      <c r="E11" s="438"/>
      <c r="F11" s="438"/>
      <c r="G11" s="438"/>
      <c r="H11" s="438"/>
      <c r="I11" s="438"/>
      <c r="J11" s="438"/>
      <c r="K11" s="438"/>
      <c r="L11" s="438"/>
      <c r="M11" s="438"/>
      <c r="N11" s="438"/>
      <c r="O11" s="438"/>
      <c r="P11" s="438"/>
      <c r="Q11" s="438"/>
      <c r="R11" s="438"/>
      <c r="S11" s="438"/>
      <c r="T11" s="438"/>
    </row>
    <row r="12" spans="1:20" s="10" customFormat="1" ht="18.75" x14ac:dyDescent="0.2">
      <c r="A12" s="433"/>
      <c r="B12" s="433"/>
      <c r="C12" s="433"/>
      <c r="D12" s="433"/>
      <c r="E12" s="433"/>
      <c r="F12" s="433"/>
      <c r="G12" s="433"/>
      <c r="H12" s="433"/>
      <c r="I12" s="433"/>
      <c r="J12" s="433"/>
      <c r="K12" s="433"/>
      <c r="L12" s="433"/>
      <c r="M12" s="433"/>
      <c r="N12" s="433"/>
      <c r="O12" s="433"/>
      <c r="P12" s="433"/>
      <c r="Q12" s="433"/>
      <c r="R12" s="433"/>
      <c r="S12" s="433"/>
      <c r="T12" s="433"/>
    </row>
    <row r="13" spans="1:20" s="10" customFormat="1" ht="18.75" customHeight="1" x14ac:dyDescent="0.2">
      <c r="A13" s="434" t="str">
        <f>'1. паспорт местоположение'!A12:C12</f>
        <v>P_140-317</v>
      </c>
      <c r="B13" s="434"/>
      <c r="C13" s="434"/>
      <c r="D13" s="434"/>
      <c r="E13" s="434"/>
      <c r="F13" s="434"/>
      <c r="G13" s="434"/>
      <c r="H13" s="434"/>
      <c r="I13" s="434"/>
      <c r="J13" s="434"/>
      <c r="K13" s="434"/>
      <c r="L13" s="434"/>
      <c r="M13" s="434"/>
      <c r="N13" s="434"/>
      <c r="O13" s="434"/>
      <c r="P13" s="434"/>
      <c r="Q13" s="434"/>
      <c r="R13" s="434"/>
      <c r="S13" s="434"/>
      <c r="T13" s="434"/>
    </row>
    <row r="14" spans="1:20" s="10" customFormat="1" ht="18.75" customHeight="1" x14ac:dyDescent="0.2">
      <c r="A14" s="438" t="s">
        <v>5</v>
      </c>
      <c r="B14" s="438"/>
      <c r="C14" s="438"/>
      <c r="D14" s="438"/>
      <c r="E14" s="438"/>
      <c r="F14" s="438"/>
      <c r="G14" s="438"/>
      <c r="H14" s="438"/>
      <c r="I14" s="438"/>
      <c r="J14" s="438"/>
      <c r="K14" s="438"/>
      <c r="L14" s="438"/>
      <c r="M14" s="438"/>
      <c r="N14" s="438"/>
      <c r="O14" s="438"/>
      <c r="P14" s="438"/>
      <c r="Q14" s="438"/>
      <c r="R14" s="438"/>
      <c r="S14" s="438"/>
      <c r="T14" s="438"/>
    </row>
    <row r="15" spans="1:20" s="7" customFormat="1" ht="15.75" customHeight="1" x14ac:dyDescent="0.2">
      <c r="A15" s="439"/>
      <c r="B15" s="439"/>
      <c r="C15" s="439"/>
      <c r="D15" s="439"/>
      <c r="E15" s="439"/>
      <c r="F15" s="439"/>
      <c r="G15" s="439"/>
      <c r="H15" s="439"/>
      <c r="I15" s="439"/>
      <c r="J15" s="439"/>
      <c r="K15" s="439"/>
      <c r="L15" s="439"/>
      <c r="M15" s="439"/>
      <c r="N15" s="439"/>
      <c r="O15" s="439"/>
      <c r="P15" s="439"/>
      <c r="Q15" s="439"/>
      <c r="R15" s="439"/>
      <c r="S15" s="439"/>
      <c r="T15" s="439"/>
    </row>
    <row r="16" spans="1:20" s="2" customFormat="1" ht="12" x14ac:dyDescent="0.2">
      <c r="A16" s="434" t="str">
        <f>'1. паспорт местоположение'!A15</f>
        <v>Приобретение электросетевого комплекса в Калининградской области, Гурьевский район, п.Заозерье, ул.Озерная (Договор БП от 08.10.2025 №814 гр.Шкариной Е.Г.)</v>
      </c>
      <c r="B16" s="434"/>
      <c r="C16" s="434"/>
      <c r="D16" s="434"/>
      <c r="E16" s="434"/>
      <c r="F16" s="434"/>
      <c r="G16" s="434"/>
      <c r="H16" s="434"/>
      <c r="I16" s="434"/>
      <c r="J16" s="434"/>
      <c r="K16" s="434"/>
      <c r="L16" s="434"/>
      <c r="M16" s="434"/>
      <c r="N16" s="434"/>
      <c r="O16" s="434"/>
      <c r="P16" s="434"/>
      <c r="Q16" s="434"/>
      <c r="R16" s="434"/>
      <c r="S16" s="434"/>
      <c r="T16" s="434"/>
    </row>
    <row r="17" spans="1:113" s="2" customFormat="1" ht="15" customHeight="1" x14ac:dyDescent="0.2">
      <c r="A17" s="438" t="s">
        <v>4</v>
      </c>
      <c r="B17" s="438"/>
      <c r="C17" s="438"/>
      <c r="D17" s="438"/>
      <c r="E17" s="438"/>
      <c r="F17" s="438"/>
      <c r="G17" s="438"/>
      <c r="H17" s="438"/>
      <c r="I17" s="438"/>
      <c r="J17" s="438"/>
      <c r="K17" s="438"/>
      <c r="L17" s="438"/>
      <c r="M17" s="438"/>
      <c r="N17" s="438"/>
      <c r="O17" s="438"/>
      <c r="P17" s="438"/>
      <c r="Q17" s="438"/>
      <c r="R17" s="438"/>
      <c r="S17" s="438"/>
      <c r="T17" s="438"/>
    </row>
    <row r="18" spans="1:113" s="2"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113" s="2" customFormat="1" ht="15" customHeight="1" x14ac:dyDescent="0.2">
      <c r="A19" s="457" t="s">
        <v>466</v>
      </c>
      <c r="B19" s="457"/>
      <c r="C19" s="457"/>
      <c r="D19" s="457"/>
      <c r="E19" s="457"/>
      <c r="F19" s="457"/>
      <c r="G19" s="457"/>
      <c r="H19" s="457"/>
      <c r="I19" s="457"/>
      <c r="J19" s="457"/>
      <c r="K19" s="457"/>
      <c r="L19" s="457"/>
      <c r="M19" s="457"/>
      <c r="N19" s="457"/>
      <c r="O19" s="457"/>
      <c r="P19" s="457"/>
      <c r="Q19" s="457"/>
      <c r="R19" s="457"/>
      <c r="S19" s="457"/>
      <c r="T19" s="457"/>
    </row>
    <row r="20" spans="1:113" s="53" customFormat="1" ht="21" customHeight="1" x14ac:dyDescent="0.25">
      <c r="A20" s="458"/>
      <c r="B20" s="458"/>
      <c r="C20" s="458"/>
      <c r="D20" s="458"/>
      <c r="E20" s="458"/>
      <c r="F20" s="458"/>
      <c r="G20" s="458"/>
      <c r="H20" s="458"/>
      <c r="I20" s="458"/>
      <c r="J20" s="458"/>
      <c r="K20" s="458"/>
      <c r="L20" s="458"/>
      <c r="M20" s="458"/>
      <c r="N20" s="458"/>
      <c r="O20" s="458"/>
      <c r="P20" s="458"/>
      <c r="Q20" s="458"/>
      <c r="R20" s="458"/>
      <c r="S20" s="458"/>
      <c r="T20" s="458"/>
    </row>
    <row r="21" spans="1:113" ht="46.5" customHeight="1" x14ac:dyDescent="0.25">
      <c r="A21" s="451" t="s">
        <v>3</v>
      </c>
      <c r="B21" s="444" t="s">
        <v>216</v>
      </c>
      <c r="C21" s="445"/>
      <c r="D21" s="448" t="s">
        <v>116</v>
      </c>
      <c r="E21" s="444" t="s">
        <v>494</v>
      </c>
      <c r="F21" s="445"/>
      <c r="G21" s="444" t="s">
        <v>266</v>
      </c>
      <c r="H21" s="445"/>
      <c r="I21" s="444" t="s">
        <v>115</v>
      </c>
      <c r="J21" s="445"/>
      <c r="K21" s="448" t="s">
        <v>114</v>
      </c>
      <c r="L21" s="444" t="s">
        <v>113</v>
      </c>
      <c r="M21" s="445"/>
      <c r="N21" s="444" t="s">
        <v>491</v>
      </c>
      <c r="O21" s="445"/>
      <c r="P21" s="448" t="s">
        <v>112</v>
      </c>
      <c r="Q21" s="454" t="s">
        <v>111</v>
      </c>
      <c r="R21" s="455"/>
      <c r="S21" s="454" t="s">
        <v>110</v>
      </c>
      <c r="T21" s="456"/>
    </row>
    <row r="22" spans="1:113" ht="204.75" customHeight="1" x14ac:dyDescent="0.25">
      <c r="A22" s="452"/>
      <c r="B22" s="446"/>
      <c r="C22" s="447"/>
      <c r="D22" s="450"/>
      <c r="E22" s="446"/>
      <c r="F22" s="447"/>
      <c r="G22" s="446"/>
      <c r="H22" s="447"/>
      <c r="I22" s="446"/>
      <c r="J22" s="447"/>
      <c r="K22" s="449"/>
      <c r="L22" s="446"/>
      <c r="M22" s="447"/>
      <c r="N22" s="446"/>
      <c r="O22" s="447"/>
      <c r="P22" s="449"/>
      <c r="Q22" s="90" t="s">
        <v>109</v>
      </c>
      <c r="R22" s="90" t="s">
        <v>465</v>
      </c>
      <c r="S22" s="90" t="s">
        <v>108</v>
      </c>
      <c r="T22" s="90" t="s">
        <v>107</v>
      </c>
    </row>
    <row r="23" spans="1:113" ht="51.75" customHeight="1" x14ac:dyDescent="0.25">
      <c r="A23" s="453"/>
      <c r="B23" s="135" t="s">
        <v>105</v>
      </c>
      <c r="C23" s="135" t="s">
        <v>106</v>
      </c>
      <c r="D23" s="449"/>
      <c r="E23" s="135" t="s">
        <v>105</v>
      </c>
      <c r="F23" s="135" t="s">
        <v>106</v>
      </c>
      <c r="G23" s="135" t="s">
        <v>105</v>
      </c>
      <c r="H23" s="135" t="s">
        <v>106</v>
      </c>
      <c r="I23" s="135" t="s">
        <v>105</v>
      </c>
      <c r="J23" s="135" t="s">
        <v>106</v>
      </c>
      <c r="K23" s="135" t="s">
        <v>105</v>
      </c>
      <c r="L23" s="135" t="s">
        <v>105</v>
      </c>
      <c r="M23" s="135" t="s">
        <v>106</v>
      </c>
      <c r="N23" s="135" t="s">
        <v>105</v>
      </c>
      <c r="O23" s="135" t="s">
        <v>106</v>
      </c>
      <c r="P23" s="136" t="s">
        <v>105</v>
      </c>
      <c r="Q23" s="90" t="s">
        <v>105</v>
      </c>
      <c r="R23" s="90" t="s">
        <v>105</v>
      </c>
      <c r="S23" s="90" t="s">
        <v>105</v>
      </c>
      <c r="T23" s="90"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224" customFormat="1" ht="31.5" x14ac:dyDescent="0.25">
      <c r="A25" s="213">
        <v>1</v>
      </c>
      <c r="B25" s="213" t="s">
        <v>351</v>
      </c>
      <c r="C25" s="213" t="s">
        <v>609</v>
      </c>
      <c r="D25" s="213" t="s">
        <v>101</v>
      </c>
      <c r="E25" s="213" t="s">
        <v>351</v>
      </c>
      <c r="F25" s="213" t="s">
        <v>610</v>
      </c>
      <c r="G25" s="213" t="s">
        <v>351</v>
      </c>
      <c r="H25" s="213" t="s">
        <v>602</v>
      </c>
      <c r="I25" s="213" t="s">
        <v>351</v>
      </c>
      <c r="J25" s="213" t="s">
        <v>512</v>
      </c>
      <c r="K25" s="213" t="s">
        <v>351</v>
      </c>
      <c r="L25" s="213" t="s">
        <v>351</v>
      </c>
      <c r="M25" s="213">
        <v>15</v>
      </c>
      <c r="N25" s="213" t="s">
        <v>351</v>
      </c>
      <c r="O25" s="213">
        <v>0.1</v>
      </c>
      <c r="P25" s="213" t="s">
        <v>351</v>
      </c>
      <c r="Q25" s="213" t="s">
        <v>351</v>
      </c>
      <c r="R25" s="213" t="s">
        <v>351</v>
      </c>
      <c r="S25" s="213" t="s">
        <v>351</v>
      </c>
      <c r="T25" s="213" t="s">
        <v>351</v>
      </c>
    </row>
    <row r="26" spans="1:113" s="51" customFormat="1" ht="16.5" customHeight="1" x14ac:dyDescent="0.2">
      <c r="B26" s="52"/>
      <c r="C26" s="52"/>
      <c r="K26" s="52"/>
      <c r="O26" s="51">
        <f>SUM(O25:O25)</f>
        <v>0.1</v>
      </c>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43" t="s">
        <v>500</v>
      </c>
      <c r="C28" s="443"/>
      <c r="D28" s="443"/>
      <c r="E28" s="443"/>
      <c r="F28" s="443"/>
      <c r="G28" s="443"/>
      <c r="H28" s="443"/>
      <c r="I28" s="443"/>
      <c r="J28" s="443"/>
      <c r="K28" s="443"/>
      <c r="L28" s="443"/>
      <c r="M28" s="443"/>
      <c r="N28" s="443"/>
      <c r="O28" s="443"/>
      <c r="P28" s="443"/>
      <c r="Q28" s="443"/>
      <c r="R28" s="44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0"/>
  <sheetViews>
    <sheetView view="pageBreakPreview" topLeftCell="A21" zoomScale="80" zoomScaleSheetLayoutView="80" workbookViewId="0">
      <pane xSplit="3" ySplit="4" topLeftCell="D25" activePane="bottomRight" state="frozen"/>
      <selection activeCell="A21" sqref="A21"/>
      <selection pane="topRight" activeCell="D21" sqref="D21"/>
      <selection pane="bottomLeft" activeCell="A25" sqref="A25"/>
      <selection pane="bottomRight" activeCell="R26" sqref="R26"/>
    </sheetView>
  </sheetViews>
  <sheetFormatPr defaultColWidth="10.7109375" defaultRowHeight="15.75" x14ac:dyDescent="0.25"/>
  <cols>
    <col min="1" max="1" width="10.7109375" style="220"/>
    <col min="2" max="2" width="13.140625" style="45" customWidth="1"/>
    <col min="3" max="3" width="49.85546875" style="45" customWidth="1"/>
    <col min="4" max="4" width="13.140625" style="45" customWidth="1"/>
    <col min="5" max="5" width="49.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20"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4" width="20" style="45" customWidth="1"/>
    <col min="25" max="25" width="15.28515625" style="45" customWidth="1"/>
    <col min="26" max="26" width="18.5703125" style="45" customWidth="1"/>
    <col min="27" max="27" width="19.140625" style="45" customWidth="1"/>
    <col min="28" max="16384" width="10.7109375" style="45"/>
  </cols>
  <sheetData>
    <row r="1" spans="1:27" ht="25.5" customHeight="1" x14ac:dyDescent="0.25">
      <c r="AA1" s="37" t="s">
        <v>66</v>
      </c>
    </row>
    <row r="2" spans="1:27" s="10" customFormat="1" ht="18.75" customHeight="1" x14ac:dyDescent="0.3">
      <c r="A2" s="221"/>
      <c r="E2" s="16"/>
      <c r="Q2" s="14"/>
      <c r="R2" s="14"/>
      <c r="AA2" s="13" t="s">
        <v>8</v>
      </c>
    </row>
    <row r="3" spans="1:27" s="10" customFormat="1" ht="18.75" customHeight="1" x14ac:dyDescent="0.3">
      <c r="A3" s="221"/>
      <c r="E3" s="16"/>
      <c r="Q3" s="14"/>
      <c r="R3" s="14"/>
      <c r="AA3" s="13" t="s">
        <v>65</v>
      </c>
    </row>
    <row r="4" spans="1:27" s="10" customFormat="1" x14ac:dyDescent="0.2">
      <c r="A4" s="221"/>
      <c r="E4" s="15"/>
      <c r="Q4" s="14"/>
      <c r="R4" s="14"/>
    </row>
    <row r="5" spans="1:27" s="10" customFormat="1" x14ac:dyDescent="0.2">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row>
    <row r="6" spans="1:27" s="10" customFormat="1" x14ac:dyDescent="0.2">
      <c r="A6" s="212"/>
      <c r="B6" s="138"/>
      <c r="C6" s="138"/>
      <c r="D6" s="138"/>
      <c r="E6" s="138"/>
      <c r="F6" s="138"/>
      <c r="G6" s="138"/>
      <c r="H6" s="138"/>
      <c r="I6" s="138"/>
      <c r="J6" s="138"/>
      <c r="K6" s="138"/>
      <c r="L6" s="138"/>
      <c r="M6" s="138"/>
      <c r="N6" s="138"/>
      <c r="O6" s="138"/>
      <c r="P6" s="138"/>
      <c r="Q6" s="138"/>
      <c r="R6" s="138"/>
      <c r="S6" s="138"/>
      <c r="T6" s="138"/>
    </row>
    <row r="7" spans="1:27" s="10" customFormat="1" ht="18.75" x14ac:dyDescent="0.2">
      <c r="A7" s="221"/>
      <c r="E7" s="433" t="s">
        <v>7</v>
      </c>
      <c r="F7" s="433"/>
      <c r="G7" s="433"/>
      <c r="H7" s="433"/>
      <c r="I7" s="433"/>
      <c r="J7" s="433"/>
      <c r="K7" s="433"/>
      <c r="L7" s="433"/>
      <c r="M7" s="433"/>
      <c r="N7" s="433"/>
      <c r="O7" s="433"/>
      <c r="P7" s="433"/>
      <c r="Q7" s="433"/>
      <c r="R7" s="433"/>
      <c r="S7" s="433"/>
      <c r="T7" s="433"/>
      <c r="U7" s="433"/>
      <c r="V7" s="433"/>
      <c r="W7" s="433"/>
      <c r="X7" s="433"/>
      <c r="Y7" s="433"/>
    </row>
    <row r="8" spans="1:27" s="10" customFormat="1" ht="18.75" x14ac:dyDescent="0.2">
      <c r="A8" s="221"/>
      <c r="E8" s="12"/>
      <c r="F8" s="12"/>
      <c r="G8" s="12"/>
      <c r="H8" s="12"/>
      <c r="I8" s="12"/>
      <c r="J8" s="12"/>
      <c r="K8" s="12"/>
      <c r="L8" s="12"/>
      <c r="M8" s="12"/>
      <c r="N8" s="12"/>
      <c r="O8" s="12"/>
      <c r="P8" s="12"/>
      <c r="Q8" s="12"/>
      <c r="R8" s="12"/>
      <c r="S8" s="11"/>
      <c r="T8" s="11"/>
      <c r="U8" s="11"/>
      <c r="V8" s="11"/>
      <c r="W8" s="11"/>
    </row>
    <row r="9" spans="1:27" s="10" customFormat="1" ht="18.75" customHeight="1" x14ac:dyDescent="0.2">
      <c r="A9" s="221"/>
      <c r="E9" s="434" t="str">
        <f>'1. паспорт местоположение'!A9</f>
        <v>Акционерное общество "Россети Янтарь" ДЗО  ПАО "Россети"</v>
      </c>
      <c r="F9" s="434"/>
      <c r="G9" s="434"/>
      <c r="H9" s="434"/>
      <c r="I9" s="434"/>
      <c r="J9" s="434"/>
      <c r="K9" s="434"/>
      <c r="L9" s="434"/>
      <c r="M9" s="434"/>
      <c r="N9" s="434"/>
      <c r="O9" s="434"/>
      <c r="P9" s="434"/>
      <c r="Q9" s="434"/>
      <c r="R9" s="434"/>
      <c r="S9" s="434"/>
      <c r="T9" s="434"/>
      <c r="U9" s="434"/>
      <c r="V9" s="434"/>
      <c r="W9" s="434"/>
      <c r="X9" s="434"/>
      <c r="Y9" s="434"/>
    </row>
    <row r="10" spans="1:27" s="10" customFormat="1" ht="18.75" customHeight="1" x14ac:dyDescent="0.2">
      <c r="A10" s="221"/>
      <c r="E10" s="438" t="s">
        <v>6</v>
      </c>
      <c r="F10" s="438"/>
      <c r="G10" s="438"/>
      <c r="H10" s="438"/>
      <c r="I10" s="438"/>
      <c r="J10" s="438"/>
      <c r="K10" s="438"/>
      <c r="L10" s="438"/>
      <c r="M10" s="438"/>
      <c r="N10" s="438"/>
      <c r="O10" s="438"/>
      <c r="P10" s="438"/>
      <c r="Q10" s="438"/>
      <c r="R10" s="438"/>
      <c r="S10" s="438"/>
      <c r="T10" s="438"/>
      <c r="U10" s="438"/>
      <c r="V10" s="438"/>
      <c r="W10" s="438"/>
      <c r="X10" s="438"/>
      <c r="Y10" s="438"/>
    </row>
    <row r="11" spans="1:27" s="10" customFormat="1" ht="18.75" x14ac:dyDescent="0.2">
      <c r="A11" s="221"/>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c r="E12" s="434" t="str">
        <f>'1. паспорт местоположение'!A12</f>
        <v>P_140-317</v>
      </c>
      <c r="F12" s="434"/>
      <c r="G12" s="434"/>
      <c r="H12" s="434"/>
      <c r="I12" s="434"/>
      <c r="J12" s="434"/>
      <c r="K12" s="434"/>
      <c r="L12" s="434"/>
      <c r="M12" s="434"/>
      <c r="N12" s="434"/>
      <c r="O12" s="434"/>
      <c r="P12" s="434"/>
      <c r="Q12" s="434"/>
      <c r="R12" s="434"/>
      <c r="S12" s="434"/>
      <c r="T12" s="434"/>
      <c r="U12" s="434"/>
      <c r="V12" s="434"/>
      <c r="W12" s="434"/>
      <c r="X12" s="434"/>
      <c r="Y12" s="434"/>
    </row>
    <row r="13" spans="1:27" s="10" customFormat="1" ht="18.75" customHeight="1" x14ac:dyDescent="0.2">
      <c r="A13" s="221"/>
      <c r="E13" s="438" t="s">
        <v>5</v>
      </c>
      <c r="F13" s="438"/>
      <c r="G13" s="438"/>
      <c r="H13" s="438"/>
      <c r="I13" s="438"/>
      <c r="J13" s="438"/>
      <c r="K13" s="438"/>
      <c r="L13" s="438"/>
      <c r="M13" s="438"/>
      <c r="N13" s="438"/>
      <c r="O13" s="438"/>
      <c r="P13" s="438"/>
      <c r="Q13" s="438"/>
      <c r="R13" s="438"/>
      <c r="S13" s="438"/>
      <c r="T13" s="438"/>
      <c r="U13" s="438"/>
      <c r="V13" s="438"/>
      <c r="W13" s="438"/>
      <c r="X13" s="438"/>
      <c r="Y13" s="438"/>
    </row>
    <row r="14" spans="1:27" s="7" customFormat="1" ht="15.75" customHeight="1" x14ac:dyDescent="0.2">
      <c r="A14" s="222"/>
      <c r="E14" s="8"/>
      <c r="F14" s="8"/>
      <c r="G14" s="8"/>
      <c r="H14" s="8"/>
      <c r="I14" s="8"/>
      <c r="J14" s="8"/>
      <c r="K14" s="8"/>
      <c r="L14" s="8"/>
      <c r="M14" s="8"/>
      <c r="N14" s="8"/>
      <c r="O14" s="8"/>
      <c r="P14" s="8"/>
      <c r="Q14" s="8"/>
      <c r="R14" s="8"/>
      <c r="S14" s="8"/>
      <c r="T14" s="8"/>
      <c r="U14" s="8"/>
      <c r="V14" s="8"/>
      <c r="W14" s="8"/>
    </row>
    <row r="15" spans="1:27" s="2" customFormat="1" ht="12" x14ac:dyDescent="0.2">
      <c r="A15" s="223"/>
      <c r="E15" s="434" t="str">
        <f>'1. паспорт местоположение'!A15</f>
        <v>Приобретение электросетевого комплекса в Калининградской области, Гурьевский район, п.Заозерье, ул.Озерная (Договор БП от 08.10.2025 №814 гр.Шкариной Е.Г.)</v>
      </c>
      <c r="F15" s="434"/>
      <c r="G15" s="434"/>
      <c r="H15" s="434"/>
      <c r="I15" s="434"/>
      <c r="J15" s="434"/>
      <c r="K15" s="434"/>
      <c r="L15" s="434"/>
      <c r="M15" s="434"/>
      <c r="N15" s="434"/>
      <c r="O15" s="434"/>
      <c r="P15" s="434"/>
      <c r="Q15" s="434"/>
      <c r="R15" s="434"/>
      <c r="S15" s="434"/>
      <c r="T15" s="434"/>
      <c r="U15" s="434"/>
      <c r="V15" s="434"/>
      <c r="W15" s="434"/>
      <c r="X15" s="434"/>
      <c r="Y15" s="434"/>
    </row>
    <row r="16" spans="1:27" s="2" customFormat="1" ht="15" customHeight="1" x14ac:dyDescent="0.2">
      <c r="A16" s="223"/>
      <c r="E16" s="438" t="s">
        <v>4</v>
      </c>
      <c r="F16" s="438"/>
      <c r="G16" s="438"/>
      <c r="H16" s="438"/>
      <c r="I16" s="438"/>
      <c r="J16" s="438"/>
      <c r="K16" s="438"/>
      <c r="L16" s="438"/>
      <c r="M16" s="438"/>
      <c r="N16" s="438"/>
      <c r="O16" s="438"/>
      <c r="P16" s="438"/>
      <c r="Q16" s="438"/>
      <c r="R16" s="438"/>
      <c r="S16" s="438"/>
      <c r="T16" s="438"/>
      <c r="U16" s="438"/>
      <c r="V16" s="438"/>
      <c r="W16" s="438"/>
      <c r="X16" s="438"/>
      <c r="Y16" s="438"/>
    </row>
    <row r="17" spans="1:27" s="2" customFormat="1" ht="15" customHeight="1" x14ac:dyDescent="0.2">
      <c r="A17" s="223"/>
      <c r="E17" s="3"/>
      <c r="F17" s="3"/>
      <c r="G17" s="3"/>
      <c r="H17" s="3"/>
      <c r="I17" s="3"/>
      <c r="J17" s="3"/>
      <c r="K17" s="3"/>
      <c r="L17" s="3"/>
      <c r="M17" s="3"/>
      <c r="N17" s="3"/>
      <c r="O17" s="3"/>
      <c r="P17" s="3"/>
      <c r="Q17" s="3"/>
      <c r="R17" s="3"/>
      <c r="S17" s="3"/>
      <c r="T17" s="3"/>
      <c r="U17" s="3"/>
      <c r="V17" s="3"/>
      <c r="W17" s="3"/>
    </row>
    <row r="18" spans="1:27" s="2" customFormat="1" ht="15" customHeight="1" x14ac:dyDescent="0.2">
      <c r="A18" s="223"/>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x14ac:dyDescent="0.25">
      <c r="A19" s="457" t="s">
        <v>468</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53" customFormat="1" ht="21" customHeight="1" x14ac:dyDescent="0.25">
      <c r="A20" s="224"/>
    </row>
    <row r="21" spans="1:27" ht="15.75" customHeight="1" x14ac:dyDescent="0.25">
      <c r="A21" s="459" t="s">
        <v>3</v>
      </c>
      <c r="B21" s="462" t="s">
        <v>475</v>
      </c>
      <c r="C21" s="463"/>
      <c r="D21" s="462" t="s">
        <v>477</v>
      </c>
      <c r="E21" s="463"/>
      <c r="F21" s="454" t="s">
        <v>88</v>
      </c>
      <c r="G21" s="456"/>
      <c r="H21" s="456"/>
      <c r="I21" s="455"/>
      <c r="J21" s="459" t="s">
        <v>478</v>
      </c>
      <c r="K21" s="462" t="s">
        <v>479</v>
      </c>
      <c r="L21" s="463"/>
      <c r="M21" s="462" t="s">
        <v>480</v>
      </c>
      <c r="N21" s="463"/>
      <c r="O21" s="462" t="s">
        <v>467</v>
      </c>
      <c r="P21" s="463"/>
      <c r="Q21" s="462" t="s">
        <v>121</v>
      </c>
      <c r="R21" s="463"/>
      <c r="S21" s="459" t="s">
        <v>120</v>
      </c>
      <c r="T21" s="459" t="s">
        <v>481</v>
      </c>
      <c r="U21" s="459" t="s">
        <v>476</v>
      </c>
      <c r="V21" s="462" t="s">
        <v>119</v>
      </c>
      <c r="W21" s="463"/>
      <c r="X21" s="454" t="s">
        <v>111</v>
      </c>
      <c r="Y21" s="456"/>
      <c r="Z21" s="454" t="s">
        <v>110</v>
      </c>
      <c r="AA21" s="456"/>
    </row>
    <row r="22" spans="1:27" ht="216" customHeight="1" x14ac:dyDescent="0.25">
      <c r="A22" s="460"/>
      <c r="B22" s="464"/>
      <c r="C22" s="465"/>
      <c r="D22" s="464"/>
      <c r="E22" s="465"/>
      <c r="F22" s="454" t="s">
        <v>118</v>
      </c>
      <c r="G22" s="455"/>
      <c r="H22" s="454" t="s">
        <v>117</v>
      </c>
      <c r="I22" s="455"/>
      <c r="J22" s="461"/>
      <c r="K22" s="464"/>
      <c r="L22" s="465"/>
      <c r="M22" s="464"/>
      <c r="N22" s="465"/>
      <c r="O22" s="464"/>
      <c r="P22" s="465"/>
      <c r="Q22" s="464"/>
      <c r="R22" s="465"/>
      <c r="S22" s="461"/>
      <c r="T22" s="461"/>
      <c r="U22" s="461"/>
      <c r="V22" s="464"/>
      <c r="W22" s="465"/>
      <c r="X22" s="90" t="s">
        <v>109</v>
      </c>
      <c r="Y22" s="90" t="s">
        <v>465</v>
      </c>
      <c r="Z22" s="90" t="s">
        <v>108</v>
      </c>
      <c r="AA22" s="90" t="s">
        <v>107</v>
      </c>
    </row>
    <row r="23" spans="1:27" x14ac:dyDescent="0.25">
      <c r="A23" s="461"/>
      <c r="B23" s="133" t="s">
        <v>105</v>
      </c>
      <c r="C23" s="133" t="s">
        <v>106</v>
      </c>
      <c r="D23" s="322" t="s">
        <v>105</v>
      </c>
      <c r="E23" s="410" t="s">
        <v>106</v>
      </c>
      <c r="F23" s="91" t="s">
        <v>105</v>
      </c>
      <c r="G23" s="91" t="s">
        <v>106</v>
      </c>
      <c r="H23" s="91" t="s">
        <v>105</v>
      </c>
      <c r="I23" s="91" t="s">
        <v>106</v>
      </c>
      <c r="J23" s="91" t="s">
        <v>105</v>
      </c>
      <c r="K23" s="91" t="s">
        <v>105</v>
      </c>
      <c r="L23" s="91" t="s">
        <v>106</v>
      </c>
      <c r="M23" s="91" t="s">
        <v>105</v>
      </c>
      <c r="N23" s="91" t="s">
        <v>106</v>
      </c>
      <c r="O23" s="91" t="s">
        <v>105</v>
      </c>
      <c r="P23" s="91" t="s">
        <v>106</v>
      </c>
      <c r="Q23" s="91" t="s">
        <v>105</v>
      </c>
      <c r="R23" s="91" t="s">
        <v>106</v>
      </c>
      <c r="S23" s="91" t="s">
        <v>105</v>
      </c>
      <c r="T23" s="91" t="s">
        <v>105</v>
      </c>
      <c r="U23" s="91" t="s">
        <v>105</v>
      </c>
      <c r="V23" s="91" t="s">
        <v>105</v>
      </c>
      <c r="W23" s="91" t="s">
        <v>106</v>
      </c>
      <c r="X23" s="91" t="s">
        <v>105</v>
      </c>
      <c r="Y23" s="91" t="s">
        <v>105</v>
      </c>
      <c r="Z23" s="90" t="s">
        <v>105</v>
      </c>
      <c r="AA23" s="90" t="s">
        <v>105</v>
      </c>
    </row>
    <row r="24" spans="1:27" x14ac:dyDescent="0.25">
      <c r="A24" s="92">
        <v>1</v>
      </c>
      <c r="B24" s="92">
        <v>2</v>
      </c>
      <c r="C24" s="407">
        <v>3</v>
      </c>
      <c r="D24" s="92">
        <v>4</v>
      </c>
      <c r="E24" s="92">
        <v>5</v>
      </c>
      <c r="F24" s="92">
        <v>6</v>
      </c>
      <c r="G24" s="92">
        <v>7</v>
      </c>
      <c r="H24" s="92">
        <v>8</v>
      </c>
      <c r="I24" s="92">
        <v>9</v>
      </c>
      <c r="J24" s="92">
        <v>10</v>
      </c>
      <c r="K24" s="92">
        <v>11</v>
      </c>
      <c r="L24" s="92">
        <v>12</v>
      </c>
      <c r="M24" s="92">
        <v>13</v>
      </c>
      <c r="N24" s="405">
        <v>14</v>
      </c>
      <c r="O24" s="92">
        <v>15</v>
      </c>
      <c r="P24" s="92">
        <v>16</v>
      </c>
      <c r="Q24" s="92">
        <v>19</v>
      </c>
      <c r="R24" s="92">
        <v>20</v>
      </c>
      <c r="S24" s="92">
        <v>21</v>
      </c>
      <c r="T24" s="92">
        <v>22</v>
      </c>
      <c r="U24" s="92">
        <v>23</v>
      </c>
      <c r="V24" s="92">
        <v>24</v>
      </c>
      <c r="W24" s="92">
        <v>25</v>
      </c>
      <c r="X24" s="92">
        <v>26</v>
      </c>
      <c r="Y24" s="92">
        <v>27</v>
      </c>
      <c r="Z24" s="92">
        <v>28</v>
      </c>
      <c r="AA24" s="92">
        <v>29</v>
      </c>
    </row>
    <row r="25" spans="1:27" s="144" customFormat="1" x14ac:dyDescent="0.25">
      <c r="A25" s="402">
        <v>1</v>
      </c>
      <c r="B25" s="402" t="s">
        <v>351</v>
      </c>
      <c r="C25" s="408" t="s">
        <v>611</v>
      </c>
      <c r="D25" s="402" t="s">
        <v>351</v>
      </c>
      <c r="E25" s="408" t="s">
        <v>612</v>
      </c>
      <c r="F25" s="402" t="s">
        <v>351</v>
      </c>
      <c r="G25" s="402">
        <v>15</v>
      </c>
      <c r="H25" s="402" t="s">
        <v>351</v>
      </c>
      <c r="I25" s="402">
        <f>G25</f>
        <v>15</v>
      </c>
      <c r="J25" s="402" t="s">
        <v>351</v>
      </c>
      <c r="K25" s="402" t="s">
        <v>351</v>
      </c>
      <c r="L25" s="395">
        <v>1</v>
      </c>
      <c r="M25" s="395" t="s">
        <v>351</v>
      </c>
      <c r="N25" s="406">
        <v>50</v>
      </c>
      <c r="O25" s="395" t="s">
        <v>351</v>
      </c>
      <c r="P25" s="395" t="s">
        <v>515</v>
      </c>
      <c r="Q25" s="395" t="s">
        <v>351</v>
      </c>
      <c r="R25" s="395">
        <v>0.02</v>
      </c>
      <c r="S25" s="395" t="s">
        <v>351</v>
      </c>
      <c r="T25" s="395" t="s">
        <v>351</v>
      </c>
      <c r="U25" s="395" t="s">
        <v>351</v>
      </c>
      <c r="V25" s="395" t="s">
        <v>351</v>
      </c>
      <c r="W25" s="395" t="s">
        <v>603</v>
      </c>
      <c r="X25" s="395" t="s">
        <v>351</v>
      </c>
      <c r="Y25" s="395" t="s">
        <v>351</v>
      </c>
      <c r="Z25" s="395" t="s">
        <v>351</v>
      </c>
      <c r="AA25" s="395" t="s">
        <v>351</v>
      </c>
    </row>
    <row r="26" spans="1:27" x14ac:dyDescent="0.25">
      <c r="A26" s="228"/>
      <c r="B26" s="46"/>
      <c r="C26" s="46"/>
      <c r="D26" s="46"/>
      <c r="G26" s="229"/>
      <c r="R26" s="326">
        <f>SUM(R25:R25)</f>
        <v>0.02</v>
      </c>
    </row>
    <row r="27" spans="1:27" x14ac:dyDescent="0.25">
      <c r="A27" s="228"/>
      <c r="B27" s="46"/>
      <c r="C27" s="46"/>
      <c r="D27" s="46"/>
      <c r="G27" s="229"/>
      <c r="R27" s="326"/>
    </row>
    <row r="28" spans="1:27" x14ac:dyDescent="0.25">
      <c r="A28" s="228"/>
      <c r="B28" s="46"/>
      <c r="C28" s="46"/>
      <c r="D28" s="46"/>
      <c r="G28" s="229"/>
      <c r="P28" s="403"/>
      <c r="Q28" s="403"/>
      <c r="R28" s="404"/>
    </row>
    <row r="29" spans="1:27" x14ac:dyDescent="0.25">
      <c r="A29" s="230"/>
      <c r="B29" s="46"/>
      <c r="C29" s="46"/>
      <c r="D29" s="46"/>
      <c r="P29" s="403"/>
      <c r="Q29" s="403"/>
      <c r="R29" s="403"/>
    </row>
    <row r="30" spans="1:27" x14ac:dyDescent="0.25">
      <c r="A30" s="230"/>
      <c r="B30" s="46"/>
      <c r="C30" s="231"/>
      <c r="D30" s="46"/>
      <c r="R30" s="326"/>
    </row>
    <row r="31" spans="1:27" x14ac:dyDescent="0.25">
      <c r="P31"/>
    </row>
    <row r="32" spans="1:27" x14ac:dyDescent="0.25">
      <c r="P32"/>
    </row>
    <row r="33" spans="14:16" x14ac:dyDescent="0.25">
      <c r="P33"/>
    </row>
    <row r="34" spans="14:16" x14ac:dyDescent="0.25">
      <c r="P34"/>
    </row>
    <row r="35" spans="14:16" x14ac:dyDescent="0.25">
      <c r="P35"/>
    </row>
    <row r="39" spans="14:16" x14ac:dyDescent="0.25">
      <c r="N39"/>
    </row>
    <row r="40" spans="14:16" x14ac:dyDescent="0.25">
      <c r="N40"/>
    </row>
    <row r="41" spans="14:16" x14ac:dyDescent="0.25">
      <c r="N41"/>
    </row>
    <row r="42" spans="14:16" x14ac:dyDescent="0.25">
      <c r="N42"/>
    </row>
    <row r="43" spans="14:16" x14ac:dyDescent="0.25">
      <c r="N43"/>
    </row>
    <row r="44" spans="14:16" x14ac:dyDescent="0.25">
      <c r="N44"/>
    </row>
    <row r="45" spans="14:16" x14ac:dyDescent="0.25">
      <c r="N45"/>
    </row>
    <row r="46" spans="14:16" x14ac:dyDescent="0.25">
      <c r="N46"/>
    </row>
    <row r="47" spans="14:16" x14ac:dyDescent="0.25">
      <c r="N47"/>
    </row>
    <row r="48" spans="14:16" x14ac:dyDescent="0.25">
      <c r="N48"/>
    </row>
    <row r="49" spans="14:14" x14ac:dyDescent="0.25">
      <c r="N49"/>
    </row>
    <row r="50" spans="14:14" x14ac:dyDescent="0.25">
      <c r="N50"/>
    </row>
  </sheetData>
  <autoFilter ref="A24:AA26" xr:uid="{8A647DBC-9874-47EE-951B-BC51ECB218F4}"/>
  <sortState ref="N31:N48">
    <sortCondition ref="N31"/>
  </sortState>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5"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c r="E1" s="14"/>
      <c r="F1" s="14"/>
    </row>
    <row r="2" spans="1:29" s="10" customFormat="1" ht="18.75" customHeight="1" x14ac:dyDescent="0.3">
      <c r="A2" s="16"/>
      <c r="C2" s="13" t="s">
        <v>8</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424" t="str">
        <f>'1. паспорт местоположение'!A5:C5</f>
        <v>Год раскрытия информации: 2026 год</v>
      </c>
      <c r="B5" s="424"/>
      <c r="C5" s="424"/>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0" customFormat="1" ht="18.75" x14ac:dyDescent="0.3">
      <c r="A6" s="15"/>
      <c r="E6" s="14"/>
      <c r="F6" s="14"/>
      <c r="G6" s="13"/>
    </row>
    <row r="7" spans="1:29" s="10" customFormat="1" ht="18.75" x14ac:dyDescent="0.2">
      <c r="A7" s="433" t="s">
        <v>7</v>
      </c>
      <c r="B7" s="433"/>
      <c r="C7" s="433"/>
      <c r="D7" s="11"/>
      <c r="E7" s="11"/>
      <c r="F7" s="11"/>
      <c r="G7" s="11"/>
      <c r="H7" s="11"/>
      <c r="I7" s="11"/>
      <c r="J7" s="11"/>
      <c r="K7" s="11"/>
      <c r="L7" s="11"/>
      <c r="M7" s="11"/>
      <c r="N7" s="11"/>
      <c r="O7" s="11"/>
      <c r="P7" s="11"/>
      <c r="Q7" s="11"/>
      <c r="R7" s="11"/>
      <c r="S7" s="11"/>
      <c r="T7" s="11"/>
      <c r="U7" s="11"/>
    </row>
    <row r="8" spans="1:29" s="10" customFormat="1" ht="18.75" x14ac:dyDescent="0.2">
      <c r="A8" s="433"/>
      <c r="B8" s="433"/>
      <c r="C8" s="433"/>
      <c r="D8" s="12"/>
      <c r="E8" s="12"/>
      <c r="F8" s="12"/>
      <c r="G8" s="12"/>
      <c r="H8" s="11"/>
      <c r="I8" s="11"/>
      <c r="J8" s="11"/>
      <c r="K8" s="11"/>
      <c r="L8" s="11"/>
      <c r="M8" s="11"/>
      <c r="N8" s="11"/>
      <c r="O8" s="11"/>
      <c r="P8" s="11"/>
      <c r="Q8" s="11"/>
      <c r="R8" s="11"/>
      <c r="S8" s="11"/>
      <c r="T8" s="11"/>
      <c r="U8" s="11"/>
    </row>
    <row r="9" spans="1:29" s="10" customFormat="1" ht="18.75" x14ac:dyDescent="0.2">
      <c r="A9" s="467" t="str">
        <f>'1. паспорт местоположение'!A9:C9</f>
        <v>Акционерное общество "Россети Янтарь" ДЗО  ПАО "Россети"</v>
      </c>
      <c r="B9" s="467"/>
      <c r="C9" s="467"/>
      <c r="D9" s="6"/>
      <c r="E9" s="6"/>
      <c r="F9" s="6"/>
      <c r="G9" s="6"/>
      <c r="H9" s="11"/>
      <c r="I9" s="11"/>
      <c r="J9" s="11"/>
      <c r="K9" s="11"/>
      <c r="L9" s="11"/>
      <c r="M9" s="11"/>
      <c r="N9" s="11"/>
      <c r="O9" s="11"/>
      <c r="P9" s="11"/>
      <c r="Q9" s="11"/>
      <c r="R9" s="11"/>
      <c r="S9" s="11"/>
      <c r="T9" s="11"/>
      <c r="U9" s="11"/>
    </row>
    <row r="10" spans="1:29" s="10" customFormat="1" ht="18.75" x14ac:dyDescent="0.2">
      <c r="A10" s="438" t="s">
        <v>6</v>
      </c>
      <c r="B10" s="438"/>
      <c r="C10" s="438"/>
      <c r="D10" s="4"/>
      <c r="E10" s="4"/>
      <c r="F10" s="4"/>
      <c r="G10" s="4"/>
      <c r="H10" s="11"/>
      <c r="I10" s="11"/>
      <c r="J10" s="11"/>
      <c r="K10" s="11"/>
      <c r="L10" s="11"/>
      <c r="M10" s="11"/>
      <c r="N10" s="11"/>
      <c r="O10" s="11"/>
      <c r="P10" s="11"/>
      <c r="Q10" s="11"/>
      <c r="R10" s="11"/>
      <c r="S10" s="11"/>
      <c r="T10" s="11"/>
      <c r="U10" s="11"/>
    </row>
    <row r="11" spans="1:29" s="10" customFormat="1" ht="18.75" x14ac:dyDescent="0.2">
      <c r="A11" s="433"/>
      <c r="B11" s="433"/>
      <c r="C11" s="433"/>
      <c r="D11" s="12"/>
      <c r="E11" s="12"/>
      <c r="F11" s="12"/>
      <c r="G11" s="12"/>
      <c r="H11" s="11"/>
      <c r="I11" s="11"/>
      <c r="J11" s="11"/>
      <c r="K11" s="11"/>
      <c r="L11" s="11"/>
      <c r="M11" s="11"/>
      <c r="N11" s="11"/>
      <c r="O11" s="11"/>
      <c r="P11" s="11"/>
      <c r="Q11" s="11"/>
      <c r="R11" s="11"/>
      <c r="S11" s="11"/>
      <c r="T11" s="11"/>
      <c r="U11" s="11"/>
    </row>
    <row r="12" spans="1:29" s="10" customFormat="1" ht="18.75" x14ac:dyDescent="0.2">
      <c r="A12" s="467" t="str">
        <f>'1. паспорт местоположение'!A12:C12</f>
        <v>P_140-317</v>
      </c>
      <c r="B12" s="467"/>
      <c r="C12" s="467"/>
      <c r="D12" s="6"/>
      <c r="E12" s="6"/>
      <c r="F12" s="6"/>
      <c r="G12" s="6"/>
      <c r="H12" s="11"/>
      <c r="I12" s="11"/>
      <c r="J12" s="11"/>
      <c r="K12" s="11"/>
      <c r="L12" s="11"/>
      <c r="M12" s="11"/>
      <c r="N12" s="11"/>
      <c r="O12" s="11"/>
      <c r="P12" s="11"/>
      <c r="Q12" s="11"/>
      <c r="R12" s="11"/>
      <c r="S12" s="11"/>
      <c r="T12" s="11"/>
      <c r="U12" s="11"/>
    </row>
    <row r="13" spans="1:29" s="10" customFormat="1" ht="18.75" x14ac:dyDescent="0.2">
      <c r="A13" s="438" t="s">
        <v>5</v>
      </c>
      <c r="B13" s="438"/>
      <c r="C13" s="43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39"/>
      <c r="B14" s="439"/>
      <c r="C14" s="439"/>
      <c r="D14" s="8"/>
      <c r="E14" s="8"/>
      <c r="F14" s="8"/>
      <c r="G14" s="8"/>
      <c r="H14" s="8"/>
      <c r="I14" s="8"/>
      <c r="J14" s="8"/>
      <c r="K14" s="8"/>
      <c r="L14" s="8"/>
      <c r="M14" s="8"/>
      <c r="N14" s="8"/>
      <c r="O14" s="8"/>
      <c r="P14" s="8"/>
      <c r="Q14" s="8"/>
      <c r="R14" s="8"/>
      <c r="S14" s="8"/>
      <c r="T14" s="8"/>
      <c r="U14" s="8"/>
    </row>
    <row r="15" spans="1:29" s="2" customFormat="1" ht="35.25" customHeight="1" x14ac:dyDescent="0.2">
      <c r="A15" s="466" t="str">
        <f>'1. паспорт местоположение'!A15</f>
        <v>Приобретение электросетевого комплекса в Калининградской области, Гурьевский район, п.Заозерье, ул.Озерная (Договор БП от 08.10.2025 №814 гр.Шкариной Е.Г.)</v>
      </c>
      <c r="B15" s="466"/>
      <c r="C15" s="466"/>
      <c r="D15" s="6"/>
      <c r="E15" s="6"/>
      <c r="F15" s="6"/>
      <c r="G15" s="6"/>
      <c r="H15" s="6"/>
      <c r="I15" s="6"/>
      <c r="J15" s="6"/>
      <c r="K15" s="6"/>
      <c r="L15" s="6"/>
      <c r="M15" s="6"/>
      <c r="N15" s="6"/>
      <c r="O15" s="6"/>
      <c r="P15" s="6"/>
      <c r="Q15" s="6"/>
      <c r="R15" s="6"/>
      <c r="S15" s="6"/>
      <c r="T15" s="6"/>
      <c r="U15" s="6"/>
    </row>
    <row r="16" spans="1:29" s="2" customFormat="1" ht="15" customHeight="1" x14ac:dyDescent="0.2">
      <c r="A16" s="438" t="s">
        <v>4</v>
      </c>
      <c r="B16" s="438"/>
      <c r="C16" s="438"/>
      <c r="D16" s="4"/>
      <c r="E16" s="4"/>
      <c r="F16" s="4"/>
      <c r="G16" s="4"/>
      <c r="H16" s="4"/>
      <c r="I16" s="4"/>
      <c r="J16" s="4"/>
      <c r="K16" s="4"/>
      <c r="L16" s="4"/>
      <c r="M16" s="4"/>
      <c r="N16" s="4"/>
      <c r="O16" s="4"/>
      <c r="P16" s="4"/>
      <c r="Q16" s="4"/>
      <c r="R16" s="4"/>
      <c r="S16" s="4"/>
      <c r="T16" s="4"/>
      <c r="U16" s="4"/>
    </row>
    <row r="17" spans="1:21" s="2" customFormat="1" ht="15" customHeight="1" x14ac:dyDescent="0.2">
      <c r="A17" s="440"/>
      <c r="B17" s="440"/>
      <c r="C17" s="440"/>
      <c r="D17" s="3"/>
      <c r="E17" s="3"/>
      <c r="F17" s="3"/>
      <c r="G17" s="3"/>
      <c r="H17" s="3"/>
      <c r="I17" s="3"/>
      <c r="J17" s="3"/>
      <c r="K17" s="3"/>
      <c r="L17" s="3"/>
      <c r="M17" s="3"/>
      <c r="N17" s="3"/>
      <c r="O17" s="3"/>
      <c r="P17" s="3"/>
      <c r="Q17" s="3"/>
      <c r="R17" s="3"/>
    </row>
    <row r="18" spans="1:21" s="2" customFormat="1" ht="27.75" customHeight="1" x14ac:dyDescent="0.2">
      <c r="A18" s="441" t="s">
        <v>460</v>
      </c>
      <c r="B18" s="441"/>
      <c r="C18" s="4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3</v>
      </c>
      <c r="B20" s="36" t="s">
        <v>64</v>
      </c>
      <c r="C20" s="35" t="s">
        <v>63</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2" customFormat="1" ht="31.5" x14ac:dyDescent="0.2">
      <c r="A22" s="26" t="s">
        <v>62</v>
      </c>
      <c r="B22" s="32" t="s">
        <v>473</v>
      </c>
      <c r="C22" s="134" t="s">
        <v>526</v>
      </c>
      <c r="D22" s="31"/>
      <c r="E22" s="31"/>
      <c r="F22" s="30"/>
      <c r="G22" s="30"/>
      <c r="H22" s="30"/>
      <c r="I22" s="30"/>
      <c r="J22" s="30"/>
      <c r="K22" s="30"/>
      <c r="L22" s="30"/>
      <c r="M22" s="30"/>
      <c r="N22" s="30"/>
      <c r="O22" s="30"/>
      <c r="P22" s="30"/>
      <c r="Q22" s="29"/>
      <c r="R22" s="29"/>
      <c r="S22" s="29"/>
      <c r="T22" s="29"/>
      <c r="U22" s="29"/>
    </row>
    <row r="23" spans="1:21" ht="31.5" x14ac:dyDescent="0.25">
      <c r="A23" s="26" t="s">
        <v>61</v>
      </c>
      <c r="B23" s="28" t="s">
        <v>58</v>
      </c>
      <c r="C23" s="27" t="str">
        <f>A15</f>
        <v>Приобретение электросетевого комплекса в Калининградской области, Гурьевский район, п.Заозерье, ул.Озерная (Договор БП от 08.10.2025 №814 гр.Шкариной Е.Г.)</v>
      </c>
      <c r="D23" s="25"/>
      <c r="E23" s="25"/>
      <c r="F23" s="25"/>
      <c r="G23" s="25"/>
      <c r="H23" s="25"/>
      <c r="I23" s="25"/>
      <c r="J23" s="25"/>
      <c r="K23" s="25"/>
      <c r="L23" s="25"/>
      <c r="M23" s="25"/>
      <c r="N23" s="25"/>
      <c r="O23" s="25"/>
      <c r="P23" s="25"/>
      <c r="Q23" s="25"/>
      <c r="R23" s="25"/>
      <c r="S23" s="25"/>
      <c r="T23" s="25"/>
      <c r="U23" s="25"/>
    </row>
    <row r="24" spans="1:21" ht="81" customHeight="1" x14ac:dyDescent="0.25">
      <c r="A24" s="26" t="s">
        <v>60</v>
      </c>
      <c r="B24" s="28" t="s">
        <v>493</v>
      </c>
      <c r="C24" s="219" t="s">
        <v>613</v>
      </c>
      <c r="D24" s="25"/>
      <c r="E24" s="176"/>
      <c r="F24" s="25"/>
      <c r="G24" s="25"/>
      <c r="H24" s="25"/>
      <c r="I24" s="25"/>
      <c r="J24" s="25"/>
      <c r="K24" s="25"/>
      <c r="L24" s="25"/>
      <c r="M24" s="25"/>
      <c r="N24" s="25"/>
      <c r="O24" s="25"/>
      <c r="P24" s="25"/>
      <c r="Q24" s="25"/>
      <c r="R24" s="25"/>
      <c r="S24" s="25"/>
      <c r="T24" s="25"/>
      <c r="U24" s="25"/>
    </row>
    <row r="25" spans="1:21" ht="57.75" customHeight="1" x14ac:dyDescent="0.25">
      <c r="A25" s="26" t="s">
        <v>59</v>
      </c>
      <c r="B25" s="28" t="s">
        <v>523</v>
      </c>
      <c r="C25" s="327" t="s">
        <v>615</v>
      </c>
      <c r="D25" s="25"/>
      <c r="E25" s="25"/>
      <c r="F25" s="25"/>
      <c r="G25" s="25"/>
      <c r="H25" s="25"/>
      <c r="I25" s="25"/>
      <c r="J25" s="25"/>
      <c r="K25" s="25"/>
      <c r="L25" s="25"/>
      <c r="M25" s="25"/>
      <c r="N25" s="25"/>
      <c r="O25" s="25"/>
      <c r="P25" s="25"/>
      <c r="Q25" s="25"/>
      <c r="R25" s="25"/>
      <c r="S25" s="25"/>
      <c r="T25" s="25"/>
      <c r="U25" s="25"/>
    </row>
    <row r="26" spans="1:21" ht="42.75" customHeight="1" x14ac:dyDescent="0.25">
      <c r="A26" s="26" t="s">
        <v>57</v>
      </c>
      <c r="B26" s="28" t="s">
        <v>224</v>
      </c>
      <c r="C26" s="27" t="s">
        <v>511</v>
      </c>
      <c r="D26" s="25"/>
      <c r="E26" s="25"/>
      <c r="F26" s="25"/>
      <c r="G26" s="25"/>
      <c r="H26" s="25"/>
      <c r="I26" s="25"/>
      <c r="J26" s="25"/>
      <c r="K26" s="25"/>
      <c r="L26" s="25"/>
      <c r="M26" s="25"/>
      <c r="N26" s="25"/>
      <c r="O26" s="25"/>
      <c r="P26" s="25"/>
      <c r="Q26" s="25"/>
      <c r="R26" s="25"/>
      <c r="S26" s="25"/>
      <c r="T26" s="25"/>
      <c r="U26" s="25"/>
    </row>
    <row r="27" spans="1:21" ht="78.75" x14ac:dyDescent="0.25">
      <c r="A27" s="26" t="s">
        <v>56</v>
      </c>
      <c r="B27" s="28" t="s">
        <v>474</v>
      </c>
      <c r="C27" s="219" t="s">
        <v>614</v>
      </c>
      <c r="D27" s="25"/>
      <c r="E27" s="25"/>
      <c r="F27" s="25"/>
      <c r="G27" s="25"/>
      <c r="H27" s="25"/>
      <c r="I27" s="25"/>
      <c r="J27" s="25"/>
      <c r="K27" s="25"/>
      <c r="L27" s="25"/>
      <c r="M27" s="25"/>
      <c r="N27" s="25"/>
      <c r="O27" s="25"/>
      <c r="P27" s="25"/>
      <c r="Q27" s="25"/>
      <c r="R27" s="25"/>
      <c r="S27" s="25"/>
      <c r="T27" s="25"/>
      <c r="U27" s="25"/>
    </row>
    <row r="28" spans="1:21" ht="42.75" customHeight="1" x14ac:dyDescent="0.25">
      <c r="A28" s="26" t="s">
        <v>54</v>
      </c>
      <c r="B28" s="28" t="s">
        <v>55</v>
      </c>
      <c r="C28" s="215">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52</v>
      </c>
      <c r="B29" s="27" t="s">
        <v>53</v>
      </c>
      <c r="C29" s="215">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70</v>
      </c>
      <c r="B30" s="27" t="s">
        <v>51</v>
      </c>
      <c r="C30" s="214" t="s">
        <v>528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176"/>
      <c r="B35" s="25"/>
      <c r="C35" s="25"/>
      <c r="D35" s="25"/>
      <c r="E35" s="25"/>
      <c r="F35" s="25"/>
      <c r="G35" s="25"/>
      <c r="H35" s="25"/>
      <c r="I35" s="25"/>
      <c r="J35" s="25"/>
      <c r="K35" s="25"/>
      <c r="L35" s="25"/>
      <c r="M35" s="25"/>
      <c r="N35" s="25"/>
      <c r="O35" s="25"/>
      <c r="P35" s="25"/>
      <c r="Q35" s="25"/>
      <c r="R35" s="25"/>
      <c r="S35" s="25"/>
      <c r="T35" s="25"/>
      <c r="U35" s="25"/>
    </row>
    <row r="36" spans="1:21" x14ac:dyDescent="0.25">
      <c r="A36" s="176"/>
      <c r="B36" s="25"/>
      <c r="C36" s="25"/>
      <c r="D36" s="25"/>
      <c r="E36" s="25"/>
      <c r="F36" s="25"/>
      <c r="G36" s="25"/>
      <c r="H36" s="25"/>
      <c r="I36" s="25"/>
      <c r="J36" s="25"/>
      <c r="K36" s="25"/>
      <c r="L36" s="25"/>
      <c r="M36" s="25"/>
      <c r="N36" s="25"/>
      <c r="O36" s="25"/>
      <c r="P36" s="25"/>
      <c r="Q36" s="25"/>
      <c r="R36" s="25"/>
      <c r="S36" s="25"/>
      <c r="T36" s="25"/>
      <c r="U36" s="25"/>
    </row>
    <row r="37" spans="1:21" x14ac:dyDescent="0.25">
      <c r="A37" s="176"/>
      <c r="B37" s="25"/>
      <c r="C37" s="25"/>
      <c r="D37" s="25"/>
      <c r="E37" s="25"/>
      <c r="F37" s="25"/>
      <c r="G37" s="25"/>
      <c r="H37" s="25"/>
      <c r="I37" s="25"/>
      <c r="J37" s="25"/>
      <c r="K37" s="25"/>
      <c r="L37" s="25"/>
      <c r="M37" s="25"/>
      <c r="N37" s="25"/>
      <c r="O37" s="25"/>
      <c r="P37" s="25"/>
      <c r="Q37" s="25"/>
      <c r="R37" s="25"/>
      <c r="S37" s="25"/>
      <c r="T37" s="25"/>
      <c r="U37" s="25"/>
    </row>
    <row r="38" spans="1:21" x14ac:dyDescent="0.25">
      <c r="A38" s="176"/>
      <c r="B38" s="25"/>
      <c r="C38" s="25"/>
      <c r="D38" s="25"/>
      <c r="E38" s="25"/>
      <c r="F38" s="25"/>
      <c r="G38" s="25"/>
      <c r="H38" s="25"/>
      <c r="I38" s="25"/>
      <c r="J38" s="25"/>
      <c r="K38" s="25"/>
      <c r="L38" s="25"/>
      <c r="M38" s="25"/>
      <c r="N38" s="25"/>
      <c r="O38" s="25"/>
      <c r="P38" s="25"/>
      <c r="Q38" s="25"/>
      <c r="R38" s="25"/>
      <c r="S38" s="25"/>
      <c r="T38" s="25"/>
      <c r="U38" s="25"/>
    </row>
    <row r="39" spans="1:21" x14ac:dyDescent="0.25">
      <c r="A39" s="176"/>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3" t="s">
        <v>8</v>
      </c>
    </row>
    <row r="3" spans="1:28" ht="18.75" x14ac:dyDescent="0.3">
      <c r="Z3" s="13" t="s">
        <v>65</v>
      </c>
    </row>
    <row r="4" spans="1:28" ht="18.75" customHeight="1" x14ac:dyDescent="0.25">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row>
    <row r="6" spans="1:28" ht="18.75" x14ac:dyDescent="0.25">
      <c r="A6" s="433" t="s">
        <v>7</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130"/>
      <c r="AB6" s="130"/>
    </row>
    <row r="7" spans="1:28" ht="18.75" x14ac:dyDescent="0.25">
      <c r="A7" s="433"/>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130"/>
      <c r="AB7" s="130"/>
    </row>
    <row r="8" spans="1:28" x14ac:dyDescent="0.25">
      <c r="A8" s="434" t="str">
        <f>'1. паспорт местоположение'!A9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31"/>
      <c r="AB8" s="131"/>
    </row>
    <row r="9" spans="1:28" ht="15.75" x14ac:dyDescent="0.25">
      <c r="A9" s="438" t="s">
        <v>6</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132"/>
      <c r="AB9" s="132"/>
    </row>
    <row r="10" spans="1:28" ht="18.75" x14ac:dyDescent="0.25">
      <c r="A10" s="433"/>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130"/>
      <c r="AB10" s="130"/>
    </row>
    <row r="11" spans="1:28" x14ac:dyDescent="0.25">
      <c r="A11" s="434" t="str">
        <f>'1. паспорт местоположение'!A12:C12</f>
        <v>P_140-317</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31"/>
      <c r="AB11" s="131"/>
    </row>
    <row r="12" spans="1:28" ht="15.75" x14ac:dyDescent="0.25">
      <c r="A12" s="438" t="s">
        <v>5</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132"/>
      <c r="AB12" s="132"/>
    </row>
    <row r="13" spans="1:28" ht="18.75" x14ac:dyDescent="0.25">
      <c r="A13" s="439"/>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9"/>
      <c r="AB13" s="9"/>
    </row>
    <row r="14" spans="1:28" x14ac:dyDescent="0.25">
      <c r="A14" s="434" t="str">
        <f>'1. паспорт местоположение'!A15</f>
        <v>Приобретение электросетевого комплекса в Калининградской области, Гурьевский район, п.Заозерье, ул.Озерная (Договор БП от 08.10.2025 №814 гр.Шкариной Е.Г.)</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31"/>
      <c r="AB14" s="131"/>
    </row>
    <row r="15" spans="1:28" ht="15.75" x14ac:dyDescent="0.25">
      <c r="A15" s="438" t="s">
        <v>4</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132"/>
      <c r="AB15" s="132"/>
    </row>
    <row r="16" spans="1:28"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140"/>
      <c r="AB16" s="140"/>
    </row>
    <row r="17" spans="1:2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140"/>
      <c r="AB17" s="140"/>
    </row>
    <row r="18" spans="1:28"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140"/>
      <c r="AB18" s="140"/>
    </row>
    <row r="19" spans="1:2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140"/>
      <c r="AB19" s="140"/>
    </row>
    <row r="20" spans="1:2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141"/>
      <c r="AB20" s="141"/>
    </row>
    <row r="21" spans="1:28"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141"/>
      <c r="AB21" s="141"/>
    </row>
    <row r="22" spans="1:28" x14ac:dyDescent="0.25">
      <c r="A22" s="469" t="s">
        <v>492</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142"/>
      <c r="AB22" s="142"/>
    </row>
    <row r="23" spans="1:28" ht="32.25" customHeight="1" x14ac:dyDescent="0.25">
      <c r="A23" s="471" t="s">
        <v>348</v>
      </c>
      <c r="B23" s="472"/>
      <c r="C23" s="472"/>
      <c r="D23" s="472"/>
      <c r="E23" s="472"/>
      <c r="F23" s="472"/>
      <c r="G23" s="472"/>
      <c r="H23" s="472"/>
      <c r="I23" s="472"/>
      <c r="J23" s="472"/>
      <c r="K23" s="472"/>
      <c r="L23" s="473"/>
      <c r="M23" s="470" t="s">
        <v>349</v>
      </c>
      <c r="N23" s="470"/>
      <c r="O23" s="470"/>
      <c r="P23" s="470"/>
      <c r="Q23" s="470"/>
      <c r="R23" s="470"/>
      <c r="S23" s="470"/>
      <c r="T23" s="470"/>
      <c r="U23" s="470"/>
      <c r="V23" s="470"/>
      <c r="W23" s="470"/>
      <c r="X23" s="470"/>
      <c r="Y23" s="470"/>
      <c r="Z23" s="470"/>
    </row>
    <row r="24" spans="1:28" ht="151.5" customHeight="1" x14ac:dyDescent="0.25">
      <c r="A24" s="87" t="s">
        <v>226</v>
      </c>
      <c r="B24" s="88" t="s">
        <v>255</v>
      </c>
      <c r="C24" s="87" t="s">
        <v>342</v>
      </c>
      <c r="D24" s="87" t="s">
        <v>227</v>
      </c>
      <c r="E24" s="87" t="s">
        <v>343</v>
      </c>
      <c r="F24" s="87" t="s">
        <v>345</v>
      </c>
      <c r="G24" s="87" t="s">
        <v>344</v>
      </c>
      <c r="H24" s="87" t="s">
        <v>228</v>
      </c>
      <c r="I24" s="87" t="s">
        <v>346</v>
      </c>
      <c r="J24" s="87" t="s">
        <v>260</v>
      </c>
      <c r="K24" s="88" t="s">
        <v>254</v>
      </c>
      <c r="L24" s="88" t="s">
        <v>229</v>
      </c>
      <c r="M24" s="89" t="s">
        <v>274</v>
      </c>
      <c r="N24" s="88" t="s">
        <v>502</v>
      </c>
      <c r="O24" s="87" t="s">
        <v>271</v>
      </c>
      <c r="P24" s="87" t="s">
        <v>272</v>
      </c>
      <c r="Q24" s="87" t="s">
        <v>270</v>
      </c>
      <c r="R24" s="87" t="s">
        <v>228</v>
      </c>
      <c r="S24" s="87" t="s">
        <v>269</v>
      </c>
      <c r="T24" s="87" t="s">
        <v>268</v>
      </c>
      <c r="U24" s="87" t="s">
        <v>341</v>
      </c>
      <c r="V24" s="87" t="s">
        <v>270</v>
      </c>
      <c r="W24" s="93" t="s">
        <v>253</v>
      </c>
      <c r="X24" s="93" t="s">
        <v>285</v>
      </c>
      <c r="Y24" s="93" t="s">
        <v>286</v>
      </c>
      <c r="Z24" s="95" t="s">
        <v>283</v>
      </c>
    </row>
    <row r="25" spans="1:28" ht="16.5" customHeight="1" x14ac:dyDescent="0.25">
      <c r="A25" s="87">
        <v>1</v>
      </c>
      <c r="B25" s="88">
        <v>2</v>
      </c>
      <c r="C25" s="87">
        <v>3</v>
      </c>
      <c r="D25" s="88">
        <v>4</v>
      </c>
      <c r="E25" s="87">
        <v>5</v>
      </c>
      <c r="F25" s="88">
        <v>6</v>
      </c>
      <c r="G25" s="87">
        <v>7</v>
      </c>
      <c r="H25" s="88">
        <v>8</v>
      </c>
      <c r="I25" s="87">
        <v>9</v>
      </c>
      <c r="J25" s="88">
        <v>10</v>
      </c>
      <c r="K25" s="143">
        <v>11</v>
      </c>
      <c r="L25" s="88">
        <v>12</v>
      </c>
      <c r="M25" s="143">
        <v>13</v>
      </c>
      <c r="N25" s="88">
        <v>14</v>
      </c>
      <c r="O25" s="143">
        <v>15</v>
      </c>
      <c r="P25" s="88">
        <v>16</v>
      </c>
      <c r="Q25" s="143">
        <v>17</v>
      </c>
      <c r="R25" s="88">
        <v>18</v>
      </c>
      <c r="S25" s="143">
        <v>19</v>
      </c>
      <c r="T25" s="88">
        <v>20</v>
      </c>
      <c r="U25" s="143">
        <v>21</v>
      </c>
      <c r="V25" s="88">
        <v>22</v>
      </c>
      <c r="W25" s="143">
        <v>23</v>
      </c>
      <c r="X25" s="88">
        <v>24</v>
      </c>
      <c r="Y25" s="143">
        <v>25</v>
      </c>
      <c r="Z25" s="88">
        <v>26</v>
      </c>
    </row>
    <row r="26" spans="1:28" ht="45.75" customHeight="1" x14ac:dyDescent="0.25">
      <c r="A26" s="80" t="s">
        <v>326</v>
      </c>
      <c r="B26" s="86"/>
      <c r="C26" s="82" t="s">
        <v>328</v>
      </c>
      <c r="D26" s="82" t="s">
        <v>329</v>
      </c>
      <c r="E26" s="82" t="s">
        <v>330</v>
      </c>
      <c r="F26" s="82" t="s">
        <v>265</v>
      </c>
      <c r="G26" s="82" t="s">
        <v>331</v>
      </c>
      <c r="H26" s="82" t="s">
        <v>228</v>
      </c>
      <c r="I26" s="82" t="s">
        <v>332</v>
      </c>
      <c r="J26" s="82" t="s">
        <v>333</v>
      </c>
      <c r="K26" s="79"/>
      <c r="L26" s="83" t="s">
        <v>251</v>
      </c>
      <c r="M26" s="85" t="s">
        <v>267</v>
      </c>
      <c r="N26" s="79"/>
      <c r="O26" s="79"/>
      <c r="P26" s="79"/>
      <c r="Q26" s="79"/>
      <c r="R26" s="79"/>
      <c r="S26" s="79"/>
      <c r="T26" s="79"/>
      <c r="U26" s="79"/>
      <c r="V26" s="79"/>
      <c r="W26" s="79"/>
      <c r="X26" s="79"/>
      <c r="Y26" s="79"/>
      <c r="Z26" s="81" t="s">
        <v>284</v>
      </c>
    </row>
    <row r="27" spans="1:28" x14ac:dyDescent="0.25">
      <c r="A27" s="79" t="s">
        <v>230</v>
      </c>
      <c r="B27" s="79" t="s">
        <v>256</v>
      </c>
      <c r="C27" s="79" t="s">
        <v>235</v>
      </c>
      <c r="D27" s="79" t="s">
        <v>236</v>
      </c>
      <c r="E27" s="79" t="s">
        <v>275</v>
      </c>
      <c r="F27" s="82" t="s">
        <v>231</v>
      </c>
      <c r="G27" s="82" t="s">
        <v>279</v>
      </c>
      <c r="H27" s="79" t="s">
        <v>228</v>
      </c>
      <c r="I27" s="82" t="s">
        <v>261</v>
      </c>
      <c r="J27" s="82" t="s">
        <v>243</v>
      </c>
      <c r="K27" s="83" t="s">
        <v>247</v>
      </c>
      <c r="L27" s="79"/>
      <c r="M27" s="83" t="s">
        <v>273</v>
      </c>
      <c r="N27" s="79"/>
      <c r="O27" s="79"/>
      <c r="P27" s="79"/>
      <c r="Q27" s="79"/>
      <c r="R27" s="79"/>
      <c r="S27" s="79"/>
      <c r="T27" s="79"/>
      <c r="U27" s="79"/>
      <c r="V27" s="79"/>
      <c r="W27" s="79"/>
      <c r="X27" s="79"/>
      <c r="Y27" s="79"/>
      <c r="Z27" s="79"/>
    </row>
    <row r="28" spans="1:28" x14ac:dyDescent="0.25">
      <c r="A28" s="79" t="s">
        <v>230</v>
      </c>
      <c r="B28" s="79" t="s">
        <v>257</v>
      </c>
      <c r="C28" s="79" t="s">
        <v>237</v>
      </c>
      <c r="D28" s="79" t="s">
        <v>238</v>
      </c>
      <c r="E28" s="79" t="s">
        <v>276</v>
      </c>
      <c r="F28" s="82" t="s">
        <v>232</v>
      </c>
      <c r="G28" s="82" t="s">
        <v>280</v>
      </c>
      <c r="H28" s="79" t="s">
        <v>228</v>
      </c>
      <c r="I28" s="82" t="s">
        <v>262</v>
      </c>
      <c r="J28" s="82" t="s">
        <v>244</v>
      </c>
      <c r="K28" s="83" t="s">
        <v>248</v>
      </c>
      <c r="L28" s="84"/>
      <c r="M28" s="83" t="s">
        <v>0</v>
      </c>
      <c r="N28" s="83"/>
      <c r="O28" s="83"/>
      <c r="P28" s="83"/>
      <c r="Q28" s="83"/>
      <c r="R28" s="83"/>
      <c r="S28" s="83"/>
      <c r="T28" s="83"/>
      <c r="U28" s="83"/>
      <c r="V28" s="83"/>
      <c r="W28" s="83"/>
      <c r="X28" s="83"/>
      <c r="Y28" s="83"/>
      <c r="Z28" s="83"/>
    </row>
    <row r="29" spans="1:28" x14ac:dyDescent="0.25">
      <c r="A29" s="79" t="s">
        <v>230</v>
      </c>
      <c r="B29" s="79" t="s">
        <v>258</v>
      </c>
      <c r="C29" s="79" t="s">
        <v>239</v>
      </c>
      <c r="D29" s="79" t="s">
        <v>240</v>
      </c>
      <c r="E29" s="79" t="s">
        <v>277</v>
      </c>
      <c r="F29" s="82" t="s">
        <v>233</v>
      </c>
      <c r="G29" s="82" t="s">
        <v>281</v>
      </c>
      <c r="H29" s="79" t="s">
        <v>228</v>
      </c>
      <c r="I29" s="82" t="s">
        <v>263</v>
      </c>
      <c r="J29" s="82" t="s">
        <v>245</v>
      </c>
      <c r="K29" s="83" t="s">
        <v>249</v>
      </c>
      <c r="L29" s="84"/>
      <c r="M29" s="79"/>
      <c r="N29" s="79"/>
      <c r="O29" s="79"/>
      <c r="P29" s="79"/>
      <c r="Q29" s="79"/>
      <c r="R29" s="79"/>
      <c r="S29" s="79"/>
      <c r="T29" s="79"/>
      <c r="U29" s="79"/>
      <c r="V29" s="79"/>
      <c r="W29" s="79"/>
      <c r="X29" s="79"/>
      <c r="Y29" s="79"/>
      <c r="Z29" s="79"/>
    </row>
    <row r="30" spans="1:28" x14ac:dyDescent="0.25">
      <c r="A30" s="79" t="s">
        <v>230</v>
      </c>
      <c r="B30" s="79" t="s">
        <v>259</v>
      </c>
      <c r="C30" s="79" t="s">
        <v>241</v>
      </c>
      <c r="D30" s="79" t="s">
        <v>242</v>
      </c>
      <c r="E30" s="79" t="s">
        <v>278</v>
      </c>
      <c r="F30" s="82" t="s">
        <v>234</v>
      </c>
      <c r="G30" s="82" t="s">
        <v>282</v>
      </c>
      <c r="H30" s="79" t="s">
        <v>228</v>
      </c>
      <c r="I30" s="82" t="s">
        <v>264</v>
      </c>
      <c r="J30" s="82" t="s">
        <v>246</v>
      </c>
      <c r="K30" s="83" t="s">
        <v>250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327</v>
      </c>
      <c r="B32" s="86"/>
      <c r="C32" s="82" t="s">
        <v>334</v>
      </c>
      <c r="D32" s="82" t="s">
        <v>335</v>
      </c>
      <c r="E32" s="82" t="s">
        <v>336</v>
      </c>
      <c r="F32" s="82" t="s">
        <v>337</v>
      </c>
      <c r="G32" s="82" t="s">
        <v>338</v>
      </c>
      <c r="H32" s="82" t="s">
        <v>228</v>
      </c>
      <c r="I32" s="82" t="s">
        <v>339</v>
      </c>
      <c r="J32" s="82" t="s">
        <v>340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60"/>
  <sheetViews>
    <sheetView view="pageBreakPreview" zoomScale="60" workbookViewId="0">
      <selection activeCell="J20" sqref="J20:O20"/>
    </sheetView>
  </sheetViews>
  <sheetFormatPr defaultColWidth="9.140625"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3" width="19.140625" style="170" customWidth="1"/>
    <col min="14" max="14" width="16.28515625" style="170" customWidth="1"/>
    <col min="15" max="15" width="13.42578125" style="170" customWidth="1"/>
    <col min="16" max="16384" width="9.140625" style="170"/>
  </cols>
  <sheetData>
    <row r="1" spans="1:27" s="173" customFormat="1" ht="18.75" customHeight="1" x14ac:dyDescent="0.2">
      <c r="A1" s="16"/>
      <c r="B1" s="16"/>
      <c r="O1" s="180" t="s">
        <v>66</v>
      </c>
    </row>
    <row r="2" spans="1:27" s="173" customFormat="1" ht="18.75" customHeight="1" x14ac:dyDescent="0.3">
      <c r="A2" s="16"/>
      <c r="B2" s="16"/>
      <c r="O2" s="174" t="s">
        <v>8</v>
      </c>
    </row>
    <row r="3" spans="1:27" s="173" customFormat="1" ht="18.75" x14ac:dyDescent="0.3">
      <c r="A3" s="175"/>
      <c r="B3" s="175"/>
      <c r="O3" s="174" t="s">
        <v>65</v>
      </c>
    </row>
    <row r="4" spans="1:27" s="173" customFormat="1" ht="15.75" x14ac:dyDescent="0.2">
      <c r="A4" s="175"/>
      <c r="B4" s="175"/>
    </row>
    <row r="5" spans="1:27" s="173" customFormat="1" ht="15.75" x14ac:dyDescent="0.2">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139"/>
      <c r="Q5" s="139"/>
      <c r="R5" s="139"/>
      <c r="S5" s="139"/>
      <c r="T5" s="139"/>
      <c r="U5" s="139"/>
      <c r="V5" s="139"/>
      <c r="W5" s="139"/>
      <c r="X5" s="139"/>
      <c r="Y5" s="139"/>
      <c r="Z5" s="139"/>
      <c r="AA5" s="139"/>
    </row>
    <row r="6" spans="1:27" s="173" customFormat="1" ht="15.75" x14ac:dyDescent="0.2">
      <c r="A6" s="175"/>
      <c r="B6" s="175"/>
    </row>
    <row r="7" spans="1:27" s="173" customFormat="1" ht="18.75" x14ac:dyDescent="0.2">
      <c r="A7" s="433" t="s">
        <v>7</v>
      </c>
      <c r="B7" s="433"/>
      <c r="C7" s="433"/>
      <c r="D7" s="433"/>
      <c r="E7" s="433"/>
      <c r="F7" s="433"/>
      <c r="G7" s="433"/>
      <c r="H7" s="433"/>
      <c r="I7" s="433"/>
      <c r="J7" s="433"/>
      <c r="K7" s="433"/>
      <c r="L7" s="433"/>
      <c r="M7" s="433"/>
      <c r="N7" s="433"/>
      <c r="O7" s="433"/>
      <c r="P7" s="130"/>
      <c r="Q7" s="130"/>
      <c r="R7" s="130"/>
      <c r="S7" s="130"/>
      <c r="T7" s="130"/>
      <c r="U7" s="130"/>
      <c r="V7" s="130"/>
      <c r="W7" s="130"/>
      <c r="X7" s="130"/>
      <c r="Y7" s="130"/>
    </row>
    <row r="8" spans="1:27" s="173" customFormat="1" ht="18.75" x14ac:dyDescent="0.2">
      <c r="A8" s="433"/>
      <c r="B8" s="433"/>
      <c r="C8" s="433"/>
      <c r="D8" s="433"/>
      <c r="E8" s="433"/>
      <c r="F8" s="433"/>
      <c r="G8" s="433"/>
      <c r="H8" s="433"/>
      <c r="I8" s="433"/>
      <c r="J8" s="433"/>
      <c r="K8" s="433"/>
      <c r="L8" s="433"/>
      <c r="M8" s="433"/>
      <c r="N8" s="433"/>
      <c r="O8" s="433"/>
      <c r="P8" s="130"/>
      <c r="Q8" s="130"/>
      <c r="R8" s="130"/>
      <c r="S8" s="130"/>
      <c r="T8" s="130"/>
      <c r="U8" s="130"/>
      <c r="V8" s="130"/>
      <c r="W8" s="130"/>
      <c r="X8" s="130"/>
      <c r="Y8" s="130"/>
    </row>
    <row r="9" spans="1:27" s="173" customFormat="1" ht="18.75" x14ac:dyDescent="0.2">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130"/>
      <c r="Q9" s="130"/>
      <c r="R9" s="130"/>
      <c r="S9" s="130"/>
      <c r="T9" s="130"/>
      <c r="U9" s="130"/>
      <c r="V9" s="130"/>
      <c r="W9" s="130"/>
      <c r="X9" s="130"/>
      <c r="Y9" s="130"/>
    </row>
    <row r="10" spans="1:27" s="173" customFormat="1" ht="18.75" x14ac:dyDescent="0.2">
      <c r="A10" s="438" t="s">
        <v>6</v>
      </c>
      <c r="B10" s="438"/>
      <c r="C10" s="438"/>
      <c r="D10" s="438"/>
      <c r="E10" s="438"/>
      <c r="F10" s="438"/>
      <c r="G10" s="438"/>
      <c r="H10" s="438"/>
      <c r="I10" s="438"/>
      <c r="J10" s="438"/>
      <c r="K10" s="438"/>
      <c r="L10" s="438"/>
      <c r="M10" s="438"/>
      <c r="N10" s="438"/>
      <c r="O10" s="438"/>
      <c r="P10" s="130"/>
      <c r="Q10" s="130"/>
      <c r="R10" s="130"/>
      <c r="S10" s="130"/>
      <c r="T10" s="130"/>
      <c r="U10" s="130"/>
      <c r="V10" s="130"/>
      <c r="W10" s="130"/>
      <c r="X10" s="130"/>
      <c r="Y10" s="130"/>
    </row>
    <row r="11" spans="1:27" s="173" customFormat="1" ht="18.75" x14ac:dyDescent="0.2">
      <c r="A11" s="433"/>
      <c r="B11" s="433"/>
      <c r="C11" s="433"/>
      <c r="D11" s="433"/>
      <c r="E11" s="433"/>
      <c r="F11" s="433"/>
      <c r="G11" s="433"/>
      <c r="H11" s="433"/>
      <c r="I11" s="433"/>
      <c r="J11" s="433"/>
      <c r="K11" s="433"/>
      <c r="L11" s="433"/>
      <c r="M11" s="433"/>
      <c r="N11" s="433"/>
      <c r="O11" s="433"/>
      <c r="P11" s="130"/>
      <c r="Q11" s="130"/>
      <c r="R11" s="130"/>
      <c r="S11" s="130"/>
      <c r="T11" s="130"/>
      <c r="U11" s="130"/>
      <c r="V11" s="130"/>
      <c r="W11" s="130"/>
      <c r="X11" s="130"/>
      <c r="Y11" s="130"/>
    </row>
    <row r="12" spans="1:27" s="173" customFormat="1" ht="18.75" x14ac:dyDescent="0.2">
      <c r="A12" s="434" t="str">
        <f>'1. паспорт местоположение'!A12:C12</f>
        <v>P_140-317</v>
      </c>
      <c r="B12" s="434"/>
      <c r="C12" s="434"/>
      <c r="D12" s="434"/>
      <c r="E12" s="434"/>
      <c r="F12" s="434"/>
      <c r="G12" s="434"/>
      <c r="H12" s="434"/>
      <c r="I12" s="434"/>
      <c r="J12" s="434"/>
      <c r="K12" s="434"/>
      <c r="L12" s="434"/>
      <c r="M12" s="434"/>
      <c r="N12" s="434"/>
      <c r="O12" s="434"/>
      <c r="P12" s="130"/>
      <c r="Q12" s="130"/>
      <c r="R12" s="130"/>
      <c r="S12" s="130"/>
      <c r="T12" s="130"/>
      <c r="U12" s="130"/>
      <c r="V12" s="130"/>
      <c r="W12" s="130"/>
      <c r="X12" s="130"/>
      <c r="Y12" s="130"/>
    </row>
    <row r="13" spans="1:27" s="173" customFormat="1" ht="18.75" x14ac:dyDescent="0.2">
      <c r="A13" s="438" t="s">
        <v>5</v>
      </c>
      <c r="B13" s="438"/>
      <c r="C13" s="438"/>
      <c r="D13" s="438"/>
      <c r="E13" s="438"/>
      <c r="F13" s="438"/>
      <c r="G13" s="438"/>
      <c r="H13" s="438"/>
      <c r="I13" s="438"/>
      <c r="J13" s="438"/>
      <c r="K13" s="438"/>
      <c r="L13" s="438"/>
      <c r="M13" s="438"/>
      <c r="N13" s="438"/>
      <c r="O13" s="438"/>
      <c r="P13" s="130"/>
      <c r="Q13" s="130"/>
      <c r="R13" s="130"/>
      <c r="S13" s="130"/>
      <c r="T13" s="130"/>
      <c r="U13" s="130"/>
      <c r="V13" s="130"/>
      <c r="W13" s="130"/>
      <c r="X13" s="130"/>
      <c r="Y13" s="130"/>
    </row>
    <row r="14" spans="1:27" s="7" customFormat="1" ht="15.75" customHeight="1" x14ac:dyDescent="0.2">
      <c r="A14" s="439"/>
      <c r="B14" s="439"/>
      <c r="C14" s="439"/>
      <c r="D14" s="439"/>
      <c r="E14" s="439"/>
      <c r="F14" s="439"/>
      <c r="G14" s="439"/>
      <c r="H14" s="439"/>
      <c r="I14" s="439"/>
      <c r="J14" s="439"/>
      <c r="K14" s="439"/>
      <c r="L14" s="439"/>
      <c r="M14" s="439"/>
      <c r="N14" s="439"/>
      <c r="O14" s="439"/>
      <c r="P14" s="324"/>
      <c r="Q14" s="324"/>
      <c r="R14" s="324"/>
      <c r="S14" s="324"/>
      <c r="T14" s="324"/>
      <c r="U14" s="324"/>
      <c r="V14" s="324"/>
      <c r="W14" s="324"/>
      <c r="X14" s="324"/>
      <c r="Y14" s="324"/>
    </row>
    <row r="15" spans="1:27" s="172" customFormat="1" ht="12" x14ac:dyDescent="0.2">
      <c r="A15" s="434" t="str">
        <f>'1. паспорт местоположение'!A15</f>
        <v>Приобретение электросетевого комплекса в Калининградской области, Гурьевский район, п.Заозерье, ул.Озерная (Договор БП от 08.10.2025 №814 гр.Шкариной Е.Г.)</v>
      </c>
      <c r="B15" s="434"/>
      <c r="C15" s="434"/>
      <c r="D15" s="434"/>
      <c r="E15" s="434"/>
      <c r="F15" s="434"/>
      <c r="G15" s="434"/>
      <c r="H15" s="434"/>
      <c r="I15" s="434"/>
      <c r="J15" s="434"/>
      <c r="K15" s="434"/>
      <c r="L15" s="434"/>
      <c r="M15" s="434"/>
      <c r="N15" s="434"/>
      <c r="O15" s="434"/>
      <c r="P15" s="131"/>
      <c r="Q15" s="131"/>
      <c r="R15" s="131"/>
      <c r="S15" s="131"/>
      <c r="T15" s="131"/>
      <c r="U15" s="131"/>
      <c r="V15" s="131"/>
      <c r="W15" s="131"/>
      <c r="X15" s="131"/>
      <c r="Y15" s="131"/>
    </row>
    <row r="16" spans="1:27" s="172" customFormat="1" ht="15" customHeight="1" x14ac:dyDescent="0.2">
      <c r="A16" s="438" t="s">
        <v>4</v>
      </c>
      <c r="B16" s="438"/>
      <c r="C16" s="438"/>
      <c r="D16" s="438"/>
      <c r="E16" s="438"/>
      <c r="F16" s="438"/>
      <c r="G16" s="438"/>
      <c r="H16" s="438"/>
      <c r="I16" s="438"/>
      <c r="J16" s="438"/>
      <c r="K16" s="438"/>
      <c r="L16" s="438"/>
      <c r="M16" s="438"/>
      <c r="N16" s="438"/>
      <c r="O16" s="438"/>
      <c r="P16" s="132"/>
      <c r="Q16" s="132"/>
      <c r="R16" s="132"/>
      <c r="S16" s="132"/>
      <c r="T16" s="132"/>
      <c r="U16" s="132"/>
      <c r="V16" s="132"/>
      <c r="W16" s="132"/>
      <c r="X16" s="132"/>
      <c r="Y16" s="132"/>
    </row>
    <row r="17" spans="1:25" s="172" customFormat="1" ht="15" customHeight="1" x14ac:dyDescent="0.2">
      <c r="A17" s="440"/>
      <c r="B17" s="440"/>
      <c r="C17" s="440"/>
      <c r="D17" s="440"/>
      <c r="E17" s="440"/>
      <c r="F17" s="440"/>
      <c r="G17" s="440"/>
      <c r="H17" s="440"/>
      <c r="I17" s="440"/>
      <c r="J17" s="440"/>
      <c r="K17" s="440"/>
      <c r="L17" s="440"/>
      <c r="M17" s="440"/>
      <c r="N17" s="440"/>
      <c r="O17" s="440"/>
      <c r="P17" s="323"/>
      <c r="Q17" s="323"/>
      <c r="R17" s="323"/>
      <c r="S17" s="323"/>
      <c r="T17" s="323"/>
      <c r="U17" s="323"/>
      <c r="V17" s="323"/>
    </row>
    <row r="18" spans="1:25" s="172" customFormat="1" ht="91.5" customHeight="1" x14ac:dyDescent="0.2">
      <c r="A18" s="475" t="s">
        <v>469</v>
      </c>
      <c r="B18" s="475"/>
      <c r="C18" s="475"/>
      <c r="D18" s="475"/>
      <c r="E18" s="475"/>
      <c r="F18" s="475"/>
      <c r="G18" s="475"/>
      <c r="H18" s="475"/>
      <c r="I18" s="475"/>
      <c r="J18" s="475"/>
      <c r="K18" s="475"/>
      <c r="L18" s="475"/>
      <c r="M18" s="475"/>
      <c r="N18" s="475"/>
      <c r="O18" s="475"/>
      <c r="P18" s="5"/>
      <c r="Q18" s="5"/>
      <c r="R18" s="5"/>
      <c r="S18" s="5"/>
      <c r="T18" s="5"/>
      <c r="U18" s="5"/>
      <c r="V18" s="5"/>
      <c r="W18" s="5"/>
      <c r="X18" s="5"/>
      <c r="Y18" s="5"/>
    </row>
    <row r="19" spans="1:25" s="172" customFormat="1" ht="78" customHeight="1" x14ac:dyDescent="0.2">
      <c r="A19" s="432" t="s">
        <v>3</v>
      </c>
      <c r="B19" s="432" t="s">
        <v>82</v>
      </c>
      <c r="C19" s="432" t="s">
        <v>81</v>
      </c>
      <c r="D19" s="432" t="s">
        <v>73</v>
      </c>
      <c r="E19" s="476" t="s">
        <v>80</v>
      </c>
      <c r="F19" s="477"/>
      <c r="G19" s="477"/>
      <c r="H19" s="477"/>
      <c r="I19" s="478"/>
      <c r="J19" s="432" t="s">
        <v>79</v>
      </c>
      <c r="K19" s="432"/>
      <c r="L19" s="432"/>
      <c r="M19" s="432"/>
      <c r="N19" s="432"/>
      <c r="O19" s="432"/>
      <c r="P19" s="323"/>
      <c r="Q19" s="323"/>
      <c r="R19" s="323"/>
      <c r="S19" s="323"/>
      <c r="T19" s="323"/>
      <c r="U19" s="323"/>
      <c r="V19" s="323"/>
    </row>
    <row r="20" spans="1:25" s="172" customFormat="1" ht="51" customHeight="1" x14ac:dyDescent="0.2">
      <c r="A20" s="432"/>
      <c r="B20" s="432"/>
      <c r="C20" s="432"/>
      <c r="D20" s="432"/>
      <c r="E20" s="325" t="s">
        <v>78</v>
      </c>
      <c r="F20" s="325" t="s">
        <v>77</v>
      </c>
      <c r="G20" s="325" t="s">
        <v>76</v>
      </c>
      <c r="H20" s="325" t="s">
        <v>75</v>
      </c>
      <c r="I20" s="325" t="s">
        <v>74</v>
      </c>
      <c r="J20" s="413">
        <v>2024</v>
      </c>
      <c r="K20" s="413">
        <v>2025</v>
      </c>
      <c r="L20" s="413">
        <v>2026</v>
      </c>
      <c r="M20" s="413">
        <v>2027</v>
      </c>
      <c r="N20" s="413">
        <v>2028</v>
      </c>
      <c r="O20" s="413">
        <v>2029</v>
      </c>
      <c r="P20" s="178"/>
      <c r="Q20" s="178"/>
      <c r="R20" s="178"/>
      <c r="S20" s="178"/>
      <c r="T20" s="178"/>
      <c r="U20" s="178"/>
      <c r="V20" s="178"/>
      <c r="W20" s="177"/>
      <c r="X20" s="177"/>
      <c r="Y20" s="177"/>
    </row>
    <row r="21" spans="1:25" s="17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178"/>
      <c r="Q21" s="178"/>
      <c r="R21" s="178"/>
      <c r="S21" s="178"/>
      <c r="T21" s="178"/>
      <c r="U21" s="178"/>
      <c r="V21" s="178"/>
      <c r="W21" s="177"/>
      <c r="X21" s="177"/>
      <c r="Y21" s="177"/>
    </row>
    <row r="22" spans="1:25" s="172" customFormat="1" ht="33" customHeight="1" x14ac:dyDescent="0.2">
      <c r="A22" s="42" t="s">
        <v>62</v>
      </c>
      <c r="B22" s="44" t="s">
        <v>600</v>
      </c>
      <c r="C22" s="32">
        <v>0</v>
      </c>
      <c r="D22" s="32">
        <v>0</v>
      </c>
      <c r="E22" s="32">
        <v>0</v>
      </c>
      <c r="F22" s="32">
        <v>0</v>
      </c>
      <c r="G22" s="32">
        <v>0</v>
      </c>
      <c r="H22" s="32">
        <v>0</v>
      </c>
      <c r="I22" s="32">
        <v>0</v>
      </c>
      <c r="J22" s="41">
        <v>0</v>
      </c>
      <c r="K22" s="41">
        <v>0</v>
      </c>
      <c r="L22" s="41">
        <v>0</v>
      </c>
      <c r="M22" s="41">
        <v>0</v>
      </c>
      <c r="N22" s="41">
        <v>0</v>
      </c>
      <c r="O22" s="41">
        <v>0</v>
      </c>
      <c r="P22" s="178"/>
      <c r="Q22" s="178"/>
      <c r="R22" s="178"/>
      <c r="S22" s="178"/>
      <c r="T22" s="178"/>
      <c r="U22" s="177"/>
      <c r="V22" s="177"/>
      <c r="W22" s="177"/>
      <c r="X22" s="177"/>
      <c r="Y22" s="177"/>
    </row>
    <row r="23" spans="1:2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row>
    <row r="24" spans="1:25"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row>
    <row r="25" spans="1:25"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row>
    <row r="26" spans="1:25"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row>
    <row r="27" spans="1:25"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row>
    <row r="28" spans="1:25"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row>
    <row r="29" spans="1:25"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row>
    <row r="30" spans="1:25"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row>
    <row r="31" spans="1:25"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row>
    <row r="32" spans="1:25"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row>
    <row r="33" spans="1:25"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row>
    <row r="34" spans="1:25"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row>
    <row r="35" spans="1:25"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row>
    <row r="36" spans="1:25"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row>
    <row r="37" spans="1:25"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row>
    <row r="38" spans="1:25"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row>
    <row r="39" spans="1:25"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row>
    <row r="40" spans="1:25"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row>
    <row r="41" spans="1:25"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row>
    <row r="42" spans="1:25"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row>
    <row r="43" spans="1:25"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row>
    <row r="44" spans="1:25"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row>
    <row r="45" spans="1:25"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row>
    <row r="46" spans="1:25"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row>
    <row r="47" spans="1:25"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row>
    <row r="48" spans="1:25"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row>
    <row r="49" spans="1:25"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row>
    <row r="50" spans="1:25"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row>
    <row r="51" spans="1:25"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row>
    <row r="52" spans="1:25"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row>
    <row r="53" spans="1:25"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row>
    <row r="54" spans="1:25"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row>
    <row r="55" spans="1:25"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row>
    <row r="56" spans="1:25"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row>
    <row r="57" spans="1:25"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row>
    <row r="58" spans="1:25"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row>
    <row r="59" spans="1:25"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row>
    <row r="60" spans="1:25"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row>
    <row r="61" spans="1:25"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row>
    <row r="62" spans="1:25"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row>
    <row r="63" spans="1:25"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row>
    <row r="64" spans="1:25"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row>
    <row r="65" spans="1:25"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row>
    <row r="66" spans="1:25"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row>
    <row r="67" spans="1:25"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row>
    <row r="68" spans="1:25"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row>
    <row r="69" spans="1:25"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row>
    <row r="70" spans="1:25"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row>
    <row r="71" spans="1:25"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row>
    <row r="72" spans="1:25"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row>
    <row r="73" spans="1:25"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row>
    <row r="74" spans="1:25"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row>
    <row r="75" spans="1:25"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row>
    <row r="76" spans="1:25"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row>
    <row r="77" spans="1:25"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row>
    <row r="78" spans="1:25"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row>
    <row r="79" spans="1:25"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row>
    <row r="80" spans="1:25"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row>
    <row r="81" spans="1:25"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row>
    <row r="82" spans="1:25"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row>
    <row r="83" spans="1:25"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row>
    <row r="84" spans="1:25"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row>
    <row r="85" spans="1:25"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row>
    <row r="86" spans="1:25"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row>
    <row r="87" spans="1:25"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row>
    <row r="88" spans="1:25"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row>
    <row r="89" spans="1:2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row>
    <row r="90" spans="1:25"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row>
    <row r="91" spans="1:25"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row>
    <row r="92" spans="1:25"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row>
    <row r="93" spans="1:25"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row>
    <row r="94" spans="1:25"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row>
    <row r="95" spans="1:25"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row>
    <row r="96" spans="1:25"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row>
    <row r="97" spans="1:25"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row>
    <row r="98" spans="1:25"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row>
    <row r="99" spans="1:25"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row>
    <row r="100" spans="1:25"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row>
    <row r="101" spans="1:25"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row>
    <row r="102" spans="1:25"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row>
    <row r="103" spans="1:25"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row>
    <row r="104" spans="1:25"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row>
    <row r="105" spans="1:25"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row>
    <row r="106" spans="1:25"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row>
    <row r="107" spans="1:25"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row>
    <row r="108" spans="1:25"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row>
    <row r="109" spans="1:25"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row>
    <row r="110" spans="1:25"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row>
    <row r="111" spans="1:25"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row>
    <row r="112" spans="1:25"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row>
    <row r="113" spans="1:25"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row>
    <row r="114" spans="1:25"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row>
    <row r="115" spans="1:25"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row>
    <row r="116" spans="1:25"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row>
    <row r="117" spans="1:25"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row>
    <row r="118" spans="1:25"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row>
    <row r="119" spans="1:25"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row>
    <row r="120" spans="1:25"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row>
    <row r="121" spans="1:25"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row>
    <row r="122" spans="1:25"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row>
    <row r="123" spans="1:25"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row>
    <row r="124" spans="1:25"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row>
    <row r="125" spans="1:25"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row>
    <row r="126" spans="1:25"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row>
    <row r="127" spans="1:25"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row>
    <row r="128" spans="1:25"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row>
    <row r="129" spans="1:25"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row>
    <row r="130" spans="1:25"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row>
    <row r="131" spans="1:25"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row>
    <row r="132" spans="1:25"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row>
    <row r="133" spans="1:25"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row>
    <row r="134" spans="1:25"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row>
    <row r="135" spans="1:25"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row>
    <row r="136" spans="1:25"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row>
    <row r="137" spans="1:25"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row>
    <row r="138" spans="1:25"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row>
    <row r="139" spans="1:25"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row>
    <row r="140" spans="1:25"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row>
    <row r="141" spans="1:25"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row>
    <row r="142" spans="1:25"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row>
    <row r="143" spans="1:25"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row>
    <row r="144" spans="1:25"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row>
    <row r="145" spans="1:25"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row>
    <row r="146" spans="1:25"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row>
    <row r="147" spans="1:25"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row>
    <row r="148" spans="1:25"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row>
    <row r="149" spans="1:25"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row>
    <row r="150" spans="1:25"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row>
    <row r="151" spans="1:25"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row>
    <row r="152" spans="1:25"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row>
    <row r="153" spans="1:25"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row>
    <row r="154" spans="1:25"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row>
    <row r="155" spans="1:25"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row>
    <row r="156" spans="1:25"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row>
    <row r="157" spans="1:25"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row>
    <row r="158" spans="1:25"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row>
    <row r="159" spans="1:25"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row>
    <row r="160" spans="1:25"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row>
    <row r="161" spans="1:25"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row>
    <row r="162" spans="1:25"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row>
    <row r="163" spans="1:25"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row>
    <row r="164" spans="1:25"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row>
    <row r="165" spans="1:25"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row>
    <row r="166" spans="1:25"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row>
    <row r="167" spans="1:25"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row>
    <row r="168" spans="1:25"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row>
    <row r="169" spans="1:25"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row>
    <row r="170" spans="1:25"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row>
    <row r="171" spans="1:25"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row>
    <row r="172" spans="1:25"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row>
    <row r="173" spans="1:25"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row>
    <row r="174" spans="1:25"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row>
    <row r="175" spans="1:25"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row>
    <row r="176" spans="1:25"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row>
    <row r="177" spans="1:25"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row>
    <row r="178" spans="1:25"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row>
    <row r="179" spans="1:25"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row>
    <row r="180" spans="1:25"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row>
    <row r="181" spans="1:25"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row>
    <row r="182" spans="1:25"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row>
    <row r="183" spans="1:25"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row>
    <row r="184" spans="1:25"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row>
    <row r="185" spans="1:25"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row>
    <row r="186" spans="1:25"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row>
    <row r="187" spans="1:25"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row>
    <row r="188" spans="1:25"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row>
    <row r="189" spans="1:25"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row>
    <row r="190" spans="1:25"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row>
    <row r="191" spans="1:25"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row>
    <row r="192" spans="1:25"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row>
    <row r="193" spans="1:25"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row>
    <row r="194" spans="1:25"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row>
    <row r="195" spans="1:25"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row>
    <row r="196" spans="1:25"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row>
    <row r="197" spans="1:25"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row>
    <row r="198" spans="1:25"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row>
    <row r="199" spans="1:25"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row>
    <row r="200" spans="1:25"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row>
    <row r="201" spans="1:25"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row>
    <row r="202" spans="1:25"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row>
    <row r="203" spans="1:25"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row>
    <row r="204" spans="1:25"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row>
    <row r="205" spans="1:25"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row>
    <row r="206" spans="1:25"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row>
    <row r="207" spans="1:25"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row>
    <row r="208" spans="1:25"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row>
    <row r="209" spans="1:25"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row>
    <row r="210" spans="1:25"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row>
    <row r="211" spans="1:25"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row>
    <row r="212" spans="1:25"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row>
    <row r="213" spans="1:25"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row>
    <row r="214" spans="1:25"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row>
    <row r="215" spans="1:25"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row>
    <row r="216" spans="1:25"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row>
    <row r="217" spans="1:25"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row>
    <row r="218" spans="1:25"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row>
    <row r="219" spans="1:25"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row>
    <row r="220" spans="1:25"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row>
    <row r="221" spans="1:25"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row>
    <row r="222" spans="1:25"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row>
    <row r="223" spans="1:25"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row>
    <row r="224" spans="1:25"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row>
    <row r="225" spans="1:25"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row>
    <row r="226" spans="1:25"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row>
    <row r="227" spans="1:25"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row>
    <row r="228" spans="1:25"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row>
    <row r="229" spans="1:25"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row>
    <row r="230" spans="1:25"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row>
    <row r="231" spans="1:25"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row>
    <row r="232" spans="1:25"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row>
    <row r="233" spans="1:25"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row>
    <row r="234" spans="1:25"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row>
    <row r="235" spans="1:25"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row>
    <row r="236" spans="1:25"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row>
    <row r="237" spans="1:25"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row>
    <row r="238" spans="1:25"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row>
    <row r="239" spans="1:25"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row>
    <row r="240" spans="1:25"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row>
    <row r="241" spans="1:25"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row>
    <row r="242" spans="1:25"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row>
    <row r="243" spans="1:25"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row>
    <row r="244" spans="1:25"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row>
    <row r="245" spans="1:25"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row>
    <row r="246" spans="1:25"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row>
    <row r="247" spans="1:25"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row>
    <row r="248" spans="1:25"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row>
    <row r="249" spans="1:25"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row>
    <row r="250" spans="1:25"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row>
    <row r="251" spans="1:25"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row>
    <row r="252" spans="1:25"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row>
    <row r="253" spans="1:25"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row>
    <row r="254" spans="1:25"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row>
    <row r="255" spans="1:25"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row>
    <row r="256" spans="1:25"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row>
    <row r="257" spans="1:25"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row>
    <row r="258" spans="1:25"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row>
    <row r="259" spans="1:25"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row>
    <row r="260" spans="1:25"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row>
    <row r="261" spans="1:25"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row>
    <row r="262" spans="1:25"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row>
    <row r="263" spans="1:25"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row>
    <row r="264" spans="1:25"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row>
    <row r="265" spans="1:25"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row>
    <row r="266" spans="1:25"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row>
    <row r="267" spans="1:25"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row>
    <row r="268" spans="1:25"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row>
    <row r="269" spans="1:25"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row>
    <row r="270" spans="1:25"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row>
    <row r="271" spans="1:25"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row>
    <row r="272" spans="1:25"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row>
    <row r="273" spans="1:25"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row>
    <row r="274" spans="1:25"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row>
    <row r="275" spans="1:25"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row>
    <row r="276" spans="1:25"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row>
    <row r="277" spans="1:25"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row>
    <row r="278" spans="1:25"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row>
    <row r="279" spans="1:25"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row>
    <row r="280" spans="1:25"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row>
    <row r="281" spans="1:25"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row>
    <row r="282" spans="1:25"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row>
    <row r="283" spans="1:25"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row>
    <row r="284" spans="1:25"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row>
    <row r="285" spans="1:25"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row>
    <row r="286" spans="1:25"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row>
    <row r="287" spans="1:25"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row>
    <row r="288" spans="1:25"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row>
    <row r="289" spans="1:25"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row>
    <row r="290" spans="1:25"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row>
    <row r="291" spans="1:25"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row>
    <row r="292" spans="1:25"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row>
    <row r="293" spans="1:25"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row>
    <row r="294" spans="1:25"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row>
    <row r="295" spans="1:25"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row>
    <row r="296" spans="1:25"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row>
    <row r="297" spans="1:25"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row>
    <row r="298" spans="1:25"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row>
    <row r="299" spans="1:25"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row>
    <row r="300" spans="1:25"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row>
    <row r="301" spans="1:25"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row>
    <row r="302" spans="1:25"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row>
    <row r="303" spans="1:25"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row>
    <row r="304" spans="1:25"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row>
    <row r="305" spans="1:25"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row>
    <row r="306" spans="1:25"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row>
    <row r="307" spans="1:25"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row>
    <row r="308" spans="1:25"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row>
    <row r="309" spans="1:25"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row>
    <row r="310" spans="1:25"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row>
    <row r="311" spans="1:25"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row>
    <row r="312" spans="1:25"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row>
    <row r="313" spans="1:25"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row>
    <row r="314" spans="1:25"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row>
    <row r="315" spans="1:25"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row>
    <row r="316" spans="1:25"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row>
    <row r="317" spans="1:25"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row>
    <row r="318" spans="1:25"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row>
    <row r="319" spans="1:25"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row>
    <row r="320" spans="1:25"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row>
    <row r="321" spans="1:25"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row>
    <row r="322" spans="1:25"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row>
    <row r="323" spans="1:25"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row>
    <row r="324" spans="1:25"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row>
    <row r="325" spans="1:25"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row>
    <row r="326" spans="1:25"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row>
    <row r="327" spans="1:25"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row>
    <row r="328" spans="1:25"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row>
    <row r="329" spans="1:25"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row>
    <row r="330" spans="1:25"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row>
    <row r="331" spans="1:25"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row>
    <row r="332" spans="1:25"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row>
    <row r="333" spans="1:25"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row>
    <row r="334" spans="1:25"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row>
    <row r="335" spans="1:25"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row>
    <row r="336" spans="1:25"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row>
    <row r="337" spans="1:25"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row>
    <row r="338" spans="1:25"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row>
    <row r="339" spans="1:25"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row>
    <row r="340" spans="1:25"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row>
    <row r="341" spans="1:25"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row>
    <row r="342" spans="1:25"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row>
    <row r="343" spans="1:25"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row>
    <row r="344" spans="1:25"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row>
    <row r="345" spans="1:25"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row>
    <row r="346" spans="1:25"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row>
    <row r="347" spans="1:25"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row>
    <row r="348" spans="1:25"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row>
    <row r="349" spans="1:25"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row>
    <row r="350" spans="1:25"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row>
    <row r="351" spans="1:25"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row>
    <row r="352" spans="1:25"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row>
    <row r="353" spans="1:25"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row>
    <row r="354" spans="1:25"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row>
    <row r="355" spans="1:25"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row>
    <row r="356" spans="1:25"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row>
    <row r="357" spans="1:25"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row>
    <row r="358" spans="1:25"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row>
    <row r="359" spans="1:25"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row>
    <row r="360" spans="1:25"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80" zoomScaleNormal="70" zoomScaleSheetLayoutView="80" workbookViewId="0">
      <selection activeCell="K122" sqref="K121:K122"/>
    </sheetView>
  </sheetViews>
  <sheetFormatPr defaultColWidth="9.140625" defaultRowHeight="15.75" x14ac:dyDescent="0.2"/>
  <cols>
    <col min="1" max="1" width="61.7109375" style="250" customWidth="1"/>
    <col min="2" max="2" width="18.5703125" style="235" customWidth="1"/>
    <col min="3" max="12" width="16.85546875" style="235" customWidth="1"/>
    <col min="13" max="42" width="16.85546875" style="235" hidden="1" customWidth="1"/>
    <col min="43" max="45" width="16.85546875" style="236" hidden="1" customWidth="1"/>
    <col min="46" max="51" width="16.85546875" style="237" hidden="1" customWidth="1"/>
    <col min="52" max="74" width="0" style="237" hidden="1" customWidth="1"/>
    <col min="75"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16"/>
      <c r="B1" s="173"/>
      <c r="C1" s="173"/>
      <c r="D1" s="173"/>
      <c r="G1" s="173"/>
      <c r="H1" s="180" t="s">
        <v>66</v>
      </c>
      <c r="I1" s="14"/>
      <c r="J1" s="14"/>
      <c r="K1" s="180"/>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row>
    <row r="2" spans="1:44" ht="18.75" x14ac:dyDescent="0.3">
      <c r="A2" s="16"/>
      <c r="B2" s="173"/>
      <c r="C2" s="173"/>
      <c r="D2" s="173"/>
      <c r="E2" s="237"/>
      <c r="F2" s="237"/>
      <c r="G2" s="173"/>
      <c r="H2" s="174" t="s">
        <v>8</v>
      </c>
      <c r="I2" s="14"/>
      <c r="J2" s="14"/>
      <c r="K2" s="174"/>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238"/>
      <c r="AR2" s="238"/>
    </row>
    <row r="3" spans="1:44" ht="18.75" x14ac:dyDescent="0.3">
      <c r="A3" s="175"/>
      <c r="B3" s="173"/>
      <c r="C3" s="173"/>
      <c r="D3" s="173"/>
      <c r="E3" s="237"/>
      <c r="F3" s="237"/>
      <c r="G3" s="173"/>
      <c r="H3" s="174" t="s">
        <v>323</v>
      </c>
      <c r="I3" s="14"/>
      <c r="J3" s="14"/>
      <c r="K3" s="174"/>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238"/>
      <c r="AR3" s="238"/>
    </row>
    <row r="4" spans="1:44" ht="18.75" x14ac:dyDescent="0.3">
      <c r="A4" s="175"/>
      <c r="B4" s="173"/>
      <c r="C4" s="173"/>
      <c r="D4" s="173"/>
      <c r="E4" s="173"/>
      <c r="F4" s="173"/>
      <c r="G4" s="173"/>
      <c r="H4" s="173"/>
      <c r="I4" s="14"/>
      <c r="J4" s="14"/>
      <c r="K4" s="174"/>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239"/>
      <c r="AR4" s="239"/>
    </row>
    <row r="5" spans="1:44" x14ac:dyDescent="0.2">
      <c r="A5" s="486" t="str">
        <f>'1. паспорт местоположение'!A5:C5</f>
        <v>Год раскрытия информации: 2026 год</v>
      </c>
      <c r="B5" s="486"/>
      <c r="C5" s="486"/>
      <c r="D5" s="486"/>
      <c r="E5" s="486"/>
      <c r="F5" s="486"/>
      <c r="G5" s="486"/>
      <c r="H5" s="486"/>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1"/>
      <c r="AR5" s="241"/>
    </row>
    <row r="6" spans="1:44" ht="18.75" x14ac:dyDescent="0.3">
      <c r="A6" s="175"/>
      <c r="B6" s="173"/>
      <c r="C6" s="173"/>
      <c r="D6" s="173"/>
      <c r="E6" s="173"/>
      <c r="F6" s="173"/>
      <c r="G6" s="173"/>
      <c r="H6" s="173"/>
      <c r="I6" s="14"/>
      <c r="J6" s="14"/>
      <c r="K6" s="174"/>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239"/>
      <c r="AR6" s="239"/>
    </row>
    <row r="7" spans="1:44" ht="18.75" x14ac:dyDescent="0.2">
      <c r="A7" s="433" t="s">
        <v>7</v>
      </c>
      <c r="B7" s="433"/>
      <c r="C7" s="433"/>
      <c r="D7" s="433"/>
      <c r="E7" s="433"/>
      <c r="F7" s="433"/>
      <c r="G7" s="433"/>
      <c r="H7" s="433"/>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242"/>
      <c r="AR7" s="242"/>
    </row>
    <row r="8" spans="1:44" ht="18.75" x14ac:dyDescent="0.2">
      <c r="A8" s="332"/>
      <c r="B8" s="332"/>
      <c r="C8" s="332"/>
      <c r="D8" s="332"/>
      <c r="E8" s="332"/>
      <c r="F8" s="332"/>
      <c r="G8" s="332"/>
      <c r="H8" s="332"/>
      <c r="I8" s="332"/>
      <c r="J8" s="332"/>
      <c r="K8" s="332"/>
      <c r="L8" s="130"/>
      <c r="M8" s="130"/>
      <c r="N8" s="130"/>
      <c r="O8" s="130"/>
      <c r="P8" s="130"/>
      <c r="Q8" s="130"/>
      <c r="R8" s="130"/>
      <c r="S8" s="130"/>
      <c r="T8" s="130"/>
      <c r="U8" s="130"/>
      <c r="V8" s="130"/>
      <c r="W8" s="130"/>
      <c r="X8" s="130"/>
      <c r="Y8" s="130"/>
      <c r="Z8" s="173"/>
      <c r="AA8" s="173"/>
      <c r="AB8" s="173"/>
      <c r="AC8" s="173"/>
      <c r="AD8" s="173"/>
      <c r="AE8" s="173"/>
      <c r="AF8" s="173"/>
      <c r="AG8" s="173"/>
      <c r="AH8" s="173"/>
      <c r="AI8" s="173"/>
      <c r="AJ8" s="173"/>
      <c r="AK8" s="173"/>
      <c r="AL8" s="173"/>
      <c r="AM8" s="173"/>
      <c r="AN8" s="173"/>
      <c r="AO8" s="173"/>
      <c r="AP8" s="173"/>
      <c r="AQ8" s="239"/>
      <c r="AR8" s="239"/>
    </row>
    <row r="9" spans="1:44" ht="18.75" x14ac:dyDescent="0.2">
      <c r="A9" s="457" t="str">
        <f>'1. паспорт местоположение'!A9:C9</f>
        <v>Акционерное общество "Россети Янтарь" ДЗО  ПАО "Россети"</v>
      </c>
      <c r="B9" s="457"/>
      <c r="C9" s="457"/>
      <c r="D9" s="457"/>
      <c r="E9" s="457"/>
      <c r="F9" s="457"/>
      <c r="G9" s="457"/>
      <c r="H9" s="457"/>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243"/>
      <c r="AR9" s="243"/>
    </row>
    <row r="10" spans="1:44" x14ac:dyDescent="0.2">
      <c r="A10" s="438" t="s">
        <v>6</v>
      </c>
      <c r="B10" s="438"/>
      <c r="C10" s="438"/>
      <c r="D10" s="438"/>
      <c r="E10" s="438"/>
      <c r="F10" s="438"/>
      <c r="G10" s="438"/>
      <c r="H10" s="438"/>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244"/>
      <c r="AR10" s="244"/>
    </row>
    <row r="11" spans="1:44" ht="18.75" x14ac:dyDescent="0.2">
      <c r="A11" s="332"/>
      <c r="B11" s="332"/>
      <c r="C11" s="332"/>
      <c r="D11" s="332"/>
      <c r="E11" s="332"/>
      <c r="F11" s="332"/>
      <c r="G11" s="332"/>
      <c r="H11" s="332"/>
      <c r="I11" s="332"/>
      <c r="J11" s="332"/>
      <c r="K11" s="332"/>
      <c r="L11" s="130"/>
      <c r="M11" s="130"/>
      <c r="N11" s="130"/>
      <c r="O11" s="130"/>
      <c r="P11" s="130"/>
      <c r="Q11" s="130"/>
      <c r="R11" s="130"/>
      <c r="S11" s="130"/>
      <c r="T11" s="130"/>
      <c r="U11" s="130"/>
      <c r="V11" s="130"/>
      <c r="W11" s="130"/>
      <c r="X11" s="130"/>
      <c r="Y11" s="130"/>
      <c r="Z11" s="173"/>
      <c r="AA11" s="173"/>
      <c r="AB11" s="173"/>
      <c r="AC11" s="173"/>
      <c r="AD11" s="173"/>
      <c r="AE11" s="173"/>
      <c r="AF11" s="173"/>
      <c r="AG11" s="173"/>
      <c r="AH11" s="173"/>
      <c r="AI11" s="173"/>
      <c r="AJ11" s="173"/>
      <c r="AK11" s="173"/>
      <c r="AL11" s="173"/>
      <c r="AM11" s="173"/>
      <c r="AN11" s="173"/>
      <c r="AO11" s="173"/>
      <c r="AP11" s="173"/>
      <c r="AQ11" s="239"/>
      <c r="AR11" s="239"/>
    </row>
    <row r="12" spans="1:44" ht="18.75" x14ac:dyDescent="0.2">
      <c r="A12" s="457" t="str">
        <f>'1. паспорт местоположение'!A12:C12</f>
        <v>P_140-317</v>
      </c>
      <c r="B12" s="457"/>
      <c r="C12" s="457"/>
      <c r="D12" s="457"/>
      <c r="E12" s="457"/>
      <c r="F12" s="457"/>
      <c r="G12" s="457"/>
      <c r="H12" s="457"/>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243"/>
      <c r="AR12" s="243"/>
    </row>
    <row r="13" spans="1:44" x14ac:dyDescent="0.2">
      <c r="A13" s="438" t="s">
        <v>5</v>
      </c>
      <c r="B13" s="438"/>
      <c r="C13" s="438"/>
      <c r="D13" s="438"/>
      <c r="E13" s="438"/>
      <c r="F13" s="438"/>
      <c r="G13" s="438"/>
      <c r="H13" s="438"/>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244"/>
      <c r="AR13" s="244"/>
    </row>
    <row r="14" spans="1:44" ht="18.75" x14ac:dyDescent="0.2">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7"/>
      <c r="AA14" s="7"/>
      <c r="AB14" s="7"/>
      <c r="AC14" s="7"/>
      <c r="AD14" s="7"/>
      <c r="AE14" s="7"/>
      <c r="AF14" s="7"/>
      <c r="AG14" s="7"/>
      <c r="AH14" s="7"/>
      <c r="AI14" s="7"/>
      <c r="AJ14" s="7"/>
      <c r="AK14" s="7"/>
      <c r="AL14" s="7"/>
      <c r="AM14" s="7"/>
      <c r="AN14" s="7"/>
      <c r="AO14" s="7"/>
      <c r="AP14" s="7"/>
      <c r="AQ14" s="245"/>
      <c r="AR14" s="245"/>
    </row>
    <row r="15" spans="1:44" ht="72" customHeight="1" x14ac:dyDescent="0.2">
      <c r="A15" s="487" t="str">
        <f>'1. паспорт местоположение'!A15:C15</f>
        <v>Приобретение электросетевого комплекса в Калининградской области, Гурьевский район, п.Заозерье, ул.Озерная (Договор БП от 08.10.2025 №814 гр.Шкариной Е.Г.)</v>
      </c>
      <c r="B15" s="487"/>
      <c r="C15" s="487"/>
      <c r="D15" s="487"/>
      <c r="E15" s="487"/>
      <c r="F15" s="487"/>
      <c r="G15" s="487"/>
      <c r="H15" s="487"/>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243"/>
      <c r="AR15" s="243"/>
    </row>
    <row r="16" spans="1:44" x14ac:dyDescent="0.2">
      <c r="A16" s="438" t="s">
        <v>4</v>
      </c>
      <c r="B16" s="438"/>
      <c r="C16" s="438"/>
      <c r="D16" s="438"/>
      <c r="E16" s="438"/>
      <c r="F16" s="438"/>
      <c r="G16" s="438"/>
      <c r="H16" s="438"/>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244"/>
      <c r="AR16" s="244"/>
    </row>
    <row r="17" spans="1:44" ht="18.75" x14ac:dyDescent="0.2">
      <c r="A17" s="334"/>
      <c r="B17" s="334"/>
      <c r="C17" s="334"/>
      <c r="D17" s="334"/>
      <c r="E17" s="334"/>
      <c r="F17" s="334"/>
      <c r="G17" s="334"/>
      <c r="H17" s="334"/>
      <c r="I17" s="334"/>
      <c r="J17" s="334"/>
      <c r="K17" s="334"/>
      <c r="L17" s="334"/>
      <c r="M17" s="334"/>
      <c r="N17" s="334"/>
      <c r="O17" s="334"/>
      <c r="P17" s="334"/>
      <c r="Q17" s="334"/>
      <c r="R17" s="334"/>
      <c r="S17" s="334"/>
      <c r="T17" s="334"/>
      <c r="U17" s="334"/>
      <c r="V17" s="334"/>
      <c r="W17" s="172"/>
      <c r="X17" s="172"/>
      <c r="Y17" s="172"/>
      <c r="Z17" s="172"/>
      <c r="AA17" s="172"/>
      <c r="AB17" s="172"/>
      <c r="AC17" s="172"/>
      <c r="AD17" s="172"/>
      <c r="AE17" s="172"/>
      <c r="AF17" s="172"/>
      <c r="AG17" s="172"/>
      <c r="AH17" s="172"/>
      <c r="AI17" s="172"/>
      <c r="AJ17" s="172"/>
      <c r="AK17" s="172"/>
      <c r="AL17" s="172"/>
      <c r="AM17" s="172"/>
      <c r="AN17" s="172"/>
      <c r="AO17" s="172"/>
      <c r="AP17" s="172"/>
      <c r="AQ17" s="246"/>
      <c r="AR17" s="246"/>
    </row>
    <row r="18" spans="1:44" ht="18.75" x14ac:dyDescent="0.2">
      <c r="A18" s="457" t="s">
        <v>470</v>
      </c>
      <c r="B18" s="457"/>
      <c r="C18" s="457"/>
      <c r="D18" s="457"/>
      <c r="E18" s="457"/>
      <c r="F18" s="457"/>
      <c r="G18" s="457"/>
      <c r="H18" s="457"/>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47"/>
      <c r="AR18" s="247"/>
    </row>
    <row r="19" spans="1:44" x14ac:dyDescent="0.2">
      <c r="A19" s="248"/>
      <c r="Q19" s="249"/>
    </row>
    <row r="20" spans="1:44" x14ac:dyDescent="0.2">
      <c r="A20" s="248"/>
      <c r="Q20" s="249"/>
    </row>
    <row r="21" spans="1:44" x14ac:dyDescent="0.2">
      <c r="A21" s="248"/>
      <c r="Q21" s="249"/>
    </row>
    <row r="22" spans="1:44" x14ac:dyDescent="0.2">
      <c r="A22" s="248"/>
      <c r="Q22" s="249"/>
    </row>
    <row r="23" spans="1:44" x14ac:dyDescent="0.2">
      <c r="D23" s="251"/>
      <c r="Q23" s="249"/>
    </row>
    <row r="24" spans="1:44" ht="16.5" thickBot="1" x14ac:dyDescent="0.25">
      <c r="A24" s="252" t="s">
        <v>322</v>
      </c>
      <c r="B24" s="253" t="s">
        <v>1</v>
      </c>
      <c r="D24" s="254"/>
      <c r="E24" s="255"/>
      <c r="F24" s="255"/>
      <c r="G24" s="255"/>
      <c r="H24" s="255"/>
    </row>
    <row r="25" spans="1:44" x14ac:dyDescent="0.2">
      <c r="A25" s="256" t="s">
        <v>530</v>
      </c>
      <c r="B25" s="257">
        <f>'6.2. Паспорт фин осв ввод'!AC52*1000000</f>
        <v>125837</v>
      </c>
    </row>
    <row r="26" spans="1:44" x14ac:dyDescent="0.2">
      <c r="A26" s="258" t="s">
        <v>531</v>
      </c>
      <c r="B26" s="259">
        <v>0</v>
      </c>
    </row>
    <row r="27" spans="1:44" x14ac:dyDescent="0.2">
      <c r="A27" s="258" t="s">
        <v>319</v>
      </c>
      <c r="B27" s="259">
        <f>$B$123</f>
        <v>30</v>
      </c>
      <c r="D27" s="251" t="s">
        <v>321</v>
      </c>
    </row>
    <row r="28" spans="1:44" ht="16.149999999999999" customHeight="1" thickBot="1" x14ac:dyDescent="0.25">
      <c r="A28" s="260" t="s">
        <v>317</v>
      </c>
      <c r="B28" s="261">
        <v>1</v>
      </c>
      <c r="D28" s="479" t="s">
        <v>320</v>
      </c>
      <c r="E28" s="480"/>
      <c r="F28" s="481"/>
      <c r="G28" s="484">
        <f>IF(SUM(B89:L89)=0,"не окупается",SUM(B89:L89))</f>
        <v>1.0744048133730102</v>
      </c>
      <c r="H28" s="485"/>
    </row>
    <row r="29" spans="1:44" ht="15.6" customHeight="1" x14ac:dyDescent="0.2">
      <c r="A29" s="256" t="s">
        <v>316</v>
      </c>
      <c r="B29" s="257">
        <f>$B$126*$B$127</f>
        <v>3775.1099999999997</v>
      </c>
      <c r="D29" s="479" t="s">
        <v>318</v>
      </c>
      <c r="E29" s="480"/>
      <c r="F29" s="481"/>
      <c r="G29" s="484">
        <f>IF(SUM(B90:L90)=0,"не окупается",SUM(B90:L90))</f>
        <v>1.0846057132864502</v>
      </c>
      <c r="H29" s="485"/>
    </row>
    <row r="30" spans="1:44" ht="27.6" customHeight="1" x14ac:dyDescent="0.2">
      <c r="A30" s="258" t="s">
        <v>532</v>
      </c>
      <c r="B30" s="259">
        <v>6</v>
      </c>
      <c r="D30" s="479" t="s">
        <v>533</v>
      </c>
      <c r="E30" s="480"/>
      <c r="F30" s="481"/>
      <c r="G30" s="482">
        <f>L87</f>
        <v>7654062.2771624653</v>
      </c>
      <c r="H30" s="483"/>
    </row>
    <row r="31" spans="1:44" x14ac:dyDescent="0.2">
      <c r="A31" s="258" t="s">
        <v>315</v>
      </c>
      <c r="B31" s="259">
        <v>6</v>
      </c>
      <c r="D31" s="490"/>
      <c r="E31" s="491"/>
      <c r="F31" s="492"/>
      <c r="G31" s="490"/>
      <c r="H31" s="492"/>
    </row>
    <row r="32" spans="1:44" x14ac:dyDescent="0.2">
      <c r="A32" s="258" t="s">
        <v>297</v>
      </c>
      <c r="B32" s="259"/>
    </row>
    <row r="33" spans="1:46" x14ac:dyDescent="0.2">
      <c r="A33" s="258" t="s">
        <v>314</v>
      </c>
      <c r="B33" s="259"/>
    </row>
    <row r="34" spans="1:46" x14ac:dyDescent="0.2">
      <c r="A34" s="258" t="s">
        <v>313</v>
      </c>
      <c r="B34" s="259"/>
    </row>
    <row r="35" spans="1:46" x14ac:dyDescent="0.2">
      <c r="A35" s="262"/>
      <c r="B35" s="259"/>
    </row>
    <row r="36" spans="1:46" ht="16.5" thickBot="1" x14ac:dyDescent="0.25">
      <c r="A36" s="260" t="s">
        <v>291</v>
      </c>
      <c r="B36" s="263">
        <v>0.2</v>
      </c>
    </row>
    <row r="37" spans="1:46" x14ac:dyDescent="0.2">
      <c r="A37" s="256" t="s">
        <v>507</v>
      </c>
      <c r="B37" s="257">
        <v>0</v>
      </c>
    </row>
    <row r="38" spans="1:46" x14ac:dyDescent="0.2">
      <c r="A38" s="258" t="s">
        <v>312</v>
      </c>
      <c r="B38" s="259"/>
    </row>
    <row r="39" spans="1:46" ht="16.5" thickBot="1" x14ac:dyDescent="0.25">
      <c r="A39" s="264" t="s">
        <v>311</v>
      </c>
      <c r="B39" s="265"/>
    </row>
    <row r="40" spans="1:46" x14ac:dyDescent="0.2">
      <c r="A40" s="266" t="s">
        <v>534</v>
      </c>
      <c r="B40" s="267">
        <v>1</v>
      </c>
    </row>
    <row r="41" spans="1:46" x14ac:dyDescent="0.2">
      <c r="A41" s="268" t="s">
        <v>310</v>
      </c>
      <c r="B41" s="269"/>
    </row>
    <row r="42" spans="1:46" x14ac:dyDescent="0.2">
      <c r="A42" s="268" t="s">
        <v>309</v>
      </c>
      <c r="B42" s="270"/>
    </row>
    <row r="43" spans="1:46" x14ac:dyDescent="0.2">
      <c r="A43" s="268" t="s">
        <v>308</v>
      </c>
      <c r="B43" s="270">
        <v>0</v>
      </c>
    </row>
    <row r="44" spans="1:46" x14ac:dyDescent="0.2">
      <c r="A44" s="268" t="s">
        <v>307</v>
      </c>
      <c r="B44" s="270">
        <f>B129</f>
        <v>0.1371</v>
      </c>
    </row>
    <row r="45" spans="1:46" x14ac:dyDescent="0.2">
      <c r="A45" s="268" t="s">
        <v>306</v>
      </c>
      <c r="B45" s="270">
        <f>1-B43</f>
        <v>1</v>
      </c>
    </row>
    <row r="46" spans="1:46" ht="16.5" thickBot="1" x14ac:dyDescent="0.25">
      <c r="A46" s="271" t="s">
        <v>535</v>
      </c>
      <c r="B46" s="272">
        <f>B45*B44+B43*B42*(1-B36)</f>
        <v>0.1371</v>
      </c>
      <c r="C46" s="273"/>
    </row>
    <row r="47" spans="1:46" s="276" customFormat="1" x14ac:dyDescent="0.2">
      <c r="A47" s="274" t="s">
        <v>305</v>
      </c>
      <c r="B47" s="275">
        <f>B58</f>
        <v>1</v>
      </c>
      <c r="C47" s="275">
        <f t="shared" ref="C47:AO47" si="0">C58</f>
        <v>2</v>
      </c>
      <c r="D47" s="275">
        <f t="shared" si="0"/>
        <v>3</v>
      </c>
      <c r="E47" s="275">
        <f t="shared" si="0"/>
        <v>4</v>
      </c>
      <c r="F47" s="275">
        <f t="shared" si="0"/>
        <v>5</v>
      </c>
      <c r="G47" s="275">
        <f t="shared" si="0"/>
        <v>6</v>
      </c>
      <c r="H47" s="275">
        <f t="shared" si="0"/>
        <v>7</v>
      </c>
      <c r="I47" s="275">
        <f t="shared" si="0"/>
        <v>8</v>
      </c>
      <c r="J47" s="275">
        <f t="shared" si="0"/>
        <v>9</v>
      </c>
      <c r="K47" s="275">
        <f t="shared" si="0"/>
        <v>10</v>
      </c>
      <c r="L47" s="275">
        <f t="shared" si="0"/>
        <v>11</v>
      </c>
      <c r="M47" s="275">
        <f t="shared" si="0"/>
        <v>12</v>
      </c>
      <c r="N47" s="275">
        <f t="shared" si="0"/>
        <v>13</v>
      </c>
      <c r="O47" s="275">
        <f t="shared" si="0"/>
        <v>14</v>
      </c>
      <c r="P47" s="275">
        <f t="shared" si="0"/>
        <v>15</v>
      </c>
      <c r="Q47" s="275">
        <f t="shared" si="0"/>
        <v>16</v>
      </c>
      <c r="R47" s="275">
        <f t="shared" si="0"/>
        <v>17</v>
      </c>
      <c r="S47" s="275">
        <f t="shared" si="0"/>
        <v>18</v>
      </c>
      <c r="T47" s="275">
        <f t="shared" si="0"/>
        <v>19</v>
      </c>
      <c r="U47" s="275">
        <f t="shared" si="0"/>
        <v>20</v>
      </c>
      <c r="V47" s="275">
        <f t="shared" si="0"/>
        <v>21</v>
      </c>
      <c r="W47" s="275">
        <f t="shared" si="0"/>
        <v>22</v>
      </c>
      <c r="X47" s="275">
        <f t="shared" si="0"/>
        <v>23</v>
      </c>
      <c r="Y47" s="275">
        <f t="shared" si="0"/>
        <v>24</v>
      </c>
      <c r="Z47" s="275">
        <f t="shared" si="0"/>
        <v>25</v>
      </c>
      <c r="AA47" s="275">
        <f t="shared" si="0"/>
        <v>26</v>
      </c>
      <c r="AB47" s="275">
        <f t="shared" si="0"/>
        <v>27</v>
      </c>
      <c r="AC47" s="275">
        <f t="shared" si="0"/>
        <v>28</v>
      </c>
      <c r="AD47" s="275">
        <f t="shared" si="0"/>
        <v>29</v>
      </c>
      <c r="AE47" s="275">
        <f t="shared" si="0"/>
        <v>30</v>
      </c>
      <c r="AF47" s="275">
        <f t="shared" si="0"/>
        <v>31</v>
      </c>
      <c r="AG47" s="275">
        <f t="shared" si="0"/>
        <v>32</v>
      </c>
      <c r="AH47" s="275">
        <f t="shared" si="0"/>
        <v>33</v>
      </c>
      <c r="AI47" s="275">
        <f t="shared" si="0"/>
        <v>34</v>
      </c>
      <c r="AJ47" s="275">
        <f t="shared" si="0"/>
        <v>35</v>
      </c>
      <c r="AK47" s="275">
        <f t="shared" si="0"/>
        <v>36</v>
      </c>
      <c r="AL47" s="275">
        <f t="shared" si="0"/>
        <v>37</v>
      </c>
      <c r="AM47" s="275">
        <f t="shared" si="0"/>
        <v>38</v>
      </c>
      <c r="AN47" s="275">
        <f t="shared" si="0"/>
        <v>39</v>
      </c>
      <c r="AO47" s="275">
        <f t="shared" si="0"/>
        <v>40</v>
      </c>
      <c r="AP47" s="275">
        <f>AP58</f>
        <v>41</v>
      </c>
      <c r="AT47" s="237"/>
    </row>
    <row r="48" spans="1:46" s="276" customFormat="1" x14ac:dyDescent="0.2">
      <c r="A48" s="277" t="s">
        <v>304</v>
      </c>
      <c r="B48" s="353">
        <f>C136</f>
        <v>7.3999999999999996E-2</v>
      </c>
      <c r="C48" s="353">
        <f t="shared" ref="C48:AS48" si="1">D136</f>
        <v>5.5E-2</v>
      </c>
      <c r="D48" s="353">
        <f t="shared" si="1"/>
        <v>4.1000000000000002E-2</v>
      </c>
      <c r="E48" s="353">
        <f t="shared" si="1"/>
        <v>4.1000000000000002E-2</v>
      </c>
      <c r="F48" s="353">
        <f t="shared" si="1"/>
        <v>4.1000000000000002E-2</v>
      </c>
      <c r="G48" s="353">
        <f t="shared" si="1"/>
        <v>4.1000000000000002E-2</v>
      </c>
      <c r="H48" s="353">
        <f t="shared" si="1"/>
        <v>4.1000000000000002E-2</v>
      </c>
      <c r="I48" s="353">
        <f t="shared" si="1"/>
        <v>4.1000000000000002E-2</v>
      </c>
      <c r="J48" s="353">
        <f t="shared" si="1"/>
        <v>4.1000000000000002E-2</v>
      </c>
      <c r="K48" s="353">
        <f t="shared" si="1"/>
        <v>4.1000000000000002E-2</v>
      </c>
      <c r="L48" s="353">
        <f t="shared" si="1"/>
        <v>4.1000000000000002E-2</v>
      </c>
      <c r="M48" s="353">
        <f t="shared" si="1"/>
        <v>4.1000000000000002E-2</v>
      </c>
      <c r="N48" s="353">
        <f t="shared" si="1"/>
        <v>4.1000000000000002E-2</v>
      </c>
      <c r="O48" s="353">
        <f t="shared" si="1"/>
        <v>4.1000000000000002E-2</v>
      </c>
      <c r="P48" s="353">
        <f t="shared" si="1"/>
        <v>4.1000000000000002E-2</v>
      </c>
      <c r="Q48" s="353">
        <f t="shared" si="1"/>
        <v>4.1000000000000002E-2</v>
      </c>
      <c r="R48" s="353">
        <f t="shared" si="1"/>
        <v>4.1000000000000002E-2</v>
      </c>
      <c r="S48" s="353">
        <f t="shared" si="1"/>
        <v>4.1000000000000002E-2</v>
      </c>
      <c r="T48" s="353">
        <f t="shared" si="1"/>
        <v>4.1000000000000002E-2</v>
      </c>
      <c r="U48" s="353">
        <f t="shared" si="1"/>
        <v>4.1000000000000002E-2</v>
      </c>
      <c r="V48" s="353">
        <f t="shared" si="1"/>
        <v>4.1000000000000002E-2</v>
      </c>
      <c r="W48" s="353">
        <f t="shared" si="1"/>
        <v>4.1000000000000002E-2</v>
      </c>
      <c r="X48" s="353">
        <f t="shared" si="1"/>
        <v>4.1000000000000002E-2</v>
      </c>
      <c r="Y48" s="353">
        <f t="shared" si="1"/>
        <v>4.1000000000000002E-2</v>
      </c>
      <c r="Z48" s="353">
        <f t="shared" si="1"/>
        <v>4.1000000000000002E-2</v>
      </c>
      <c r="AA48" s="353">
        <f t="shared" si="1"/>
        <v>4.1000000000000002E-2</v>
      </c>
      <c r="AB48" s="353">
        <f t="shared" si="1"/>
        <v>4.1000000000000002E-2</v>
      </c>
      <c r="AC48" s="353">
        <f t="shared" si="1"/>
        <v>4.1000000000000002E-2</v>
      </c>
      <c r="AD48" s="353">
        <f t="shared" si="1"/>
        <v>4.1000000000000002E-2</v>
      </c>
      <c r="AE48" s="353">
        <f t="shared" si="1"/>
        <v>4.1000000000000002E-2</v>
      </c>
      <c r="AF48" s="353">
        <f t="shared" si="1"/>
        <v>4.1000000000000002E-2</v>
      </c>
      <c r="AG48" s="353">
        <f t="shared" si="1"/>
        <v>4.1000000000000002E-2</v>
      </c>
      <c r="AH48" s="353">
        <f t="shared" si="1"/>
        <v>4.1000000000000002E-2</v>
      </c>
      <c r="AI48" s="353">
        <f t="shared" si="1"/>
        <v>4.1000000000000002E-2</v>
      </c>
      <c r="AJ48" s="353">
        <f t="shared" si="1"/>
        <v>4.1000000000000002E-2</v>
      </c>
      <c r="AK48" s="353">
        <f t="shared" si="1"/>
        <v>4.1000000000000002E-2</v>
      </c>
      <c r="AL48" s="353">
        <f t="shared" si="1"/>
        <v>4.1000000000000002E-2</v>
      </c>
      <c r="AM48" s="353">
        <f t="shared" si="1"/>
        <v>4.1000000000000002E-2</v>
      </c>
      <c r="AN48" s="353">
        <f t="shared" si="1"/>
        <v>4.1000000000000002E-2</v>
      </c>
      <c r="AO48" s="353">
        <f t="shared" si="1"/>
        <v>4.1000000000000002E-2</v>
      </c>
      <c r="AP48" s="353">
        <f t="shared" si="1"/>
        <v>4.1000000000000002E-2</v>
      </c>
      <c r="AQ48" s="353">
        <f t="shared" si="1"/>
        <v>4.1000000000000002E-2</v>
      </c>
      <c r="AR48" s="353">
        <f t="shared" si="1"/>
        <v>4.1000000000000002E-2</v>
      </c>
      <c r="AS48" s="353">
        <f t="shared" si="1"/>
        <v>4.1000000000000002E-2</v>
      </c>
      <c r="AT48" s="237"/>
    </row>
    <row r="49" spans="1:46" s="276" customFormat="1" x14ac:dyDescent="0.2">
      <c r="A49" s="277" t="s">
        <v>303</v>
      </c>
      <c r="B49" s="353">
        <f>C137</f>
        <v>7.3999999999999996E-2</v>
      </c>
      <c r="C49" s="353">
        <f t="shared" ref="C49:AS49" si="2">D137</f>
        <v>0.13307000000000002</v>
      </c>
      <c r="D49" s="353">
        <f t="shared" si="2"/>
        <v>0.17952586999999998</v>
      </c>
      <c r="E49" s="353">
        <f t="shared" si="2"/>
        <v>0.22788643066999992</v>
      </c>
      <c r="F49" s="353">
        <f t="shared" si="2"/>
        <v>0.27822977432746976</v>
      </c>
      <c r="G49" s="353">
        <f t="shared" si="2"/>
        <v>0.33063719507489586</v>
      </c>
      <c r="H49" s="353">
        <f t="shared" si="2"/>
        <v>0.38519332007296647</v>
      </c>
      <c r="I49" s="353">
        <f t="shared" si="2"/>
        <v>0.44198624619595805</v>
      </c>
      <c r="J49" s="353">
        <f t="shared" si="2"/>
        <v>0.50110768228999225</v>
      </c>
      <c r="K49" s="353">
        <f t="shared" si="2"/>
        <v>0.56265309726388191</v>
      </c>
      <c r="L49" s="353">
        <f t="shared" si="2"/>
        <v>0.62672187425170089</v>
      </c>
      <c r="M49" s="353">
        <f t="shared" si="2"/>
        <v>0.69341747109602059</v>
      </c>
      <c r="N49" s="353">
        <f t="shared" si="2"/>
        <v>0.76284758741095726</v>
      </c>
      <c r="O49" s="353">
        <f t="shared" si="2"/>
        <v>0.83512433849480638</v>
      </c>
      <c r="P49" s="353">
        <f t="shared" si="2"/>
        <v>0.91036443637309339</v>
      </c>
      <c r="Q49" s="353">
        <f t="shared" si="2"/>
        <v>0.98868937826439018</v>
      </c>
      <c r="R49" s="353">
        <f t="shared" si="2"/>
        <v>1.07022564277323</v>
      </c>
      <c r="S49" s="353">
        <f t="shared" si="2"/>
        <v>1.1551048941269322</v>
      </c>
      <c r="T49" s="353">
        <f t="shared" si="2"/>
        <v>1.2434641947861365</v>
      </c>
      <c r="U49" s="353">
        <f t="shared" si="2"/>
        <v>1.3354462267723677</v>
      </c>
      <c r="V49" s="353">
        <f t="shared" si="2"/>
        <v>1.4311995220700346</v>
      </c>
      <c r="W49" s="353">
        <f t="shared" si="2"/>
        <v>1.5308787024749058</v>
      </c>
      <c r="X49" s="353">
        <f t="shared" si="2"/>
        <v>1.6346447292763768</v>
      </c>
      <c r="Y49" s="353">
        <f t="shared" si="2"/>
        <v>1.7426651631767083</v>
      </c>
      <c r="Z49" s="353">
        <f t="shared" si="2"/>
        <v>1.855114434866953</v>
      </c>
      <c r="AA49" s="353">
        <f t="shared" si="2"/>
        <v>1.9721741266964981</v>
      </c>
      <c r="AB49" s="353">
        <f t="shared" si="2"/>
        <v>2.0940332658910541</v>
      </c>
      <c r="AC49" s="353">
        <f t="shared" si="2"/>
        <v>2.2208886297925869</v>
      </c>
      <c r="AD49" s="353">
        <f t="shared" si="2"/>
        <v>2.352945063614083</v>
      </c>
      <c r="AE49" s="353">
        <f t="shared" si="2"/>
        <v>2.4904158112222601</v>
      </c>
      <c r="AF49" s="353">
        <f t="shared" si="2"/>
        <v>2.6335228594823725</v>
      </c>
      <c r="AG49" s="353">
        <f t="shared" si="2"/>
        <v>2.7824972967211496</v>
      </c>
      <c r="AH49" s="353">
        <f t="shared" si="2"/>
        <v>2.9375796858867167</v>
      </c>
      <c r="AI49" s="353">
        <f t="shared" si="2"/>
        <v>3.0990204530080714</v>
      </c>
      <c r="AJ49" s="353">
        <f t="shared" si="2"/>
        <v>3.2670802915814017</v>
      </c>
      <c r="AK49" s="353">
        <f t="shared" si="2"/>
        <v>3.4420305835362388</v>
      </c>
      <c r="AL49" s="353">
        <f t="shared" si="2"/>
        <v>3.6241538374612245</v>
      </c>
      <c r="AM49" s="353">
        <f t="shared" si="2"/>
        <v>3.8137441447971341</v>
      </c>
      <c r="AN49" s="353">
        <f t="shared" si="2"/>
        <v>4.0111076547338165</v>
      </c>
      <c r="AO49" s="353">
        <f t="shared" si="2"/>
        <v>4.2165630685779023</v>
      </c>
      <c r="AP49" s="353">
        <f t="shared" si="2"/>
        <v>4.4304421543895955</v>
      </c>
      <c r="AQ49" s="353">
        <f t="shared" si="2"/>
        <v>4.6530902827195684</v>
      </c>
      <c r="AR49" s="353">
        <f t="shared" si="2"/>
        <v>4.8848669843110706</v>
      </c>
      <c r="AS49" s="353">
        <f t="shared" si="2"/>
        <v>5.1261465306678238</v>
      </c>
      <c r="AT49" s="237"/>
    </row>
    <row r="50" spans="1:46" s="276" customFormat="1" ht="16.5" thickBot="1" x14ac:dyDescent="0.25">
      <c r="A50" s="278" t="s">
        <v>508</v>
      </c>
      <c r="B50" s="279">
        <f>IF($B$124="да",($B$126-0.05),0)</f>
        <v>125836.95</v>
      </c>
      <c r="C50" s="279">
        <f>C108*(1+C49)</f>
        <v>421764.05785972724</v>
      </c>
      <c r="D50" s="279">
        <f t="shared" ref="D50:AP50" si="3">D108*(1+D49)</f>
        <v>980869.35938110831</v>
      </c>
      <c r="E50" s="279">
        <f t="shared" si="3"/>
        <v>1869500.6217301607</v>
      </c>
      <c r="F50" s="279">
        <f t="shared" si="3"/>
        <v>2195921.9263166413</v>
      </c>
      <c r="G50" s="279">
        <f t="shared" si="3"/>
        <v>2458558.8038376896</v>
      </c>
      <c r="H50" s="279">
        <f t="shared" si="3"/>
        <v>2673323.61640026</v>
      </c>
      <c r="I50" s="279">
        <f t="shared" si="3"/>
        <v>2782929.8846726706</v>
      </c>
      <c r="J50" s="279">
        <f t="shared" si="3"/>
        <v>2897030.0099442499</v>
      </c>
      <c r="K50" s="279">
        <f t="shared" si="3"/>
        <v>3015808.2403519643</v>
      </c>
      <c r="L50" s="279">
        <f t="shared" si="3"/>
        <v>3139456.3782063941</v>
      </c>
      <c r="M50" s="279">
        <f t="shared" si="3"/>
        <v>3268174.0897128563</v>
      </c>
      <c r="N50" s="279">
        <f t="shared" si="3"/>
        <v>3402169.2273910833</v>
      </c>
      <c r="O50" s="279">
        <f t="shared" si="3"/>
        <v>3541658.1657141172</v>
      </c>
      <c r="P50" s="279">
        <f t="shared" si="3"/>
        <v>3686866.1505083963</v>
      </c>
      <c r="Q50" s="279">
        <f t="shared" si="3"/>
        <v>3838027.6626792401</v>
      </c>
      <c r="R50" s="279">
        <f t="shared" si="3"/>
        <v>3995386.7968490887</v>
      </c>
      <c r="S50" s="279">
        <f t="shared" si="3"/>
        <v>4159197.6555199008</v>
      </c>
      <c r="T50" s="279">
        <f t="shared" si="3"/>
        <v>4329724.7593962168</v>
      </c>
      <c r="U50" s="279">
        <f t="shared" si="3"/>
        <v>4507243.4745314615</v>
      </c>
      <c r="V50" s="279">
        <f t="shared" si="3"/>
        <v>4692040.4569872506</v>
      </c>
      <c r="W50" s="279">
        <f t="shared" si="3"/>
        <v>4884414.1157237273</v>
      </c>
      <c r="X50" s="279">
        <f t="shared" si="3"/>
        <v>5084675.0944683999</v>
      </c>
      <c r="Y50" s="279">
        <f t="shared" si="3"/>
        <v>5293146.7733416045</v>
      </c>
      <c r="Z50" s="279">
        <f t="shared" si="3"/>
        <v>5510165.7910486097</v>
      </c>
      <c r="AA50" s="279">
        <f t="shared" si="3"/>
        <v>5736082.5884816032</v>
      </c>
      <c r="AB50" s="279">
        <f t="shared" si="3"/>
        <v>5971261.974609348</v>
      </c>
      <c r="AC50" s="279">
        <f t="shared" si="3"/>
        <v>6216083.7155683301</v>
      </c>
      <c r="AD50" s="279">
        <f t="shared" si="3"/>
        <v>6470943.1479066322</v>
      </c>
      <c r="AE50" s="279">
        <f t="shared" si="3"/>
        <v>6736251.8169708028</v>
      </c>
      <c r="AF50" s="279">
        <f t="shared" si="3"/>
        <v>7012438.1414666055</v>
      </c>
      <c r="AG50" s="279">
        <f t="shared" si="3"/>
        <v>7299948.1052667359</v>
      </c>
      <c r="AH50" s="279">
        <f t="shared" si="3"/>
        <v>7599245.9775826726</v>
      </c>
      <c r="AI50" s="279">
        <f t="shared" si="3"/>
        <v>7910815.0626635607</v>
      </c>
      <c r="AJ50" s="279">
        <f t="shared" si="3"/>
        <v>8235158.480232765</v>
      </c>
      <c r="AK50" s="279">
        <f t="shared" si="3"/>
        <v>8572799.9779223073</v>
      </c>
      <c r="AL50" s="279">
        <f t="shared" si="3"/>
        <v>8924284.7770171221</v>
      </c>
      <c r="AM50" s="279">
        <f t="shared" si="3"/>
        <v>9290180.4528748225</v>
      </c>
      <c r="AN50" s="279">
        <f t="shared" si="3"/>
        <v>9671077.8514426909</v>
      </c>
      <c r="AO50" s="279">
        <f t="shared" si="3"/>
        <v>10067592.04335184</v>
      </c>
      <c r="AP50" s="279">
        <f t="shared" si="3"/>
        <v>10480363.317129264</v>
      </c>
      <c r="AT50" s="237"/>
    </row>
    <row r="51" spans="1:46" ht="16.5" thickBot="1" x14ac:dyDescent="0.25"/>
    <row r="52" spans="1:46" x14ac:dyDescent="0.2">
      <c r="A52" s="280" t="s">
        <v>536</v>
      </c>
      <c r="B52" s="190">
        <f>B58</f>
        <v>1</v>
      </c>
      <c r="C52" s="190">
        <f t="shared" ref="C52:AO52" si="4">C58</f>
        <v>2</v>
      </c>
      <c r="D52" s="190">
        <f t="shared" si="4"/>
        <v>3</v>
      </c>
      <c r="E52" s="190">
        <f t="shared" si="4"/>
        <v>4</v>
      </c>
      <c r="F52" s="190">
        <f t="shared" si="4"/>
        <v>5</v>
      </c>
      <c r="G52" s="190">
        <f t="shared" si="4"/>
        <v>6</v>
      </c>
      <c r="H52" s="190">
        <f t="shared" si="4"/>
        <v>7</v>
      </c>
      <c r="I52" s="190">
        <f t="shared" si="4"/>
        <v>8</v>
      </c>
      <c r="J52" s="190">
        <f t="shared" si="4"/>
        <v>9</v>
      </c>
      <c r="K52" s="190">
        <f t="shared" si="4"/>
        <v>10</v>
      </c>
      <c r="L52" s="190">
        <f t="shared" si="4"/>
        <v>11</v>
      </c>
      <c r="M52" s="190">
        <f t="shared" si="4"/>
        <v>12</v>
      </c>
      <c r="N52" s="190">
        <f t="shared" si="4"/>
        <v>13</v>
      </c>
      <c r="O52" s="190">
        <f t="shared" si="4"/>
        <v>14</v>
      </c>
      <c r="P52" s="190">
        <f t="shared" si="4"/>
        <v>15</v>
      </c>
      <c r="Q52" s="190">
        <f t="shared" si="4"/>
        <v>16</v>
      </c>
      <c r="R52" s="190">
        <f t="shared" si="4"/>
        <v>17</v>
      </c>
      <c r="S52" s="190">
        <f t="shared" si="4"/>
        <v>18</v>
      </c>
      <c r="T52" s="190">
        <f t="shared" si="4"/>
        <v>19</v>
      </c>
      <c r="U52" s="190">
        <f t="shared" si="4"/>
        <v>20</v>
      </c>
      <c r="V52" s="190">
        <f t="shared" si="4"/>
        <v>21</v>
      </c>
      <c r="W52" s="190">
        <f t="shared" si="4"/>
        <v>22</v>
      </c>
      <c r="X52" s="190">
        <f t="shared" si="4"/>
        <v>23</v>
      </c>
      <c r="Y52" s="190">
        <f t="shared" si="4"/>
        <v>24</v>
      </c>
      <c r="Z52" s="190">
        <f t="shared" si="4"/>
        <v>25</v>
      </c>
      <c r="AA52" s="190">
        <f t="shared" si="4"/>
        <v>26</v>
      </c>
      <c r="AB52" s="190">
        <f t="shared" si="4"/>
        <v>27</v>
      </c>
      <c r="AC52" s="190">
        <f t="shared" si="4"/>
        <v>28</v>
      </c>
      <c r="AD52" s="190">
        <f t="shared" si="4"/>
        <v>29</v>
      </c>
      <c r="AE52" s="190">
        <f t="shared" si="4"/>
        <v>30</v>
      </c>
      <c r="AF52" s="190">
        <f t="shared" si="4"/>
        <v>31</v>
      </c>
      <c r="AG52" s="190">
        <f t="shared" si="4"/>
        <v>32</v>
      </c>
      <c r="AH52" s="190">
        <f t="shared" si="4"/>
        <v>33</v>
      </c>
      <c r="AI52" s="190">
        <f t="shared" si="4"/>
        <v>34</v>
      </c>
      <c r="AJ52" s="190">
        <f t="shared" si="4"/>
        <v>35</v>
      </c>
      <c r="AK52" s="190">
        <f t="shared" si="4"/>
        <v>36</v>
      </c>
      <c r="AL52" s="190">
        <f t="shared" si="4"/>
        <v>37</v>
      </c>
      <c r="AM52" s="190">
        <f t="shared" si="4"/>
        <v>38</v>
      </c>
      <c r="AN52" s="190">
        <f t="shared" si="4"/>
        <v>39</v>
      </c>
      <c r="AO52" s="190">
        <f t="shared" si="4"/>
        <v>40</v>
      </c>
      <c r="AP52" s="190">
        <f>AP58</f>
        <v>41</v>
      </c>
    </row>
    <row r="53" spans="1:46" x14ac:dyDescent="0.2">
      <c r="A53" s="191" t="s">
        <v>302</v>
      </c>
      <c r="B53" s="354">
        <v>0</v>
      </c>
      <c r="C53" s="354">
        <f t="shared" ref="C53:AP53" si="5">B53+B54-B55</f>
        <v>0</v>
      </c>
      <c r="D53" s="354">
        <f t="shared" si="5"/>
        <v>0</v>
      </c>
      <c r="E53" s="354">
        <f t="shared" si="5"/>
        <v>0</v>
      </c>
      <c r="F53" s="354">
        <f t="shared" si="5"/>
        <v>0</v>
      </c>
      <c r="G53" s="354">
        <f t="shared" si="5"/>
        <v>0</v>
      </c>
      <c r="H53" s="354">
        <f t="shared" si="5"/>
        <v>0</v>
      </c>
      <c r="I53" s="354">
        <f t="shared" si="5"/>
        <v>0</v>
      </c>
      <c r="J53" s="354">
        <f t="shared" si="5"/>
        <v>0</v>
      </c>
      <c r="K53" s="354">
        <f t="shared" si="5"/>
        <v>0</v>
      </c>
      <c r="L53" s="354">
        <f t="shared" si="5"/>
        <v>0</v>
      </c>
      <c r="M53" s="354">
        <f t="shared" si="5"/>
        <v>0</v>
      </c>
      <c r="N53" s="354">
        <f t="shared" si="5"/>
        <v>0</v>
      </c>
      <c r="O53" s="354">
        <f t="shared" si="5"/>
        <v>0</v>
      </c>
      <c r="P53" s="354">
        <f t="shared" si="5"/>
        <v>0</v>
      </c>
      <c r="Q53" s="354">
        <f t="shared" si="5"/>
        <v>0</v>
      </c>
      <c r="R53" s="354">
        <f t="shared" si="5"/>
        <v>0</v>
      </c>
      <c r="S53" s="354">
        <f t="shared" si="5"/>
        <v>0</v>
      </c>
      <c r="T53" s="354">
        <f t="shared" si="5"/>
        <v>0</v>
      </c>
      <c r="U53" s="354">
        <f t="shared" si="5"/>
        <v>0</v>
      </c>
      <c r="V53" s="354">
        <f t="shared" si="5"/>
        <v>0</v>
      </c>
      <c r="W53" s="354">
        <f t="shared" si="5"/>
        <v>0</v>
      </c>
      <c r="X53" s="354">
        <f t="shared" si="5"/>
        <v>0</v>
      </c>
      <c r="Y53" s="354">
        <f t="shared" si="5"/>
        <v>0</v>
      </c>
      <c r="Z53" s="354">
        <f t="shared" si="5"/>
        <v>0</v>
      </c>
      <c r="AA53" s="354">
        <f t="shared" si="5"/>
        <v>0</v>
      </c>
      <c r="AB53" s="354">
        <f t="shared" si="5"/>
        <v>0</v>
      </c>
      <c r="AC53" s="354">
        <f t="shared" si="5"/>
        <v>0</v>
      </c>
      <c r="AD53" s="354">
        <f t="shared" si="5"/>
        <v>0</v>
      </c>
      <c r="AE53" s="354">
        <f t="shared" si="5"/>
        <v>0</v>
      </c>
      <c r="AF53" s="354">
        <f t="shared" si="5"/>
        <v>0</v>
      </c>
      <c r="AG53" s="354">
        <f t="shared" si="5"/>
        <v>0</v>
      </c>
      <c r="AH53" s="354">
        <f t="shared" si="5"/>
        <v>0</v>
      </c>
      <c r="AI53" s="354">
        <f t="shared" si="5"/>
        <v>0</v>
      </c>
      <c r="AJ53" s="354">
        <f t="shared" si="5"/>
        <v>0</v>
      </c>
      <c r="AK53" s="354">
        <f t="shared" si="5"/>
        <v>0</v>
      </c>
      <c r="AL53" s="354">
        <f t="shared" si="5"/>
        <v>0</v>
      </c>
      <c r="AM53" s="354">
        <f t="shared" si="5"/>
        <v>0</v>
      </c>
      <c r="AN53" s="354">
        <f t="shared" si="5"/>
        <v>0</v>
      </c>
      <c r="AO53" s="354">
        <f t="shared" si="5"/>
        <v>0</v>
      </c>
      <c r="AP53" s="354">
        <f t="shared" si="5"/>
        <v>0</v>
      </c>
    </row>
    <row r="54" spans="1:46" x14ac:dyDescent="0.2">
      <c r="A54" s="191" t="s">
        <v>537</v>
      </c>
      <c r="B54" s="354">
        <f>B25*B28*B43*1.18</f>
        <v>0</v>
      </c>
      <c r="C54" s="354">
        <v>0</v>
      </c>
      <c r="D54" s="354">
        <v>0</v>
      </c>
      <c r="E54" s="354">
        <v>0</v>
      </c>
      <c r="F54" s="354">
        <v>0</v>
      </c>
      <c r="G54" s="354">
        <v>0</v>
      </c>
      <c r="H54" s="354">
        <v>0</v>
      </c>
      <c r="I54" s="354">
        <v>0</v>
      </c>
      <c r="J54" s="354">
        <v>0</v>
      </c>
      <c r="K54" s="354">
        <v>0</v>
      </c>
      <c r="L54" s="354">
        <v>0</v>
      </c>
      <c r="M54" s="354">
        <v>0</v>
      </c>
      <c r="N54" s="354">
        <v>0</v>
      </c>
      <c r="O54" s="354">
        <v>0</v>
      </c>
      <c r="P54" s="354">
        <v>0</v>
      </c>
      <c r="Q54" s="354">
        <v>0</v>
      </c>
      <c r="R54" s="354">
        <v>0</v>
      </c>
      <c r="S54" s="354">
        <v>0</v>
      </c>
      <c r="T54" s="354">
        <v>0</v>
      </c>
      <c r="U54" s="354">
        <v>0</v>
      </c>
      <c r="V54" s="354">
        <v>0</v>
      </c>
      <c r="W54" s="354">
        <v>0</v>
      </c>
      <c r="X54" s="354">
        <v>0</v>
      </c>
      <c r="Y54" s="354">
        <v>0</v>
      </c>
      <c r="Z54" s="354">
        <v>0</v>
      </c>
      <c r="AA54" s="354">
        <v>0</v>
      </c>
      <c r="AB54" s="354">
        <v>0</v>
      </c>
      <c r="AC54" s="354">
        <v>0</v>
      </c>
      <c r="AD54" s="354">
        <v>0</v>
      </c>
      <c r="AE54" s="354">
        <v>0</v>
      </c>
      <c r="AF54" s="354">
        <v>0</v>
      </c>
      <c r="AG54" s="354">
        <v>0</v>
      </c>
      <c r="AH54" s="354">
        <v>0</v>
      </c>
      <c r="AI54" s="354">
        <v>0</v>
      </c>
      <c r="AJ54" s="354">
        <v>0</v>
      </c>
      <c r="AK54" s="354">
        <v>0</v>
      </c>
      <c r="AL54" s="354">
        <v>0</v>
      </c>
      <c r="AM54" s="354">
        <v>0</v>
      </c>
      <c r="AN54" s="354">
        <v>0</v>
      </c>
      <c r="AO54" s="354">
        <v>0</v>
      </c>
      <c r="AP54" s="354">
        <v>0</v>
      </c>
    </row>
    <row r="55" spans="1:46" x14ac:dyDescent="0.2">
      <c r="A55" s="191" t="s">
        <v>301</v>
      </c>
      <c r="B55" s="354">
        <f>$B$54/$B$40</f>
        <v>0</v>
      </c>
      <c r="C55" s="354">
        <f t="shared" ref="C55:AP55" si="6">IF(ROUND(C53,1)=0,0,B55+C54/$B$40)</f>
        <v>0</v>
      </c>
      <c r="D55" s="354">
        <f t="shared" si="6"/>
        <v>0</v>
      </c>
      <c r="E55" s="354">
        <f t="shared" si="6"/>
        <v>0</v>
      </c>
      <c r="F55" s="354">
        <f t="shared" si="6"/>
        <v>0</v>
      </c>
      <c r="G55" s="354">
        <f t="shared" si="6"/>
        <v>0</v>
      </c>
      <c r="H55" s="354">
        <f t="shared" si="6"/>
        <v>0</v>
      </c>
      <c r="I55" s="354">
        <f t="shared" si="6"/>
        <v>0</v>
      </c>
      <c r="J55" s="354">
        <f t="shared" si="6"/>
        <v>0</v>
      </c>
      <c r="K55" s="354">
        <f t="shared" si="6"/>
        <v>0</v>
      </c>
      <c r="L55" s="354">
        <f t="shared" si="6"/>
        <v>0</v>
      </c>
      <c r="M55" s="354">
        <f t="shared" si="6"/>
        <v>0</v>
      </c>
      <c r="N55" s="354">
        <f t="shared" si="6"/>
        <v>0</v>
      </c>
      <c r="O55" s="354">
        <f t="shared" si="6"/>
        <v>0</v>
      </c>
      <c r="P55" s="354">
        <f t="shared" si="6"/>
        <v>0</v>
      </c>
      <c r="Q55" s="354">
        <f t="shared" si="6"/>
        <v>0</v>
      </c>
      <c r="R55" s="354">
        <f t="shared" si="6"/>
        <v>0</v>
      </c>
      <c r="S55" s="354">
        <f t="shared" si="6"/>
        <v>0</v>
      </c>
      <c r="T55" s="354">
        <f t="shared" si="6"/>
        <v>0</v>
      </c>
      <c r="U55" s="354">
        <f t="shared" si="6"/>
        <v>0</v>
      </c>
      <c r="V55" s="354">
        <f t="shared" si="6"/>
        <v>0</v>
      </c>
      <c r="W55" s="354">
        <f t="shared" si="6"/>
        <v>0</v>
      </c>
      <c r="X55" s="354">
        <f t="shared" si="6"/>
        <v>0</v>
      </c>
      <c r="Y55" s="354">
        <f t="shared" si="6"/>
        <v>0</v>
      </c>
      <c r="Z55" s="354">
        <f t="shared" si="6"/>
        <v>0</v>
      </c>
      <c r="AA55" s="354">
        <f t="shared" si="6"/>
        <v>0</v>
      </c>
      <c r="AB55" s="354">
        <f t="shared" si="6"/>
        <v>0</v>
      </c>
      <c r="AC55" s="354">
        <f t="shared" si="6"/>
        <v>0</v>
      </c>
      <c r="AD55" s="354">
        <f t="shared" si="6"/>
        <v>0</v>
      </c>
      <c r="AE55" s="354">
        <f t="shared" si="6"/>
        <v>0</v>
      </c>
      <c r="AF55" s="354">
        <f t="shared" si="6"/>
        <v>0</v>
      </c>
      <c r="AG55" s="354">
        <f t="shared" si="6"/>
        <v>0</v>
      </c>
      <c r="AH55" s="354">
        <f t="shared" si="6"/>
        <v>0</v>
      </c>
      <c r="AI55" s="354">
        <f t="shared" si="6"/>
        <v>0</v>
      </c>
      <c r="AJ55" s="354">
        <f t="shared" si="6"/>
        <v>0</v>
      </c>
      <c r="AK55" s="354">
        <f t="shared" si="6"/>
        <v>0</v>
      </c>
      <c r="AL55" s="354">
        <f t="shared" si="6"/>
        <v>0</v>
      </c>
      <c r="AM55" s="354">
        <f t="shared" si="6"/>
        <v>0</v>
      </c>
      <c r="AN55" s="354">
        <f t="shared" si="6"/>
        <v>0</v>
      </c>
      <c r="AO55" s="354">
        <f t="shared" si="6"/>
        <v>0</v>
      </c>
      <c r="AP55" s="354">
        <f t="shared" si="6"/>
        <v>0</v>
      </c>
    </row>
    <row r="56" spans="1:46" ht="16.5" thickBot="1" x14ac:dyDescent="0.25">
      <c r="A56" s="192" t="s">
        <v>300</v>
      </c>
      <c r="B56" s="193">
        <f t="shared" ref="B56:AP56" si="7">AVERAGE(SUM(B53:B54),(SUM(B53:B54)-B55))*$B$42</f>
        <v>0</v>
      </c>
      <c r="C56" s="193">
        <f t="shared" si="7"/>
        <v>0</v>
      </c>
      <c r="D56" s="193">
        <f t="shared" si="7"/>
        <v>0</v>
      </c>
      <c r="E56" s="193">
        <f t="shared" si="7"/>
        <v>0</v>
      </c>
      <c r="F56" s="193">
        <f t="shared" si="7"/>
        <v>0</v>
      </c>
      <c r="G56" s="193">
        <f t="shared" si="7"/>
        <v>0</v>
      </c>
      <c r="H56" s="193">
        <f t="shared" si="7"/>
        <v>0</v>
      </c>
      <c r="I56" s="193">
        <f t="shared" si="7"/>
        <v>0</v>
      </c>
      <c r="J56" s="193">
        <f t="shared" si="7"/>
        <v>0</v>
      </c>
      <c r="K56" s="193">
        <f t="shared" si="7"/>
        <v>0</v>
      </c>
      <c r="L56" s="193">
        <f t="shared" si="7"/>
        <v>0</v>
      </c>
      <c r="M56" s="193">
        <f t="shared" si="7"/>
        <v>0</v>
      </c>
      <c r="N56" s="193">
        <f t="shared" si="7"/>
        <v>0</v>
      </c>
      <c r="O56" s="193">
        <f t="shared" si="7"/>
        <v>0</v>
      </c>
      <c r="P56" s="193">
        <f t="shared" si="7"/>
        <v>0</v>
      </c>
      <c r="Q56" s="193">
        <f t="shared" si="7"/>
        <v>0</v>
      </c>
      <c r="R56" s="193">
        <f t="shared" si="7"/>
        <v>0</v>
      </c>
      <c r="S56" s="193">
        <f t="shared" si="7"/>
        <v>0</v>
      </c>
      <c r="T56" s="193">
        <f t="shared" si="7"/>
        <v>0</v>
      </c>
      <c r="U56" s="193">
        <f t="shared" si="7"/>
        <v>0</v>
      </c>
      <c r="V56" s="193">
        <f t="shared" si="7"/>
        <v>0</v>
      </c>
      <c r="W56" s="193">
        <f t="shared" si="7"/>
        <v>0</v>
      </c>
      <c r="X56" s="193">
        <f t="shared" si="7"/>
        <v>0</v>
      </c>
      <c r="Y56" s="193">
        <f t="shared" si="7"/>
        <v>0</v>
      </c>
      <c r="Z56" s="193">
        <f t="shared" si="7"/>
        <v>0</v>
      </c>
      <c r="AA56" s="193">
        <f t="shared" si="7"/>
        <v>0</v>
      </c>
      <c r="AB56" s="193">
        <f t="shared" si="7"/>
        <v>0</v>
      </c>
      <c r="AC56" s="193">
        <f t="shared" si="7"/>
        <v>0</v>
      </c>
      <c r="AD56" s="193">
        <f t="shared" si="7"/>
        <v>0</v>
      </c>
      <c r="AE56" s="193">
        <f t="shared" si="7"/>
        <v>0</v>
      </c>
      <c r="AF56" s="193">
        <f t="shared" si="7"/>
        <v>0</v>
      </c>
      <c r="AG56" s="193">
        <f t="shared" si="7"/>
        <v>0</v>
      </c>
      <c r="AH56" s="193">
        <f t="shared" si="7"/>
        <v>0</v>
      </c>
      <c r="AI56" s="193">
        <f t="shared" si="7"/>
        <v>0</v>
      </c>
      <c r="AJ56" s="193">
        <f t="shared" si="7"/>
        <v>0</v>
      </c>
      <c r="AK56" s="193">
        <f t="shared" si="7"/>
        <v>0</v>
      </c>
      <c r="AL56" s="193">
        <f t="shared" si="7"/>
        <v>0</v>
      </c>
      <c r="AM56" s="193">
        <f t="shared" si="7"/>
        <v>0</v>
      </c>
      <c r="AN56" s="193">
        <f t="shared" si="7"/>
        <v>0</v>
      </c>
      <c r="AO56" s="193">
        <f t="shared" si="7"/>
        <v>0</v>
      </c>
      <c r="AP56" s="193">
        <f t="shared" si="7"/>
        <v>0</v>
      </c>
    </row>
    <row r="57" spans="1:46" s="283" customFormat="1" ht="16.5" thickBot="1" x14ac:dyDescent="0.25">
      <c r="A57" s="281"/>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82"/>
      <c r="AN57" s="282"/>
      <c r="AO57" s="282"/>
      <c r="AP57" s="282"/>
      <c r="AQ57" s="236"/>
      <c r="AR57" s="236"/>
      <c r="AS57" s="236"/>
    </row>
    <row r="58" spans="1:46" x14ac:dyDescent="0.2">
      <c r="A58" s="280" t="s">
        <v>509</v>
      </c>
      <c r="B58" s="190">
        <v>1</v>
      </c>
      <c r="C58" s="190">
        <f>B58+1</f>
        <v>2</v>
      </c>
      <c r="D58" s="190">
        <f t="shared" ref="D58:AP58" si="8">C58+1</f>
        <v>3</v>
      </c>
      <c r="E58" s="190">
        <f t="shared" si="8"/>
        <v>4</v>
      </c>
      <c r="F58" s="190">
        <f t="shared" si="8"/>
        <v>5</v>
      </c>
      <c r="G58" s="190">
        <f t="shared" si="8"/>
        <v>6</v>
      </c>
      <c r="H58" s="190">
        <f t="shared" si="8"/>
        <v>7</v>
      </c>
      <c r="I58" s="190">
        <f t="shared" si="8"/>
        <v>8</v>
      </c>
      <c r="J58" s="190">
        <f t="shared" si="8"/>
        <v>9</v>
      </c>
      <c r="K58" s="190">
        <f t="shared" si="8"/>
        <v>10</v>
      </c>
      <c r="L58" s="190">
        <f t="shared" si="8"/>
        <v>11</v>
      </c>
      <c r="M58" s="190">
        <f t="shared" si="8"/>
        <v>12</v>
      </c>
      <c r="N58" s="190">
        <f t="shared" si="8"/>
        <v>13</v>
      </c>
      <c r="O58" s="190">
        <f t="shared" si="8"/>
        <v>14</v>
      </c>
      <c r="P58" s="190">
        <f t="shared" si="8"/>
        <v>15</v>
      </c>
      <c r="Q58" s="190">
        <f t="shared" si="8"/>
        <v>16</v>
      </c>
      <c r="R58" s="190">
        <f t="shared" si="8"/>
        <v>17</v>
      </c>
      <c r="S58" s="190">
        <f t="shared" si="8"/>
        <v>18</v>
      </c>
      <c r="T58" s="190">
        <f t="shared" si="8"/>
        <v>19</v>
      </c>
      <c r="U58" s="190">
        <f t="shared" si="8"/>
        <v>20</v>
      </c>
      <c r="V58" s="190">
        <f t="shared" si="8"/>
        <v>21</v>
      </c>
      <c r="W58" s="190">
        <f t="shared" si="8"/>
        <v>22</v>
      </c>
      <c r="X58" s="190">
        <f t="shared" si="8"/>
        <v>23</v>
      </c>
      <c r="Y58" s="190">
        <f t="shared" si="8"/>
        <v>24</v>
      </c>
      <c r="Z58" s="190">
        <f t="shared" si="8"/>
        <v>25</v>
      </c>
      <c r="AA58" s="190">
        <f t="shared" si="8"/>
        <v>26</v>
      </c>
      <c r="AB58" s="190">
        <f t="shared" si="8"/>
        <v>27</v>
      </c>
      <c r="AC58" s="190">
        <f t="shared" si="8"/>
        <v>28</v>
      </c>
      <c r="AD58" s="190">
        <f t="shared" si="8"/>
        <v>29</v>
      </c>
      <c r="AE58" s="190">
        <f t="shared" si="8"/>
        <v>30</v>
      </c>
      <c r="AF58" s="190">
        <f t="shared" si="8"/>
        <v>31</v>
      </c>
      <c r="AG58" s="190">
        <f t="shared" si="8"/>
        <v>32</v>
      </c>
      <c r="AH58" s="190">
        <f t="shared" si="8"/>
        <v>33</v>
      </c>
      <c r="AI58" s="190">
        <f t="shared" si="8"/>
        <v>34</v>
      </c>
      <c r="AJ58" s="190">
        <f t="shared" si="8"/>
        <v>35</v>
      </c>
      <c r="AK58" s="190">
        <f t="shared" si="8"/>
        <v>36</v>
      </c>
      <c r="AL58" s="190">
        <f t="shared" si="8"/>
        <v>37</v>
      </c>
      <c r="AM58" s="190">
        <f t="shared" si="8"/>
        <v>38</v>
      </c>
      <c r="AN58" s="190">
        <f t="shared" si="8"/>
        <v>39</v>
      </c>
      <c r="AO58" s="190">
        <f t="shared" si="8"/>
        <v>40</v>
      </c>
      <c r="AP58" s="190">
        <f t="shared" si="8"/>
        <v>41</v>
      </c>
    </row>
    <row r="59" spans="1:46" ht="14.25" x14ac:dyDescent="0.2">
      <c r="A59" s="284" t="s">
        <v>299</v>
      </c>
      <c r="B59" s="355">
        <f t="shared" ref="B59:AP59" si="9">B50*$B$28</f>
        <v>125836.95</v>
      </c>
      <c r="C59" s="355">
        <f t="shared" si="9"/>
        <v>421764.05785972724</v>
      </c>
      <c r="D59" s="355">
        <f t="shared" si="9"/>
        <v>980869.35938110831</v>
      </c>
      <c r="E59" s="355">
        <f t="shared" si="9"/>
        <v>1869500.6217301607</v>
      </c>
      <c r="F59" s="355">
        <f t="shared" si="9"/>
        <v>2195921.9263166413</v>
      </c>
      <c r="G59" s="355">
        <f t="shared" si="9"/>
        <v>2458558.8038376896</v>
      </c>
      <c r="H59" s="355">
        <f t="shared" si="9"/>
        <v>2673323.61640026</v>
      </c>
      <c r="I59" s="355">
        <f t="shared" si="9"/>
        <v>2782929.8846726706</v>
      </c>
      <c r="J59" s="355">
        <f t="shared" si="9"/>
        <v>2897030.0099442499</v>
      </c>
      <c r="K59" s="355">
        <f t="shared" si="9"/>
        <v>3015808.2403519643</v>
      </c>
      <c r="L59" s="355">
        <f t="shared" si="9"/>
        <v>3139456.3782063941</v>
      </c>
      <c r="M59" s="355">
        <f t="shared" si="9"/>
        <v>3268174.0897128563</v>
      </c>
      <c r="N59" s="355">
        <f t="shared" si="9"/>
        <v>3402169.2273910833</v>
      </c>
      <c r="O59" s="355">
        <f t="shared" si="9"/>
        <v>3541658.1657141172</v>
      </c>
      <c r="P59" s="355">
        <f t="shared" si="9"/>
        <v>3686866.1505083963</v>
      </c>
      <c r="Q59" s="355">
        <f t="shared" si="9"/>
        <v>3838027.6626792401</v>
      </c>
      <c r="R59" s="355">
        <f t="shared" si="9"/>
        <v>3995386.7968490887</v>
      </c>
      <c r="S59" s="355">
        <f t="shared" si="9"/>
        <v>4159197.6555199008</v>
      </c>
      <c r="T59" s="355">
        <f t="shared" si="9"/>
        <v>4329724.7593962168</v>
      </c>
      <c r="U59" s="355">
        <f t="shared" si="9"/>
        <v>4507243.4745314615</v>
      </c>
      <c r="V59" s="355">
        <f t="shared" si="9"/>
        <v>4692040.4569872506</v>
      </c>
      <c r="W59" s="355">
        <f t="shared" si="9"/>
        <v>4884414.1157237273</v>
      </c>
      <c r="X59" s="355">
        <f t="shared" si="9"/>
        <v>5084675.0944683999</v>
      </c>
      <c r="Y59" s="355">
        <f t="shared" si="9"/>
        <v>5293146.7733416045</v>
      </c>
      <c r="Z59" s="355">
        <f t="shared" si="9"/>
        <v>5510165.7910486097</v>
      </c>
      <c r="AA59" s="355">
        <f t="shared" si="9"/>
        <v>5736082.5884816032</v>
      </c>
      <c r="AB59" s="355">
        <f t="shared" si="9"/>
        <v>5971261.974609348</v>
      </c>
      <c r="AC59" s="355">
        <f t="shared" si="9"/>
        <v>6216083.7155683301</v>
      </c>
      <c r="AD59" s="355">
        <f t="shared" si="9"/>
        <v>6470943.1479066322</v>
      </c>
      <c r="AE59" s="355">
        <f t="shared" si="9"/>
        <v>6736251.8169708028</v>
      </c>
      <c r="AF59" s="355">
        <f t="shared" si="9"/>
        <v>7012438.1414666055</v>
      </c>
      <c r="AG59" s="355">
        <f t="shared" si="9"/>
        <v>7299948.1052667359</v>
      </c>
      <c r="AH59" s="355">
        <f t="shared" si="9"/>
        <v>7599245.9775826726</v>
      </c>
      <c r="AI59" s="355">
        <f t="shared" si="9"/>
        <v>7910815.0626635607</v>
      </c>
      <c r="AJ59" s="355">
        <f t="shared" si="9"/>
        <v>8235158.480232765</v>
      </c>
      <c r="AK59" s="355">
        <f t="shared" si="9"/>
        <v>8572799.9779223073</v>
      </c>
      <c r="AL59" s="355">
        <f t="shared" si="9"/>
        <v>8924284.7770171221</v>
      </c>
      <c r="AM59" s="355">
        <f t="shared" si="9"/>
        <v>9290180.4528748225</v>
      </c>
      <c r="AN59" s="355">
        <f t="shared" si="9"/>
        <v>9671077.8514426909</v>
      </c>
      <c r="AO59" s="355">
        <f t="shared" si="9"/>
        <v>10067592.04335184</v>
      </c>
      <c r="AP59" s="355">
        <f t="shared" si="9"/>
        <v>10480363.317129264</v>
      </c>
    </row>
    <row r="60" spans="1:46" x14ac:dyDescent="0.2">
      <c r="A60" s="191" t="s">
        <v>298</v>
      </c>
      <c r="B60" s="354">
        <f t="shared" ref="B60:Z60" si="10">SUM(B61:B65)</f>
        <v>0</v>
      </c>
      <c r="C60" s="354">
        <f t="shared" si="10"/>
        <v>0</v>
      </c>
      <c r="D60" s="354">
        <f>SUM(D61:D65)</f>
        <v>0</v>
      </c>
      <c r="E60" s="354">
        <f t="shared" si="10"/>
        <v>0</v>
      </c>
      <c r="F60" s="354">
        <f t="shared" si="10"/>
        <v>0</v>
      </c>
      <c r="G60" s="354">
        <f t="shared" si="10"/>
        <v>0</v>
      </c>
      <c r="H60" s="354">
        <f t="shared" si="10"/>
        <v>-5229.2571545406563</v>
      </c>
      <c r="I60" s="354">
        <f t="shared" si="10"/>
        <v>0</v>
      </c>
      <c r="J60" s="354">
        <f t="shared" si="10"/>
        <v>0</v>
      </c>
      <c r="K60" s="354">
        <f t="shared" si="10"/>
        <v>0</v>
      </c>
      <c r="L60" s="354">
        <f t="shared" si="10"/>
        <v>0</v>
      </c>
      <c r="M60" s="354">
        <f t="shared" si="10"/>
        <v>0</v>
      </c>
      <c r="N60" s="354">
        <f t="shared" si="10"/>
        <v>-6654.9435557109782</v>
      </c>
      <c r="O60" s="354">
        <f t="shared" si="10"/>
        <v>0</v>
      </c>
      <c r="P60" s="354">
        <f t="shared" si="10"/>
        <v>0</v>
      </c>
      <c r="Q60" s="354">
        <f t="shared" si="10"/>
        <v>0</v>
      </c>
      <c r="R60" s="354">
        <f t="shared" si="10"/>
        <v>0</v>
      </c>
      <c r="S60" s="354">
        <f t="shared" si="10"/>
        <v>0</v>
      </c>
      <c r="T60" s="354">
        <f t="shared" si="10"/>
        <v>-8469.3241163790917</v>
      </c>
      <c r="U60" s="354">
        <f t="shared" si="10"/>
        <v>0</v>
      </c>
      <c r="V60" s="354">
        <f t="shared" si="10"/>
        <v>0</v>
      </c>
      <c r="W60" s="354">
        <f t="shared" si="10"/>
        <v>0</v>
      </c>
      <c r="X60" s="354">
        <f t="shared" si="10"/>
        <v>0</v>
      </c>
      <c r="Y60" s="354">
        <f t="shared" si="10"/>
        <v>0</v>
      </c>
      <c r="Z60" s="354">
        <f t="shared" si="10"/>
        <v>-10778.371054210582</v>
      </c>
      <c r="AA60" s="354">
        <f t="shared" ref="AA60:AP60" si="11">SUM(AA61:AA65)</f>
        <v>0</v>
      </c>
      <c r="AB60" s="354">
        <f t="shared" si="11"/>
        <v>0</v>
      </c>
      <c r="AC60" s="354">
        <f t="shared" si="11"/>
        <v>0</v>
      </c>
      <c r="AD60" s="354">
        <f t="shared" si="11"/>
        <v>0</v>
      </c>
      <c r="AE60" s="354">
        <f t="shared" si="11"/>
        <v>0</v>
      </c>
      <c r="AF60" s="354">
        <f t="shared" si="11"/>
        <v>-13716.948482060498</v>
      </c>
      <c r="AG60" s="354">
        <f t="shared" si="11"/>
        <v>0</v>
      </c>
      <c r="AH60" s="354">
        <f t="shared" si="11"/>
        <v>0</v>
      </c>
      <c r="AI60" s="354">
        <f t="shared" si="11"/>
        <v>0</v>
      </c>
      <c r="AJ60" s="354">
        <f t="shared" si="11"/>
        <v>0</v>
      </c>
      <c r="AK60" s="354">
        <f t="shared" si="11"/>
        <v>0</v>
      </c>
      <c r="AL60" s="354">
        <f t="shared" si="11"/>
        <v>-17456.689393338242</v>
      </c>
      <c r="AM60" s="354">
        <f t="shared" si="11"/>
        <v>0</v>
      </c>
      <c r="AN60" s="354">
        <f t="shared" si="11"/>
        <v>0</v>
      </c>
      <c r="AO60" s="354">
        <f t="shared" si="11"/>
        <v>0</v>
      </c>
      <c r="AP60" s="354">
        <f t="shared" si="11"/>
        <v>0</v>
      </c>
    </row>
    <row r="61" spans="1:46" x14ac:dyDescent="0.2">
      <c r="A61" s="194" t="s">
        <v>538</v>
      </c>
      <c r="B61" s="354"/>
      <c r="C61" s="354">
        <f>-IF(C$47&lt;=$B$30,0,$B$29*(1+C$49)*$B$28)</f>
        <v>0</v>
      </c>
      <c r="D61" s="354">
        <f>-IF(D$47&lt;=$B$30,0,$B$29*(1+D$49)*$B$28)</f>
        <v>0</v>
      </c>
      <c r="E61" s="354">
        <f t="shared" ref="E61:AL61" si="12">-IF(E$47&lt;=$B$30,0,$B$29*(1+E$49)*$B$28)</f>
        <v>0</v>
      </c>
      <c r="F61" s="354">
        <f t="shared" si="12"/>
        <v>0</v>
      </c>
      <c r="G61" s="354">
        <f t="shared" si="12"/>
        <v>0</v>
      </c>
      <c r="H61" s="354">
        <f t="shared" si="12"/>
        <v>-5229.2571545406563</v>
      </c>
      <c r="I61" s="354"/>
      <c r="J61" s="354"/>
      <c r="K61" s="354"/>
      <c r="L61" s="354"/>
      <c r="M61" s="354"/>
      <c r="N61" s="354">
        <f t="shared" si="12"/>
        <v>-6654.9435557109782</v>
      </c>
      <c r="O61" s="354"/>
      <c r="P61" s="354"/>
      <c r="Q61" s="354"/>
      <c r="R61" s="354"/>
      <c r="S61" s="354"/>
      <c r="T61" s="354">
        <f t="shared" si="12"/>
        <v>-8469.3241163790917</v>
      </c>
      <c r="U61" s="354"/>
      <c r="V61" s="354"/>
      <c r="W61" s="354"/>
      <c r="X61" s="354"/>
      <c r="Y61" s="354"/>
      <c r="Z61" s="354">
        <f t="shared" si="12"/>
        <v>-10778.371054210582</v>
      </c>
      <c r="AA61" s="354"/>
      <c r="AB61" s="354"/>
      <c r="AC61" s="354"/>
      <c r="AD61" s="354"/>
      <c r="AE61" s="354"/>
      <c r="AF61" s="354">
        <f t="shared" si="12"/>
        <v>-13716.948482060498</v>
      </c>
      <c r="AG61" s="354"/>
      <c r="AH61" s="354"/>
      <c r="AI61" s="354"/>
      <c r="AJ61" s="354"/>
      <c r="AK61" s="354"/>
      <c r="AL61" s="354">
        <f t="shared" si="12"/>
        <v>-17456.689393338242</v>
      </c>
      <c r="AM61" s="354"/>
      <c r="AN61" s="354"/>
      <c r="AO61" s="354"/>
      <c r="AP61" s="354"/>
    </row>
    <row r="62" spans="1:46" x14ac:dyDescent="0.2">
      <c r="A62" s="194" t="str">
        <f>A32</f>
        <v>Прочие расходы при эксплуатации объекта, руб. без НДС</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4"/>
      <c r="AL62" s="354"/>
      <c r="AM62" s="354"/>
      <c r="AN62" s="354"/>
      <c r="AO62" s="354"/>
      <c r="AP62" s="354"/>
    </row>
    <row r="63" spans="1:46" x14ac:dyDescent="0.2">
      <c r="A63" s="194" t="s">
        <v>507</v>
      </c>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4"/>
      <c r="AL63" s="354"/>
      <c r="AM63" s="354"/>
      <c r="AN63" s="354"/>
      <c r="AO63" s="354"/>
      <c r="AP63" s="354"/>
    </row>
    <row r="64" spans="1:46" x14ac:dyDescent="0.2">
      <c r="A64" s="194" t="s">
        <v>507</v>
      </c>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4"/>
      <c r="AL64" s="354"/>
      <c r="AM64" s="354"/>
      <c r="AN64" s="354"/>
      <c r="AO64" s="354"/>
      <c r="AP64" s="354"/>
    </row>
    <row r="65" spans="1:45" ht="31.5" x14ac:dyDescent="0.2">
      <c r="A65" s="194" t="s">
        <v>539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4"/>
      <c r="AL65" s="354"/>
      <c r="AM65" s="354"/>
      <c r="AN65" s="354"/>
      <c r="AO65" s="354"/>
      <c r="AP65" s="354"/>
    </row>
    <row r="66" spans="1:45" ht="28.5" x14ac:dyDescent="0.2">
      <c r="A66" s="285" t="s">
        <v>540</v>
      </c>
      <c r="B66" s="355">
        <f t="shared" ref="B66:AO66" si="13">B59+B60</f>
        <v>125836.95</v>
      </c>
      <c r="C66" s="355">
        <f t="shared" si="13"/>
        <v>421764.05785972724</v>
      </c>
      <c r="D66" s="355">
        <f t="shared" si="13"/>
        <v>980869.35938110831</v>
      </c>
      <c r="E66" s="355">
        <f t="shared" si="13"/>
        <v>1869500.6217301607</v>
      </c>
      <c r="F66" s="355">
        <f t="shared" si="13"/>
        <v>2195921.9263166413</v>
      </c>
      <c r="G66" s="355">
        <f t="shared" si="13"/>
        <v>2458558.8038376896</v>
      </c>
      <c r="H66" s="355">
        <f t="shared" si="13"/>
        <v>2668094.3592457194</v>
      </c>
      <c r="I66" s="355">
        <f t="shared" si="13"/>
        <v>2782929.8846726706</v>
      </c>
      <c r="J66" s="355">
        <f t="shared" si="13"/>
        <v>2897030.0099442499</v>
      </c>
      <c r="K66" s="355">
        <f t="shared" si="13"/>
        <v>3015808.2403519643</v>
      </c>
      <c r="L66" s="355">
        <f t="shared" si="13"/>
        <v>3139456.3782063941</v>
      </c>
      <c r="M66" s="355">
        <f t="shared" si="13"/>
        <v>3268174.0897128563</v>
      </c>
      <c r="N66" s="355">
        <f t="shared" si="13"/>
        <v>3395514.2838353724</v>
      </c>
      <c r="O66" s="355">
        <f t="shared" si="13"/>
        <v>3541658.1657141172</v>
      </c>
      <c r="P66" s="355">
        <f t="shared" si="13"/>
        <v>3686866.1505083963</v>
      </c>
      <c r="Q66" s="355">
        <f t="shared" si="13"/>
        <v>3838027.6626792401</v>
      </c>
      <c r="R66" s="355">
        <f t="shared" si="13"/>
        <v>3995386.7968490887</v>
      </c>
      <c r="S66" s="355">
        <f t="shared" si="13"/>
        <v>4159197.6555199008</v>
      </c>
      <c r="T66" s="355">
        <f t="shared" si="13"/>
        <v>4321255.4352798378</v>
      </c>
      <c r="U66" s="355">
        <f t="shared" si="13"/>
        <v>4507243.4745314615</v>
      </c>
      <c r="V66" s="355">
        <f t="shared" si="13"/>
        <v>4692040.4569872506</v>
      </c>
      <c r="W66" s="355">
        <f t="shared" si="13"/>
        <v>4884414.1157237273</v>
      </c>
      <c r="X66" s="355">
        <f t="shared" si="13"/>
        <v>5084675.0944683999</v>
      </c>
      <c r="Y66" s="355">
        <f t="shared" si="13"/>
        <v>5293146.7733416045</v>
      </c>
      <c r="Z66" s="355">
        <f t="shared" si="13"/>
        <v>5499387.419994399</v>
      </c>
      <c r="AA66" s="355">
        <f t="shared" si="13"/>
        <v>5736082.5884816032</v>
      </c>
      <c r="AB66" s="355">
        <f t="shared" si="13"/>
        <v>5971261.974609348</v>
      </c>
      <c r="AC66" s="355">
        <f t="shared" si="13"/>
        <v>6216083.7155683301</v>
      </c>
      <c r="AD66" s="355">
        <f t="shared" si="13"/>
        <v>6470943.1479066322</v>
      </c>
      <c r="AE66" s="355">
        <f t="shared" si="13"/>
        <v>6736251.8169708028</v>
      </c>
      <c r="AF66" s="355">
        <f t="shared" si="13"/>
        <v>6998721.1929845447</v>
      </c>
      <c r="AG66" s="355">
        <f t="shared" si="13"/>
        <v>7299948.1052667359</v>
      </c>
      <c r="AH66" s="355">
        <f t="shared" si="13"/>
        <v>7599245.9775826726</v>
      </c>
      <c r="AI66" s="355">
        <f t="shared" si="13"/>
        <v>7910815.0626635607</v>
      </c>
      <c r="AJ66" s="355">
        <f t="shared" si="13"/>
        <v>8235158.480232765</v>
      </c>
      <c r="AK66" s="355">
        <f t="shared" si="13"/>
        <v>8572799.9779223073</v>
      </c>
      <c r="AL66" s="355">
        <f t="shared" si="13"/>
        <v>8906828.0876237843</v>
      </c>
      <c r="AM66" s="355">
        <f t="shared" si="13"/>
        <v>9290180.4528748225</v>
      </c>
      <c r="AN66" s="355">
        <f t="shared" si="13"/>
        <v>9671077.8514426909</v>
      </c>
      <c r="AO66" s="355">
        <f t="shared" si="13"/>
        <v>10067592.04335184</v>
      </c>
      <c r="AP66" s="355">
        <f>AP59+AP60</f>
        <v>10480363.317129264</v>
      </c>
    </row>
    <row r="67" spans="1:45" x14ac:dyDescent="0.2">
      <c r="A67" s="194" t="s">
        <v>293</v>
      </c>
      <c r="B67" s="286"/>
      <c r="C67" s="354">
        <f>-($B$25)*$B$28/$B$27</f>
        <v>-4194.5666666666666</v>
      </c>
      <c r="D67" s="354">
        <f>C67</f>
        <v>-4194.5666666666666</v>
      </c>
      <c r="E67" s="354">
        <f t="shared" ref="E67:AP67" si="14">D67</f>
        <v>-4194.5666666666666</v>
      </c>
      <c r="F67" s="354">
        <f t="shared" si="14"/>
        <v>-4194.5666666666666</v>
      </c>
      <c r="G67" s="354">
        <f t="shared" si="14"/>
        <v>-4194.5666666666666</v>
      </c>
      <c r="H67" s="354">
        <f t="shared" si="14"/>
        <v>-4194.5666666666666</v>
      </c>
      <c r="I67" s="354">
        <f t="shared" si="14"/>
        <v>-4194.5666666666666</v>
      </c>
      <c r="J67" s="354">
        <f t="shared" si="14"/>
        <v>-4194.5666666666666</v>
      </c>
      <c r="K67" s="354">
        <f t="shared" si="14"/>
        <v>-4194.5666666666666</v>
      </c>
      <c r="L67" s="354">
        <f t="shared" si="14"/>
        <v>-4194.5666666666666</v>
      </c>
      <c r="M67" s="354">
        <f t="shared" si="14"/>
        <v>-4194.5666666666666</v>
      </c>
      <c r="N67" s="354">
        <f t="shared" si="14"/>
        <v>-4194.5666666666666</v>
      </c>
      <c r="O67" s="354">
        <f t="shared" si="14"/>
        <v>-4194.5666666666666</v>
      </c>
      <c r="P67" s="354">
        <f t="shared" si="14"/>
        <v>-4194.5666666666666</v>
      </c>
      <c r="Q67" s="354">
        <f t="shared" si="14"/>
        <v>-4194.5666666666666</v>
      </c>
      <c r="R67" s="354">
        <f t="shared" si="14"/>
        <v>-4194.5666666666666</v>
      </c>
      <c r="S67" s="354">
        <f t="shared" si="14"/>
        <v>-4194.5666666666666</v>
      </c>
      <c r="T67" s="354">
        <f t="shared" si="14"/>
        <v>-4194.5666666666666</v>
      </c>
      <c r="U67" s="354">
        <f t="shared" si="14"/>
        <v>-4194.5666666666666</v>
      </c>
      <c r="V67" s="354">
        <f t="shared" si="14"/>
        <v>-4194.5666666666666</v>
      </c>
      <c r="W67" s="354">
        <f t="shared" si="14"/>
        <v>-4194.5666666666666</v>
      </c>
      <c r="X67" s="354">
        <f t="shared" si="14"/>
        <v>-4194.5666666666666</v>
      </c>
      <c r="Y67" s="354">
        <f t="shared" si="14"/>
        <v>-4194.5666666666666</v>
      </c>
      <c r="Z67" s="354">
        <f t="shared" si="14"/>
        <v>-4194.5666666666666</v>
      </c>
      <c r="AA67" s="354">
        <f t="shared" si="14"/>
        <v>-4194.5666666666666</v>
      </c>
      <c r="AB67" s="354">
        <f t="shared" si="14"/>
        <v>-4194.5666666666666</v>
      </c>
      <c r="AC67" s="354">
        <f t="shared" si="14"/>
        <v>-4194.5666666666666</v>
      </c>
      <c r="AD67" s="354">
        <f t="shared" si="14"/>
        <v>-4194.5666666666666</v>
      </c>
      <c r="AE67" s="354">
        <f t="shared" si="14"/>
        <v>-4194.5666666666666</v>
      </c>
      <c r="AF67" s="354">
        <f t="shared" si="14"/>
        <v>-4194.5666666666666</v>
      </c>
      <c r="AG67" s="354">
        <f t="shared" si="14"/>
        <v>-4194.5666666666666</v>
      </c>
      <c r="AH67" s="354">
        <f t="shared" si="14"/>
        <v>-4194.5666666666666</v>
      </c>
      <c r="AI67" s="354">
        <f t="shared" si="14"/>
        <v>-4194.5666666666666</v>
      </c>
      <c r="AJ67" s="354">
        <f t="shared" si="14"/>
        <v>-4194.5666666666666</v>
      </c>
      <c r="AK67" s="354">
        <f t="shared" si="14"/>
        <v>-4194.5666666666666</v>
      </c>
      <c r="AL67" s="354">
        <f t="shared" si="14"/>
        <v>-4194.5666666666666</v>
      </c>
      <c r="AM67" s="354">
        <f t="shared" si="14"/>
        <v>-4194.5666666666666</v>
      </c>
      <c r="AN67" s="354">
        <f t="shared" si="14"/>
        <v>-4194.5666666666666</v>
      </c>
      <c r="AO67" s="354">
        <f t="shared" si="14"/>
        <v>-4194.5666666666666</v>
      </c>
      <c r="AP67" s="354">
        <f t="shared" si="14"/>
        <v>-4194.5666666666666</v>
      </c>
      <c r="AQ67" s="287">
        <f>SUM(B67:AA67)/1.18</f>
        <v>-88867.937853107345</v>
      </c>
      <c r="AR67" s="288">
        <f>SUM(B67:AF67)/1.18</f>
        <v>-106641.5254237288</v>
      </c>
      <c r="AS67" s="288">
        <f>SUM(B67:AP67)/1.18</f>
        <v>-142188.70056497186</v>
      </c>
    </row>
    <row r="68" spans="1:45" ht="28.5" x14ac:dyDescent="0.2">
      <c r="A68" s="285" t="s">
        <v>541</v>
      </c>
      <c r="B68" s="355">
        <f t="shared" ref="B68:J68" si="15">B66+B67</f>
        <v>125836.95</v>
      </c>
      <c r="C68" s="355">
        <f>C66+C67</f>
        <v>417569.49119306059</v>
      </c>
      <c r="D68" s="355">
        <f>D66+D67</f>
        <v>976674.79271444166</v>
      </c>
      <c r="E68" s="355">
        <f t="shared" si="15"/>
        <v>1865306.055063494</v>
      </c>
      <c r="F68" s="355">
        <f>F66+C67</f>
        <v>2191727.3596499744</v>
      </c>
      <c r="G68" s="355">
        <f t="shared" si="15"/>
        <v>2454364.2371710227</v>
      </c>
      <c r="H68" s="355">
        <f t="shared" si="15"/>
        <v>2663899.7925790525</v>
      </c>
      <c r="I68" s="355">
        <f t="shared" si="15"/>
        <v>2778735.3180060037</v>
      </c>
      <c r="J68" s="355">
        <f t="shared" si="15"/>
        <v>2892835.443277583</v>
      </c>
      <c r="K68" s="355">
        <f>K66+K67</f>
        <v>3011613.6736852974</v>
      </c>
      <c r="L68" s="355">
        <f>L66+L67</f>
        <v>3135261.8115397273</v>
      </c>
      <c r="M68" s="355">
        <f t="shared" ref="M68:AO68" si="16">M66+M67</f>
        <v>3263979.5230461895</v>
      </c>
      <c r="N68" s="355">
        <f t="shared" si="16"/>
        <v>3391319.7171687055</v>
      </c>
      <c r="O68" s="355">
        <f t="shared" si="16"/>
        <v>3537463.5990474503</v>
      </c>
      <c r="P68" s="355">
        <f t="shared" si="16"/>
        <v>3682671.5838417294</v>
      </c>
      <c r="Q68" s="355">
        <f t="shared" si="16"/>
        <v>3833833.0960125732</v>
      </c>
      <c r="R68" s="355">
        <f t="shared" si="16"/>
        <v>3991192.2301824219</v>
      </c>
      <c r="S68" s="355">
        <f t="shared" si="16"/>
        <v>4155003.088853234</v>
      </c>
      <c r="T68" s="355">
        <f t="shared" si="16"/>
        <v>4317060.8686131714</v>
      </c>
      <c r="U68" s="355">
        <f t="shared" si="16"/>
        <v>4503048.9078647951</v>
      </c>
      <c r="V68" s="355">
        <f t="shared" si="16"/>
        <v>4687845.8903205842</v>
      </c>
      <c r="W68" s="355">
        <f t="shared" si="16"/>
        <v>4880219.5490570609</v>
      </c>
      <c r="X68" s="355">
        <f t="shared" si="16"/>
        <v>5080480.5278017335</v>
      </c>
      <c r="Y68" s="355">
        <f t="shared" si="16"/>
        <v>5288952.2066749381</v>
      </c>
      <c r="Z68" s="355">
        <f t="shared" si="16"/>
        <v>5495192.8533277325</v>
      </c>
      <c r="AA68" s="355">
        <f t="shared" si="16"/>
        <v>5731888.0218149368</v>
      </c>
      <c r="AB68" s="355">
        <f t="shared" si="16"/>
        <v>5967067.4079426816</v>
      </c>
      <c r="AC68" s="355">
        <f t="shared" si="16"/>
        <v>6211889.1489016637</v>
      </c>
      <c r="AD68" s="355">
        <f t="shared" si="16"/>
        <v>6466748.5812399657</v>
      </c>
      <c r="AE68" s="355">
        <f t="shared" si="16"/>
        <v>6732057.2503041364</v>
      </c>
      <c r="AF68" s="355">
        <f t="shared" si="16"/>
        <v>6994526.6263178783</v>
      </c>
      <c r="AG68" s="355">
        <f t="shared" si="16"/>
        <v>7295753.5386000695</v>
      </c>
      <c r="AH68" s="355">
        <f t="shared" si="16"/>
        <v>7595051.4109160062</v>
      </c>
      <c r="AI68" s="355">
        <f t="shared" si="16"/>
        <v>7906620.4959968943</v>
      </c>
      <c r="AJ68" s="355">
        <f t="shared" si="16"/>
        <v>8230963.9135660985</v>
      </c>
      <c r="AK68" s="355">
        <f t="shared" si="16"/>
        <v>8568605.4112556409</v>
      </c>
      <c r="AL68" s="355">
        <f t="shared" si="16"/>
        <v>8902633.5209571179</v>
      </c>
      <c r="AM68" s="355">
        <f t="shared" si="16"/>
        <v>9285985.8862081561</v>
      </c>
      <c r="AN68" s="355">
        <f t="shared" si="16"/>
        <v>9666883.2847760245</v>
      </c>
      <c r="AO68" s="355">
        <f t="shared" si="16"/>
        <v>10063397.476685174</v>
      </c>
      <c r="AP68" s="355">
        <f>AP66+AP67</f>
        <v>10476168.750462597</v>
      </c>
      <c r="AQ68" s="236">
        <v>25</v>
      </c>
      <c r="AR68" s="236">
        <v>30</v>
      </c>
      <c r="AS68" s="236">
        <v>40</v>
      </c>
    </row>
    <row r="69" spans="1:45" x14ac:dyDescent="0.2">
      <c r="A69" s="194" t="s">
        <v>292</v>
      </c>
      <c r="B69" s="354">
        <f t="shared" ref="B69:AO69" si="17">-B56</f>
        <v>0</v>
      </c>
      <c r="C69" s="354">
        <f t="shared" si="17"/>
        <v>0</v>
      </c>
      <c r="D69" s="354">
        <f t="shared" si="17"/>
        <v>0</v>
      </c>
      <c r="E69" s="354">
        <f t="shared" si="17"/>
        <v>0</v>
      </c>
      <c r="F69" s="354">
        <f t="shared" si="17"/>
        <v>0</v>
      </c>
      <c r="G69" s="354">
        <f t="shared" si="17"/>
        <v>0</v>
      </c>
      <c r="H69" s="354">
        <f t="shared" si="17"/>
        <v>0</v>
      </c>
      <c r="I69" s="354">
        <f t="shared" si="17"/>
        <v>0</v>
      </c>
      <c r="J69" s="354">
        <f t="shared" si="17"/>
        <v>0</v>
      </c>
      <c r="K69" s="354">
        <f t="shared" si="17"/>
        <v>0</v>
      </c>
      <c r="L69" s="354">
        <f t="shared" si="17"/>
        <v>0</v>
      </c>
      <c r="M69" s="354">
        <f t="shared" si="17"/>
        <v>0</v>
      </c>
      <c r="N69" s="354">
        <f t="shared" si="17"/>
        <v>0</v>
      </c>
      <c r="O69" s="354">
        <f t="shared" si="17"/>
        <v>0</v>
      </c>
      <c r="P69" s="354">
        <f t="shared" si="17"/>
        <v>0</v>
      </c>
      <c r="Q69" s="354">
        <f t="shared" si="17"/>
        <v>0</v>
      </c>
      <c r="R69" s="354">
        <f t="shared" si="17"/>
        <v>0</v>
      </c>
      <c r="S69" s="354">
        <f t="shared" si="17"/>
        <v>0</v>
      </c>
      <c r="T69" s="354">
        <f t="shared" si="17"/>
        <v>0</v>
      </c>
      <c r="U69" s="354">
        <f t="shared" si="17"/>
        <v>0</v>
      </c>
      <c r="V69" s="354">
        <f t="shared" si="17"/>
        <v>0</v>
      </c>
      <c r="W69" s="354">
        <f t="shared" si="17"/>
        <v>0</v>
      </c>
      <c r="X69" s="354">
        <f t="shared" si="17"/>
        <v>0</v>
      </c>
      <c r="Y69" s="354">
        <f t="shared" si="17"/>
        <v>0</v>
      </c>
      <c r="Z69" s="354">
        <f t="shared" si="17"/>
        <v>0</v>
      </c>
      <c r="AA69" s="354">
        <f t="shared" si="17"/>
        <v>0</v>
      </c>
      <c r="AB69" s="354">
        <f t="shared" si="17"/>
        <v>0</v>
      </c>
      <c r="AC69" s="354">
        <f t="shared" si="17"/>
        <v>0</v>
      </c>
      <c r="AD69" s="354">
        <f t="shared" si="17"/>
        <v>0</v>
      </c>
      <c r="AE69" s="354">
        <f t="shared" si="17"/>
        <v>0</v>
      </c>
      <c r="AF69" s="354">
        <f t="shared" si="17"/>
        <v>0</v>
      </c>
      <c r="AG69" s="354">
        <f t="shared" si="17"/>
        <v>0</v>
      </c>
      <c r="AH69" s="354">
        <f t="shared" si="17"/>
        <v>0</v>
      </c>
      <c r="AI69" s="354">
        <f t="shared" si="17"/>
        <v>0</v>
      </c>
      <c r="AJ69" s="354">
        <f t="shared" si="17"/>
        <v>0</v>
      </c>
      <c r="AK69" s="354">
        <f t="shared" si="17"/>
        <v>0</v>
      </c>
      <c r="AL69" s="354">
        <f t="shared" si="17"/>
        <v>0</v>
      </c>
      <c r="AM69" s="354">
        <f t="shared" si="17"/>
        <v>0</v>
      </c>
      <c r="AN69" s="354">
        <f t="shared" si="17"/>
        <v>0</v>
      </c>
      <c r="AO69" s="354">
        <f t="shared" si="17"/>
        <v>0</v>
      </c>
      <c r="AP69" s="354">
        <f>-AP56</f>
        <v>0</v>
      </c>
    </row>
    <row r="70" spans="1:45" ht="14.25" x14ac:dyDescent="0.2">
      <c r="A70" s="285" t="s">
        <v>296</v>
      </c>
      <c r="B70" s="355">
        <f t="shared" ref="B70:AO70" si="18">B68+B69</f>
        <v>125836.95</v>
      </c>
      <c r="C70" s="355">
        <f t="shared" si="18"/>
        <v>417569.49119306059</v>
      </c>
      <c r="D70" s="355">
        <f t="shared" si="18"/>
        <v>976674.79271444166</v>
      </c>
      <c r="E70" s="355">
        <f t="shared" si="18"/>
        <v>1865306.055063494</v>
      </c>
      <c r="F70" s="355">
        <f t="shared" si="18"/>
        <v>2191727.3596499744</v>
      </c>
      <c r="G70" s="355">
        <f t="shared" si="18"/>
        <v>2454364.2371710227</v>
      </c>
      <c r="H70" s="355">
        <f t="shared" si="18"/>
        <v>2663899.7925790525</v>
      </c>
      <c r="I70" s="355">
        <f t="shared" si="18"/>
        <v>2778735.3180060037</v>
      </c>
      <c r="J70" s="355">
        <f t="shared" si="18"/>
        <v>2892835.443277583</v>
      </c>
      <c r="K70" s="355">
        <f t="shared" si="18"/>
        <v>3011613.6736852974</v>
      </c>
      <c r="L70" s="355">
        <f t="shared" si="18"/>
        <v>3135261.8115397273</v>
      </c>
      <c r="M70" s="355">
        <f t="shared" si="18"/>
        <v>3263979.5230461895</v>
      </c>
      <c r="N70" s="355">
        <f t="shared" si="18"/>
        <v>3391319.7171687055</v>
      </c>
      <c r="O70" s="355">
        <f t="shared" si="18"/>
        <v>3537463.5990474503</v>
      </c>
      <c r="P70" s="355">
        <f t="shared" si="18"/>
        <v>3682671.5838417294</v>
      </c>
      <c r="Q70" s="355">
        <f t="shared" si="18"/>
        <v>3833833.0960125732</v>
      </c>
      <c r="R70" s="355">
        <f t="shared" si="18"/>
        <v>3991192.2301824219</v>
      </c>
      <c r="S70" s="355">
        <f t="shared" si="18"/>
        <v>4155003.088853234</v>
      </c>
      <c r="T70" s="355">
        <f t="shared" si="18"/>
        <v>4317060.8686131714</v>
      </c>
      <c r="U70" s="355">
        <f t="shared" si="18"/>
        <v>4503048.9078647951</v>
      </c>
      <c r="V70" s="355">
        <f t="shared" si="18"/>
        <v>4687845.8903205842</v>
      </c>
      <c r="W70" s="355">
        <f t="shared" si="18"/>
        <v>4880219.5490570609</v>
      </c>
      <c r="X70" s="355">
        <f t="shared" si="18"/>
        <v>5080480.5278017335</v>
      </c>
      <c r="Y70" s="355">
        <f t="shared" si="18"/>
        <v>5288952.2066749381</v>
      </c>
      <c r="Z70" s="355">
        <f t="shared" si="18"/>
        <v>5495192.8533277325</v>
      </c>
      <c r="AA70" s="355">
        <f t="shared" si="18"/>
        <v>5731888.0218149368</v>
      </c>
      <c r="AB70" s="355">
        <f t="shared" si="18"/>
        <v>5967067.4079426816</v>
      </c>
      <c r="AC70" s="355">
        <f t="shared" si="18"/>
        <v>6211889.1489016637</v>
      </c>
      <c r="AD70" s="355">
        <f t="shared" si="18"/>
        <v>6466748.5812399657</v>
      </c>
      <c r="AE70" s="355">
        <f t="shared" si="18"/>
        <v>6732057.2503041364</v>
      </c>
      <c r="AF70" s="355">
        <f t="shared" si="18"/>
        <v>6994526.6263178783</v>
      </c>
      <c r="AG70" s="355">
        <f t="shared" si="18"/>
        <v>7295753.5386000695</v>
      </c>
      <c r="AH70" s="355">
        <f t="shared" si="18"/>
        <v>7595051.4109160062</v>
      </c>
      <c r="AI70" s="355">
        <f t="shared" si="18"/>
        <v>7906620.4959968943</v>
      </c>
      <c r="AJ70" s="355">
        <f t="shared" si="18"/>
        <v>8230963.9135660985</v>
      </c>
      <c r="AK70" s="355">
        <f t="shared" si="18"/>
        <v>8568605.4112556409</v>
      </c>
      <c r="AL70" s="355">
        <f t="shared" si="18"/>
        <v>8902633.5209571179</v>
      </c>
      <c r="AM70" s="355">
        <f t="shared" si="18"/>
        <v>9285985.8862081561</v>
      </c>
      <c r="AN70" s="355">
        <f t="shared" si="18"/>
        <v>9666883.2847760245</v>
      </c>
      <c r="AO70" s="355">
        <f t="shared" si="18"/>
        <v>10063397.476685174</v>
      </c>
      <c r="AP70" s="355">
        <f>AP68+AP69</f>
        <v>10476168.750462597</v>
      </c>
    </row>
    <row r="71" spans="1:45" x14ac:dyDescent="0.2">
      <c r="A71" s="194" t="s">
        <v>291</v>
      </c>
      <c r="B71" s="354">
        <f t="shared" ref="B71:AP71" si="19">-B70*$B$36</f>
        <v>-25167.39</v>
      </c>
      <c r="C71" s="354">
        <f>-C70*$B$36</f>
        <v>-83513.898238612121</v>
      </c>
      <c r="D71" s="354">
        <f t="shared" si="19"/>
        <v>-195334.95854288834</v>
      </c>
      <c r="E71" s="354">
        <f t="shared" si="19"/>
        <v>-373061.21101269883</v>
      </c>
      <c r="F71" s="354">
        <f t="shared" si="19"/>
        <v>-438345.47192999488</v>
      </c>
      <c r="G71" s="354">
        <f t="shared" si="19"/>
        <v>-490872.84743420454</v>
      </c>
      <c r="H71" s="354">
        <f t="shared" si="19"/>
        <v>-532779.95851581055</v>
      </c>
      <c r="I71" s="354">
        <f t="shared" si="19"/>
        <v>-555747.06360120082</v>
      </c>
      <c r="J71" s="354">
        <f t="shared" si="19"/>
        <v>-578567.08865551662</v>
      </c>
      <c r="K71" s="354">
        <f t="shared" si="19"/>
        <v>-602322.73473705945</v>
      </c>
      <c r="L71" s="354">
        <f t="shared" si="19"/>
        <v>-627052.3623079455</v>
      </c>
      <c r="M71" s="354">
        <f t="shared" si="19"/>
        <v>-652795.90460923791</v>
      </c>
      <c r="N71" s="354">
        <f t="shared" si="19"/>
        <v>-678263.94343374111</v>
      </c>
      <c r="O71" s="354">
        <f t="shared" si="19"/>
        <v>-707492.71980949014</v>
      </c>
      <c r="P71" s="354">
        <f t="shared" si="19"/>
        <v>-736534.31676834589</v>
      </c>
      <c r="Q71" s="354">
        <f t="shared" si="19"/>
        <v>-766766.61920251464</v>
      </c>
      <c r="R71" s="354">
        <f t="shared" si="19"/>
        <v>-798238.44603648444</v>
      </c>
      <c r="S71" s="354">
        <f t="shared" si="19"/>
        <v>-831000.61777064682</v>
      </c>
      <c r="T71" s="354">
        <f t="shared" si="19"/>
        <v>-863412.17372263432</v>
      </c>
      <c r="U71" s="354">
        <f t="shared" si="19"/>
        <v>-900609.78157295904</v>
      </c>
      <c r="V71" s="354">
        <f t="shared" si="19"/>
        <v>-937569.17806411686</v>
      </c>
      <c r="W71" s="354">
        <f t="shared" si="19"/>
        <v>-976043.90981141222</v>
      </c>
      <c r="X71" s="354">
        <f t="shared" si="19"/>
        <v>-1016096.1055603467</v>
      </c>
      <c r="Y71" s="354">
        <f t="shared" si="19"/>
        <v>-1057790.4413349878</v>
      </c>
      <c r="Z71" s="354">
        <f t="shared" si="19"/>
        <v>-1099038.5706655465</v>
      </c>
      <c r="AA71" s="354">
        <f t="shared" si="19"/>
        <v>-1146377.6043629874</v>
      </c>
      <c r="AB71" s="354">
        <f t="shared" si="19"/>
        <v>-1193413.4815885364</v>
      </c>
      <c r="AC71" s="354">
        <f t="shared" si="19"/>
        <v>-1242377.8297803327</v>
      </c>
      <c r="AD71" s="354">
        <f t="shared" si="19"/>
        <v>-1293349.7162479933</v>
      </c>
      <c r="AE71" s="354">
        <f t="shared" si="19"/>
        <v>-1346411.4500608274</v>
      </c>
      <c r="AF71" s="354">
        <f t="shared" si="19"/>
        <v>-1398905.3252635757</v>
      </c>
      <c r="AG71" s="354">
        <f t="shared" si="19"/>
        <v>-1459150.707720014</v>
      </c>
      <c r="AH71" s="354">
        <f t="shared" si="19"/>
        <v>-1519010.2821832013</v>
      </c>
      <c r="AI71" s="354">
        <f t="shared" si="19"/>
        <v>-1581324.0991993789</v>
      </c>
      <c r="AJ71" s="354">
        <f t="shared" si="19"/>
        <v>-1646192.7827132198</v>
      </c>
      <c r="AK71" s="354">
        <f t="shared" si="19"/>
        <v>-1713721.0822511283</v>
      </c>
      <c r="AL71" s="354">
        <f t="shared" si="19"/>
        <v>-1780526.7041914237</v>
      </c>
      <c r="AM71" s="354">
        <f t="shared" si="19"/>
        <v>-1857197.1772416313</v>
      </c>
      <c r="AN71" s="354">
        <f t="shared" si="19"/>
        <v>-1933376.6569552049</v>
      </c>
      <c r="AO71" s="354">
        <f t="shared" si="19"/>
        <v>-2012679.4953370348</v>
      </c>
      <c r="AP71" s="354">
        <f t="shared" si="19"/>
        <v>-2095233.7500925194</v>
      </c>
    </row>
    <row r="72" spans="1:45" ht="15" thickBot="1" x14ac:dyDescent="0.25">
      <c r="A72" s="289" t="s">
        <v>295</v>
      </c>
      <c r="B72" s="195">
        <f t="shared" ref="B72:AO72" si="20">B70+B71</f>
        <v>100669.56</v>
      </c>
      <c r="C72" s="195">
        <f t="shared" si="20"/>
        <v>334055.59295444848</v>
      </c>
      <c r="D72" s="195">
        <f t="shared" si="20"/>
        <v>781339.83417155338</v>
      </c>
      <c r="E72" s="195">
        <f t="shared" si="20"/>
        <v>1492244.8440507953</v>
      </c>
      <c r="F72" s="195">
        <f t="shared" si="20"/>
        <v>1753381.8877199795</v>
      </c>
      <c r="G72" s="195">
        <f t="shared" si="20"/>
        <v>1963491.3897368181</v>
      </c>
      <c r="H72" s="195">
        <f t="shared" si="20"/>
        <v>2131119.8340632422</v>
      </c>
      <c r="I72" s="195">
        <f t="shared" si="20"/>
        <v>2222988.2544048028</v>
      </c>
      <c r="J72" s="195">
        <f t="shared" si="20"/>
        <v>2314268.3546220665</v>
      </c>
      <c r="K72" s="195">
        <f t="shared" si="20"/>
        <v>2409290.9389482378</v>
      </c>
      <c r="L72" s="195">
        <f t="shared" si="20"/>
        <v>2508209.449231782</v>
      </c>
      <c r="M72" s="195">
        <f t="shared" si="20"/>
        <v>2611183.6184369517</v>
      </c>
      <c r="N72" s="195">
        <f t="shared" si="20"/>
        <v>2713055.7737349644</v>
      </c>
      <c r="O72" s="195">
        <f t="shared" si="20"/>
        <v>2829970.8792379601</v>
      </c>
      <c r="P72" s="195">
        <f t="shared" si="20"/>
        <v>2946137.2670733836</v>
      </c>
      <c r="Q72" s="195">
        <f t="shared" si="20"/>
        <v>3067066.4768100586</v>
      </c>
      <c r="R72" s="195">
        <f t="shared" si="20"/>
        <v>3192953.7841459373</v>
      </c>
      <c r="S72" s="195">
        <f t="shared" si="20"/>
        <v>3324002.4710825873</v>
      </c>
      <c r="T72" s="195">
        <f t="shared" si="20"/>
        <v>3453648.6948905373</v>
      </c>
      <c r="U72" s="195">
        <f t="shared" si="20"/>
        <v>3602439.1262918361</v>
      </c>
      <c r="V72" s="195">
        <f t="shared" si="20"/>
        <v>3750276.7122564674</v>
      </c>
      <c r="W72" s="195">
        <f t="shared" si="20"/>
        <v>3904175.6392456489</v>
      </c>
      <c r="X72" s="195">
        <f t="shared" si="20"/>
        <v>4064384.422241387</v>
      </c>
      <c r="Y72" s="195">
        <f t="shared" si="20"/>
        <v>4231161.7653399501</v>
      </c>
      <c r="Z72" s="195">
        <f t="shared" si="20"/>
        <v>4396154.2826621858</v>
      </c>
      <c r="AA72" s="195">
        <f t="shared" si="20"/>
        <v>4585510.4174519498</v>
      </c>
      <c r="AB72" s="195">
        <f t="shared" si="20"/>
        <v>4773653.9263541456</v>
      </c>
      <c r="AC72" s="195">
        <f t="shared" si="20"/>
        <v>4969511.319121331</v>
      </c>
      <c r="AD72" s="195">
        <f t="shared" si="20"/>
        <v>5173398.8649919722</v>
      </c>
      <c r="AE72" s="195">
        <f t="shared" si="20"/>
        <v>5385645.8002433088</v>
      </c>
      <c r="AF72" s="195">
        <f t="shared" si="20"/>
        <v>5595621.3010543026</v>
      </c>
      <c r="AG72" s="195">
        <f t="shared" si="20"/>
        <v>5836602.8308800552</v>
      </c>
      <c r="AH72" s="195">
        <f t="shared" si="20"/>
        <v>6076041.1287328051</v>
      </c>
      <c r="AI72" s="195">
        <f t="shared" si="20"/>
        <v>6325296.3967975155</v>
      </c>
      <c r="AJ72" s="195">
        <f t="shared" si="20"/>
        <v>6584771.130852879</v>
      </c>
      <c r="AK72" s="195">
        <f t="shared" si="20"/>
        <v>6854884.3290045131</v>
      </c>
      <c r="AL72" s="195">
        <f t="shared" si="20"/>
        <v>7122106.8167656939</v>
      </c>
      <c r="AM72" s="195">
        <f t="shared" si="20"/>
        <v>7428788.7089665253</v>
      </c>
      <c r="AN72" s="195">
        <f t="shared" si="20"/>
        <v>7733506.6278208196</v>
      </c>
      <c r="AO72" s="195">
        <f t="shared" si="20"/>
        <v>8050717.9813481392</v>
      </c>
      <c r="AP72" s="195">
        <f>AP70+AP71</f>
        <v>8380935.0003700778</v>
      </c>
    </row>
    <row r="73" spans="1:45" s="290" customFormat="1" ht="16.5" thickBot="1" x14ac:dyDescent="0.25">
      <c r="A73" s="281"/>
      <c r="B73" s="400">
        <f>C141</f>
        <v>0.5</v>
      </c>
      <c r="C73" s="400">
        <f t="shared" ref="C73:L73" si="21">D141</f>
        <v>1.5</v>
      </c>
      <c r="D73" s="400">
        <f t="shared" si="21"/>
        <v>2.5</v>
      </c>
      <c r="E73" s="400">
        <f t="shared" si="21"/>
        <v>3.5</v>
      </c>
      <c r="F73" s="400">
        <f t="shared" si="21"/>
        <v>4.5</v>
      </c>
      <c r="G73" s="400">
        <f t="shared" si="21"/>
        <v>5.5</v>
      </c>
      <c r="H73" s="400">
        <f t="shared" si="21"/>
        <v>6.5</v>
      </c>
      <c r="I73" s="400">
        <f t="shared" si="21"/>
        <v>7.5</v>
      </c>
      <c r="J73" s="400">
        <f t="shared" si="21"/>
        <v>8.5</v>
      </c>
      <c r="K73" s="400">
        <f t="shared" si="21"/>
        <v>9.5</v>
      </c>
      <c r="L73" s="400">
        <f t="shared" si="21"/>
        <v>10.5</v>
      </c>
      <c r="M73" s="400">
        <f t="shared" ref="M73:AP73" si="22">M141</f>
        <v>10.5</v>
      </c>
      <c r="N73" s="400">
        <f t="shared" si="22"/>
        <v>11.5</v>
      </c>
      <c r="O73" s="400">
        <f t="shared" si="22"/>
        <v>12.5</v>
      </c>
      <c r="P73" s="400">
        <f t="shared" si="22"/>
        <v>13.5</v>
      </c>
      <c r="Q73" s="400">
        <f t="shared" si="22"/>
        <v>14.5</v>
      </c>
      <c r="R73" s="400">
        <f t="shared" si="22"/>
        <v>15.5</v>
      </c>
      <c r="S73" s="400">
        <f t="shared" si="22"/>
        <v>16.5</v>
      </c>
      <c r="T73" s="400">
        <f t="shared" si="22"/>
        <v>17.5</v>
      </c>
      <c r="U73" s="400">
        <f t="shared" si="22"/>
        <v>18.5</v>
      </c>
      <c r="V73" s="400">
        <f t="shared" si="22"/>
        <v>19.5</v>
      </c>
      <c r="W73" s="400">
        <f t="shared" si="22"/>
        <v>20.5</v>
      </c>
      <c r="X73" s="400">
        <f t="shared" si="22"/>
        <v>21.5</v>
      </c>
      <c r="Y73" s="400">
        <f t="shared" si="22"/>
        <v>22.5</v>
      </c>
      <c r="Z73" s="400">
        <f t="shared" si="22"/>
        <v>23.5</v>
      </c>
      <c r="AA73" s="400">
        <f t="shared" si="22"/>
        <v>24.5</v>
      </c>
      <c r="AB73" s="400">
        <f t="shared" si="22"/>
        <v>25.5</v>
      </c>
      <c r="AC73" s="400">
        <f t="shared" si="22"/>
        <v>26.5</v>
      </c>
      <c r="AD73" s="400">
        <f t="shared" si="22"/>
        <v>27.5</v>
      </c>
      <c r="AE73" s="400">
        <f t="shared" si="22"/>
        <v>28.5</v>
      </c>
      <c r="AF73" s="400">
        <f t="shared" si="22"/>
        <v>29.5</v>
      </c>
      <c r="AG73" s="400">
        <f t="shared" si="22"/>
        <v>30.5</v>
      </c>
      <c r="AH73" s="400">
        <f t="shared" si="22"/>
        <v>31.5</v>
      </c>
      <c r="AI73" s="400">
        <f t="shared" si="22"/>
        <v>32.5</v>
      </c>
      <c r="AJ73" s="400">
        <f t="shared" si="22"/>
        <v>33.5</v>
      </c>
      <c r="AK73" s="400">
        <f t="shared" si="22"/>
        <v>34.5</v>
      </c>
      <c r="AL73" s="400">
        <f t="shared" si="22"/>
        <v>35.5</v>
      </c>
      <c r="AM73" s="400">
        <f t="shared" si="22"/>
        <v>36.5</v>
      </c>
      <c r="AN73" s="400">
        <f t="shared" si="22"/>
        <v>37.5</v>
      </c>
      <c r="AO73" s="400">
        <f t="shared" si="22"/>
        <v>38.5</v>
      </c>
      <c r="AP73" s="400">
        <f t="shared" si="22"/>
        <v>39.5</v>
      </c>
      <c r="AQ73" s="236"/>
      <c r="AR73" s="236"/>
      <c r="AS73" s="236"/>
    </row>
    <row r="74" spans="1:45" x14ac:dyDescent="0.2">
      <c r="A74" s="280" t="s">
        <v>294</v>
      </c>
      <c r="B74" s="190">
        <f t="shared" ref="B74:AO74" si="23">B58</f>
        <v>1</v>
      </c>
      <c r="C74" s="190">
        <f t="shared" si="23"/>
        <v>2</v>
      </c>
      <c r="D74" s="190">
        <f t="shared" si="23"/>
        <v>3</v>
      </c>
      <c r="E74" s="190">
        <f t="shared" si="23"/>
        <v>4</v>
      </c>
      <c r="F74" s="190">
        <f t="shared" si="23"/>
        <v>5</v>
      </c>
      <c r="G74" s="190">
        <f t="shared" si="23"/>
        <v>6</v>
      </c>
      <c r="H74" s="190">
        <f t="shared" si="23"/>
        <v>7</v>
      </c>
      <c r="I74" s="190">
        <f t="shared" si="23"/>
        <v>8</v>
      </c>
      <c r="J74" s="190">
        <f t="shared" si="23"/>
        <v>9</v>
      </c>
      <c r="K74" s="190">
        <f t="shared" si="23"/>
        <v>10</v>
      </c>
      <c r="L74" s="190">
        <f t="shared" si="23"/>
        <v>11</v>
      </c>
      <c r="M74" s="190">
        <f t="shared" si="23"/>
        <v>12</v>
      </c>
      <c r="N74" s="190">
        <f t="shared" si="23"/>
        <v>13</v>
      </c>
      <c r="O74" s="190">
        <f t="shared" si="23"/>
        <v>14</v>
      </c>
      <c r="P74" s="190">
        <f t="shared" si="23"/>
        <v>15</v>
      </c>
      <c r="Q74" s="190">
        <f t="shared" si="23"/>
        <v>16</v>
      </c>
      <c r="R74" s="190">
        <f t="shared" si="23"/>
        <v>17</v>
      </c>
      <c r="S74" s="190">
        <f t="shared" si="23"/>
        <v>18</v>
      </c>
      <c r="T74" s="190">
        <f t="shared" si="23"/>
        <v>19</v>
      </c>
      <c r="U74" s="190">
        <f t="shared" si="23"/>
        <v>20</v>
      </c>
      <c r="V74" s="190">
        <f t="shared" si="23"/>
        <v>21</v>
      </c>
      <c r="W74" s="190">
        <f t="shared" si="23"/>
        <v>22</v>
      </c>
      <c r="X74" s="190">
        <f t="shared" si="23"/>
        <v>23</v>
      </c>
      <c r="Y74" s="190">
        <f t="shared" si="23"/>
        <v>24</v>
      </c>
      <c r="Z74" s="190">
        <f t="shared" si="23"/>
        <v>25</v>
      </c>
      <c r="AA74" s="190">
        <f t="shared" si="23"/>
        <v>26</v>
      </c>
      <c r="AB74" s="190">
        <f t="shared" si="23"/>
        <v>27</v>
      </c>
      <c r="AC74" s="190">
        <f t="shared" si="23"/>
        <v>28</v>
      </c>
      <c r="AD74" s="190">
        <f t="shared" si="23"/>
        <v>29</v>
      </c>
      <c r="AE74" s="190">
        <f t="shared" si="23"/>
        <v>30</v>
      </c>
      <c r="AF74" s="190">
        <f t="shared" si="23"/>
        <v>31</v>
      </c>
      <c r="AG74" s="190">
        <f t="shared" si="23"/>
        <v>32</v>
      </c>
      <c r="AH74" s="190">
        <f t="shared" si="23"/>
        <v>33</v>
      </c>
      <c r="AI74" s="190">
        <f t="shared" si="23"/>
        <v>34</v>
      </c>
      <c r="AJ74" s="190">
        <f t="shared" si="23"/>
        <v>35</v>
      </c>
      <c r="AK74" s="190">
        <f t="shared" si="23"/>
        <v>36</v>
      </c>
      <c r="AL74" s="190">
        <f t="shared" si="23"/>
        <v>37</v>
      </c>
      <c r="AM74" s="190">
        <f t="shared" si="23"/>
        <v>38</v>
      </c>
      <c r="AN74" s="190">
        <f t="shared" si="23"/>
        <v>39</v>
      </c>
      <c r="AO74" s="190">
        <f t="shared" si="23"/>
        <v>40</v>
      </c>
      <c r="AP74" s="190">
        <f>AP58</f>
        <v>41</v>
      </c>
    </row>
    <row r="75" spans="1:45" ht="28.5" x14ac:dyDescent="0.2">
      <c r="A75" s="284" t="s">
        <v>541</v>
      </c>
      <c r="B75" s="355">
        <f t="shared" ref="B75:AO75" si="24">B68</f>
        <v>125836.95</v>
      </c>
      <c r="C75" s="355">
        <f t="shared" si="24"/>
        <v>417569.49119306059</v>
      </c>
      <c r="D75" s="355">
        <f>D68</f>
        <v>976674.79271444166</v>
      </c>
      <c r="E75" s="355">
        <f t="shared" si="24"/>
        <v>1865306.055063494</v>
      </c>
      <c r="F75" s="355">
        <f t="shared" si="24"/>
        <v>2191727.3596499744</v>
      </c>
      <c r="G75" s="355">
        <f t="shared" si="24"/>
        <v>2454364.2371710227</v>
      </c>
      <c r="H75" s="355">
        <f t="shared" si="24"/>
        <v>2663899.7925790525</v>
      </c>
      <c r="I75" s="355">
        <f t="shared" si="24"/>
        <v>2778735.3180060037</v>
      </c>
      <c r="J75" s="355">
        <f t="shared" si="24"/>
        <v>2892835.443277583</v>
      </c>
      <c r="K75" s="355">
        <f t="shared" si="24"/>
        <v>3011613.6736852974</v>
      </c>
      <c r="L75" s="355">
        <f t="shared" si="24"/>
        <v>3135261.8115397273</v>
      </c>
      <c r="M75" s="355">
        <f t="shared" si="24"/>
        <v>3263979.5230461895</v>
      </c>
      <c r="N75" s="355">
        <f t="shared" si="24"/>
        <v>3391319.7171687055</v>
      </c>
      <c r="O75" s="355">
        <f t="shared" si="24"/>
        <v>3537463.5990474503</v>
      </c>
      <c r="P75" s="355">
        <f t="shared" si="24"/>
        <v>3682671.5838417294</v>
      </c>
      <c r="Q75" s="355">
        <f t="shared" si="24"/>
        <v>3833833.0960125732</v>
      </c>
      <c r="R75" s="355">
        <f t="shared" si="24"/>
        <v>3991192.2301824219</v>
      </c>
      <c r="S75" s="355">
        <f t="shared" si="24"/>
        <v>4155003.088853234</v>
      </c>
      <c r="T75" s="355">
        <f t="shared" si="24"/>
        <v>4317060.8686131714</v>
      </c>
      <c r="U75" s="355">
        <f t="shared" si="24"/>
        <v>4503048.9078647951</v>
      </c>
      <c r="V75" s="355">
        <f t="shared" si="24"/>
        <v>4687845.8903205842</v>
      </c>
      <c r="W75" s="355">
        <f t="shared" si="24"/>
        <v>4880219.5490570609</v>
      </c>
      <c r="X75" s="355">
        <f t="shared" si="24"/>
        <v>5080480.5278017335</v>
      </c>
      <c r="Y75" s="355">
        <f t="shared" si="24"/>
        <v>5288952.2066749381</v>
      </c>
      <c r="Z75" s="355">
        <f t="shared" si="24"/>
        <v>5495192.8533277325</v>
      </c>
      <c r="AA75" s="355">
        <f t="shared" si="24"/>
        <v>5731888.0218149368</v>
      </c>
      <c r="AB75" s="355">
        <f t="shared" si="24"/>
        <v>5967067.4079426816</v>
      </c>
      <c r="AC75" s="355">
        <f t="shared" si="24"/>
        <v>6211889.1489016637</v>
      </c>
      <c r="AD75" s="355">
        <f t="shared" si="24"/>
        <v>6466748.5812399657</v>
      </c>
      <c r="AE75" s="355">
        <f t="shared" si="24"/>
        <v>6732057.2503041364</v>
      </c>
      <c r="AF75" s="355">
        <f t="shared" si="24"/>
        <v>6994526.6263178783</v>
      </c>
      <c r="AG75" s="355">
        <f t="shared" si="24"/>
        <v>7295753.5386000695</v>
      </c>
      <c r="AH75" s="355">
        <f t="shared" si="24"/>
        <v>7595051.4109160062</v>
      </c>
      <c r="AI75" s="355">
        <f t="shared" si="24"/>
        <v>7906620.4959968943</v>
      </c>
      <c r="AJ75" s="355">
        <f t="shared" si="24"/>
        <v>8230963.9135660985</v>
      </c>
      <c r="AK75" s="355">
        <f t="shared" si="24"/>
        <v>8568605.4112556409</v>
      </c>
      <c r="AL75" s="355">
        <f t="shared" si="24"/>
        <v>8902633.5209571179</v>
      </c>
      <c r="AM75" s="355">
        <f t="shared" si="24"/>
        <v>9285985.8862081561</v>
      </c>
      <c r="AN75" s="355">
        <f t="shared" si="24"/>
        <v>9666883.2847760245</v>
      </c>
      <c r="AO75" s="355">
        <f t="shared" si="24"/>
        <v>10063397.476685174</v>
      </c>
      <c r="AP75" s="355">
        <f>AP68</f>
        <v>10476168.750462597</v>
      </c>
    </row>
    <row r="76" spans="1:45" x14ac:dyDescent="0.2">
      <c r="A76" s="194" t="s">
        <v>293</v>
      </c>
      <c r="B76" s="354">
        <f t="shared" ref="B76:AO76" si="25">-B67</f>
        <v>0</v>
      </c>
      <c r="C76" s="354">
        <f>-C67</f>
        <v>4194.5666666666666</v>
      </c>
      <c r="D76" s="354">
        <f t="shared" si="25"/>
        <v>4194.5666666666666</v>
      </c>
      <c r="E76" s="354">
        <f t="shared" si="25"/>
        <v>4194.5666666666666</v>
      </c>
      <c r="F76" s="354">
        <f>-C67</f>
        <v>4194.5666666666666</v>
      </c>
      <c r="G76" s="354">
        <f t="shared" si="25"/>
        <v>4194.5666666666666</v>
      </c>
      <c r="H76" s="354">
        <f t="shared" si="25"/>
        <v>4194.5666666666666</v>
      </c>
      <c r="I76" s="354">
        <f t="shared" si="25"/>
        <v>4194.5666666666666</v>
      </c>
      <c r="J76" s="354">
        <f t="shared" si="25"/>
        <v>4194.5666666666666</v>
      </c>
      <c r="K76" s="354">
        <f t="shared" si="25"/>
        <v>4194.5666666666666</v>
      </c>
      <c r="L76" s="354">
        <f>-L67</f>
        <v>4194.5666666666666</v>
      </c>
      <c r="M76" s="354">
        <f>-M67</f>
        <v>4194.5666666666666</v>
      </c>
      <c r="N76" s="354">
        <f t="shared" si="25"/>
        <v>4194.5666666666666</v>
      </c>
      <c r="O76" s="354">
        <f t="shared" si="25"/>
        <v>4194.5666666666666</v>
      </c>
      <c r="P76" s="354">
        <f t="shared" si="25"/>
        <v>4194.5666666666666</v>
      </c>
      <c r="Q76" s="354">
        <f t="shared" si="25"/>
        <v>4194.5666666666666</v>
      </c>
      <c r="R76" s="354">
        <f t="shared" si="25"/>
        <v>4194.5666666666666</v>
      </c>
      <c r="S76" s="354">
        <f t="shared" si="25"/>
        <v>4194.5666666666666</v>
      </c>
      <c r="T76" s="354">
        <f t="shared" si="25"/>
        <v>4194.5666666666666</v>
      </c>
      <c r="U76" s="354">
        <f t="shared" si="25"/>
        <v>4194.5666666666666</v>
      </c>
      <c r="V76" s="354">
        <f t="shared" si="25"/>
        <v>4194.5666666666666</v>
      </c>
      <c r="W76" s="354">
        <f t="shared" si="25"/>
        <v>4194.5666666666666</v>
      </c>
      <c r="X76" s="354">
        <f t="shared" si="25"/>
        <v>4194.5666666666666</v>
      </c>
      <c r="Y76" s="354">
        <f t="shared" si="25"/>
        <v>4194.5666666666666</v>
      </c>
      <c r="Z76" s="354">
        <f t="shared" si="25"/>
        <v>4194.5666666666666</v>
      </c>
      <c r="AA76" s="354">
        <f t="shared" si="25"/>
        <v>4194.5666666666666</v>
      </c>
      <c r="AB76" s="354">
        <f t="shared" si="25"/>
        <v>4194.5666666666666</v>
      </c>
      <c r="AC76" s="354">
        <f t="shared" si="25"/>
        <v>4194.5666666666666</v>
      </c>
      <c r="AD76" s="354">
        <f t="shared" si="25"/>
        <v>4194.5666666666666</v>
      </c>
      <c r="AE76" s="354">
        <f t="shared" si="25"/>
        <v>4194.5666666666666</v>
      </c>
      <c r="AF76" s="354">
        <f t="shared" si="25"/>
        <v>4194.5666666666666</v>
      </c>
      <c r="AG76" s="354">
        <f t="shared" si="25"/>
        <v>4194.5666666666666</v>
      </c>
      <c r="AH76" s="354">
        <f t="shared" si="25"/>
        <v>4194.5666666666666</v>
      </c>
      <c r="AI76" s="354">
        <f t="shared" si="25"/>
        <v>4194.5666666666666</v>
      </c>
      <c r="AJ76" s="354">
        <f t="shared" si="25"/>
        <v>4194.5666666666666</v>
      </c>
      <c r="AK76" s="354">
        <f t="shared" si="25"/>
        <v>4194.5666666666666</v>
      </c>
      <c r="AL76" s="354">
        <f t="shared" si="25"/>
        <v>4194.5666666666666</v>
      </c>
      <c r="AM76" s="354">
        <f t="shared" si="25"/>
        <v>4194.5666666666666</v>
      </c>
      <c r="AN76" s="354">
        <f t="shared" si="25"/>
        <v>4194.5666666666666</v>
      </c>
      <c r="AO76" s="354">
        <f t="shared" si="25"/>
        <v>4194.5666666666666</v>
      </c>
      <c r="AP76" s="354">
        <f>-AP67</f>
        <v>4194.5666666666666</v>
      </c>
    </row>
    <row r="77" spans="1:45" x14ac:dyDescent="0.2">
      <c r="A77" s="194" t="s">
        <v>292</v>
      </c>
      <c r="B77" s="354">
        <f t="shared" ref="B77:AO77" si="26">B69</f>
        <v>0</v>
      </c>
      <c r="C77" s="354">
        <f t="shared" si="26"/>
        <v>0</v>
      </c>
      <c r="D77" s="354">
        <f t="shared" si="26"/>
        <v>0</v>
      </c>
      <c r="E77" s="354">
        <f t="shared" si="26"/>
        <v>0</v>
      </c>
      <c r="F77" s="354">
        <f t="shared" si="26"/>
        <v>0</v>
      </c>
      <c r="G77" s="354">
        <f t="shared" si="26"/>
        <v>0</v>
      </c>
      <c r="H77" s="354">
        <f t="shared" si="26"/>
        <v>0</v>
      </c>
      <c r="I77" s="354">
        <f t="shared" si="26"/>
        <v>0</v>
      </c>
      <c r="J77" s="354">
        <f t="shared" si="26"/>
        <v>0</v>
      </c>
      <c r="K77" s="354">
        <f t="shared" si="26"/>
        <v>0</v>
      </c>
      <c r="L77" s="354">
        <f t="shared" si="26"/>
        <v>0</v>
      </c>
      <c r="M77" s="354">
        <f t="shared" si="26"/>
        <v>0</v>
      </c>
      <c r="N77" s="354">
        <f t="shared" si="26"/>
        <v>0</v>
      </c>
      <c r="O77" s="354">
        <f t="shared" si="26"/>
        <v>0</v>
      </c>
      <c r="P77" s="354">
        <f t="shared" si="26"/>
        <v>0</v>
      </c>
      <c r="Q77" s="354">
        <f t="shared" si="26"/>
        <v>0</v>
      </c>
      <c r="R77" s="354">
        <f t="shared" si="26"/>
        <v>0</v>
      </c>
      <c r="S77" s="354">
        <f t="shared" si="26"/>
        <v>0</v>
      </c>
      <c r="T77" s="354">
        <f t="shared" si="26"/>
        <v>0</v>
      </c>
      <c r="U77" s="354">
        <f t="shared" si="26"/>
        <v>0</v>
      </c>
      <c r="V77" s="354">
        <f t="shared" si="26"/>
        <v>0</v>
      </c>
      <c r="W77" s="354">
        <f t="shared" si="26"/>
        <v>0</v>
      </c>
      <c r="X77" s="354">
        <f t="shared" si="26"/>
        <v>0</v>
      </c>
      <c r="Y77" s="354">
        <f t="shared" si="26"/>
        <v>0</v>
      </c>
      <c r="Z77" s="354">
        <f t="shared" si="26"/>
        <v>0</v>
      </c>
      <c r="AA77" s="354">
        <f t="shared" si="26"/>
        <v>0</v>
      </c>
      <c r="AB77" s="354">
        <f t="shared" si="26"/>
        <v>0</v>
      </c>
      <c r="AC77" s="354">
        <f t="shared" si="26"/>
        <v>0</v>
      </c>
      <c r="AD77" s="354">
        <f t="shared" si="26"/>
        <v>0</v>
      </c>
      <c r="AE77" s="354">
        <f t="shared" si="26"/>
        <v>0</v>
      </c>
      <c r="AF77" s="354">
        <f t="shared" si="26"/>
        <v>0</v>
      </c>
      <c r="AG77" s="354">
        <f t="shared" si="26"/>
        <v>0</v>
      </c>
      <c r="AH77" s="354">
        <f t="shared" si="26"/>
        <v>0</v>
      </c>
      <c r="AI77" s="354">
        <f t="shared" si="26"/>
        <v>0</v>
      </c>
      <c r="AJ77" s="354">
        <f t="shared" si="26"/>
        <v>0</v>
      </c>
      <c r="AK77" s="354">
        <f t="shared" si="26"/>
        <v>0</v>
      </c>
      <c r="AL77" s="354">
        <f t="shared" si="26"/>
        <v>0</v>
      </c>
      <c r="AM77" s="354">
        <f t="shared" si="26"/>
        <v>0</v>
      </c>
      <c r="AN77" s="354">
        <f t="shared" si="26"/>
        <v>0</v>
      </c>
      <c r="AO77" s="354">
        <f t="shared" si="26"/>
        <v>0</v>
      </c>
      <c r="AP77" s="354">
        <f>AP69</f>
        <v>0</v>
      </c>
    </row>
    <row r="78" spans="1:45" x14ac:dyDescent="0.2">
      <c r="A78" s="194" t="s">
        <v>291</v>
      </c>
      <c r="B78" s="354">
        <f>IF(SUM($B$71:B71)+SUM($A$78:A78)&gt;0,0,SUM($B$71:B71)-SUM($A$78:A78))</f>
        <v>-25167.39</v>
      </c>
      <c r="C78" s="354">
        <f>IF(SUM($B$71:C71)+SUM($A$78:B78)&gt;0,0,SUM($B$71:C71)-SUM($A$78:B78))</f>
        <v>-83513.898238612121</v>
      </c>
      <c r="D78" s="354">
        <f>IF(SUM($B$71:D71)+SUM($A$78:C78)&gt;0,0,SUM($B$71:D71)-SUM($A$78:C78))</f>
        <v>-195334.95854288834</v>
      </c>
      <c r="E78" s="354">
        <f>IF(SUM($B$71:E71)+SUM($A$78:D78)&gt;0,0,SUM($B$71:E71)-SUM($A$78:D78))</f>
        <v>-373061.21101269877</v>
      </c>
      <c r="F78" s="354">
        <f>IF(SUM($B$71:F71)+SUM($A$78:E78)&gt;0,0,SUM($B$71:F71)-SUM($A$78:E78))</f>
        <v>-438345.47192999488</v>
      </c>
      <c r="G78" s="354">
        <f>IF(SUM($B$71:G71)+SUM($A$78:F78)&gt;0,0,SUM($B$71:G71)-SUM($A$78:F78))</f>
        <v>-490872.84743420454</v>
      </c>
      <c r="H78" s="354">
        <f>IF(SUM($B$71:H71)+SUM($A$78:G78)&gt;0,0,SUM($B$71:H71)-SUM($A$78:G78))</f>
        <v>-532779.95851581031</v>
      </c>
      <c r="I78" s="354">
        <f>IF(SUM($B$71:I71)+SUM($A$78:H78)&gt;0,0,SUM($B$71:I71)-SUM($A$78:H78))</f>
        <v>-555747.06360120093</v>
      </c>
      <c r="J78" s="354">
        <f>IF(SUM($B$71:J71)+SUM($A$78:I78)&gt;0,0,SUM($B$71:J71)-SUM($A$78:I78))</f>
        <v>-578567.08865551651</v>
      </c>
      <c r="K78" s="354">
        <f>IF(SUM($B$71:K71)+SUM($A$78:J78)&gt;0,0,SUM($B$71:K71)-SUM($A$78:J78))</f>
        <v>-602322.73473705957</v>
      </c>
      <c r="L78" s="354">
        <f>IF(SUM($B$71:L71)+SUM($A$78:K78)&gt;0,0,SUM($B$71:L71)-SUM($A$78:K78))</f>
        <v>-627052.36230794527</v>
      </c>
      <c r="M78" s="354">
        <f>IF(SUM($B$71:M71)+SUM($A$78:L78)&gt;0,0,SUM($B$71:M71)-SUM($A$78:L78))</f>
        <v>-652795.9046092378</v>
      </c>
      <c r="N78" s="354">
        <f>IF(SUM($B$71:N71)+SUM($A$78:M78)&gt;0,0,SUM($B$71:N71)-SUM($A$78:M78))</f>
        <v>-678263.94343374111</v>
      </c>
      <c r="O78" s="354">
        <f>IF(SUM($B$71:O71)+SUM($A$78:N78)&gt;0,0,SUM($B$71:O71)-SUM($A$78:N78))</f>
        <v>-707492.71980949026</v>
      </c>
      <c r="P78" s="354">
        <f>IF(SUM($B$71:P71)+SUM($A$78:O78)&gt;0,0,SUM($B$71:P71)-SUM($A$78:O78))</f>
        <v>-736534.31676834542</v>
      </c>
      <c r="Q78" s="354">
        <f>IF(SUM($B$71:Q71)+SUM($A$78:P78)&gt;0,0,SUM($B$71:Q71)-SUM($A$78:P78))</f>
        <v>-766766.61920251511</v>
      </c>
      <c r="R78" s="354">
        <f>IF(SUM($B$71:R71)+SUM($A$78:Q78)&gt;0,0,SUM($B$71:R71)-SUM($A$78:Q78))</f>
        <v>-798238.44603648409</v>
      </c>
      <c r="S78" s="354">
        <f>IF(SUM($B$71:S71)+SUM($A$78:R78)&gt;0,0,SUM($B$71:S71)-SUM($A$78:R78))</f>
        <v>-831000.61777064763</v>
      </c>
      <c r="T78" s="354">
        <f>IF(SUM($B$71:T71)+SUM($A$78:S78)&gt;0,0,SUM($B$71:T71)-SUM($A$78:S78))</f>
        <v>-863412.17372263409</v>
      </c>
      <c r="U78" s="354">
        <f>IF(SUM($B$71:U71)+SUM($A$78:T78)&gt;0,0,SUM($B$71:U71)-SUM($A$78:T78))</f>
        <v>-900609.78157295845</v>
      </c>
      <c r="V78" s="354">
        <f>IF(SUM($B$71:V71)+SUM($A$78:U78)&gt;0,0,SUM($B$71:V71)-SUM($A$78:U78))</f>
        <v>-937569.17806411721</v>
      </c>
      <c r="W78" s="354">
        <f>IF(SUM($B$71:W71)+SUM($A$78:V78)&gt;0,0,SUM($B$71:W71)-SUM($A$78:V78))</f>
        <v>-976043.90981141292</v>
      </c>
      <c r="X78" s="354">
        <f>IF(SUM($B$71:X71)+SUM($A$78:W78)&gt;0,0,SUM($B$71:X71)-SUM($A$78:W78))</f>
        <v>-1016096.1055603474</v>
      </c>
      <c r="Y78" s="354">
        <f>IF(SUM($B$71:Y71)+SUM($A$78:X78)&gt;0,0,SUM($B$71:Y71)-SUM($A$78:X78))</f>
        <v>-1057790.4413349871</v>
      </c>
      <c r="Z78" s="354">
        <f>IF(SUM($B$71:Z71)+SUM($A$78:Y78)&gt;0,0,SUM($B$71:Z71)-SUM($A$78:Y78))</f>
        <v>-1099038.5706655458</v>
      </c>
      <c r="AA78" s="354">
        <f>IF(SUM($B$71:AA71)+SUM($A$78:Z78)&gt;0,0,SUM($B$71:AA71)-SUM($A$78:Z78))</f>
        <v>-1146377.6043629888</v>
      </c>
      <c r="AB78" s="354">
        <f>IF(SUM($B$71:AB71)+SUM($A$78:AA78)&gt;0,0,SUM($B$71:AB71)-SUM($A$78:AA78))</f>
        <v>-1193413.481588535</v>
      </c>
      <c r="AC78" s="354">
        <f>IF(SUM($B$71:AC71)+SUM($A$78:AB78)&gt;0,0,SUM($B$71:AC71)-SUM($A$78:AB78))</f>
        <v>-1242377.8297803327</v>
      </c>
      <c r="AD78" s="354">
        <f>IF(SUM($B$71:AD71)+SUM($A$78:AC78)&gt;0,0,SUM($B$71:AD71)-SUM($A$78:AC78))</f>
        <v>-1293349.7162479945</v>
      </c>
      <c r="AE78" s="354">
        <f>IF(SUM($B$71:AE71)+SUM($A$78:AD78)&gt;0,0,SUM($B$71:AE71)-SUM($A$78:AD78))</f>
        <v>-1346411.4500608258</v>
      </c>
      <c r="AF78" s="354">
        <f>IF(SUM($B$71:AF71)+SUM($A$78:AE78)&gt;0,0,SUM($B$71:AF71)-SUM($A$78:AE78))</f>
        <v>-1398905.3252635747</v>
      </c>
      <c r="AG78" s="354">
        <f>IF(SUM($B$71:AG71)+SUM($A$78:AF78)&gt;0,0,SUM($B$71:AG71)-SUM($A$78:AF78))</f>
        <v>-1459150.7077200152</v>
      </c>
      <c r="AH78" s="354">
        <f>IF(SUM($B$71:AH71)+SUM($A$78:AG78)&gt;0,0,SUM($B$71:AH71)-SUM($A$78:AG78))</f>
        <v>-1519010.2821832001</v>
      </c>
      <c r="AI78" s="354">
        <f>IF(SUM($B$71:AI71)+SUM($A$78:AH78)&gt;0,0,SUM($B$71:AI71)-SUM($A$78:AH78))</f>
        <v>-1581324.0991993807</v>
      </c>
      <c r="AJ78" s="354">
        <f>IF(SUM($B$71:AJ71)+SUM($A$78:AI78)&gt;0,0,SUM($B$71:AJ71)-SUM($A$78:AI78))</f>
        <v>-1646192.7827132195</v>
      </c>
      <c r="AK78" s="354">
        <f>IF(SUM($B$71:AK71)+SUM($A$78:AJ78)&gt;0,0,SUM($B$71:AK71)-SUM($A$78:AJ78))</f>
        <v>-1713721.0822511278</v>
      </c>
      <c r="AL78" s="354">
        <f>IF(SUM($B$71:AL71)+SUM($A$78:AK78)&gt;0,0,SUM($B$71:AL71)-SUM($A$78:AK78))</f>
        <v>-1780526.7041914202</v>
      </c>
      <c r="AM78" s="354">
        <f>IF(SUM($B$71:AM71)+SUM($A$78:AL78)&gt;0,0,SUM($B$71:AM71)-SUM($A$78:AL78))</f>
        <v>-1857197.1772416309</v>
      </c>
      <c r="AN78" s="354">
        <f>IF(SUM($B$71:AN71)+SUM($A$78:AM78)&gt;0,0,SUM($B$71:AN71)-SUM($A$78:AM78))</f>
        <v>-1933376.6569552049</v>
      </c>
      <c r="AO78" s="354">
        <f>IF(SUM($B$71:AO71)+SUM($A$78:AN78)&gt;0,0,SUM($B$71:AO71)-SUM($A$78:AN78))</f>
        <v>-2012679.4953370318</v>
      </c>
      <c r="AP78" s="354">
        <f>IF(SUM($B$71:AP71)+SUM($A$78:AO78)&gt;0,0,SUM($B$71:AP71)-SUM($A$78:AO78))</f>
        <v>-2095233.7500925213</v>
      </c>
    </row>
    <row r="79" spans="1:45" x14ac:dyDescent="0.2">
      <c r="A79" s="194" t="s">
        <v>290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4"/>
      <c r="AL79" s="354"/>
      <c r="AM79" s="354"/>
      <c r="AN79" s="354"/>
      <c r="AO79" s="354"/>
      <c r="AP79" s="354"/>
    </row>
    <row r="80" spans="1:45" x14ac:dyDescent="0.2">
      <c r="A80" s="194" t="s">
        <v>289</v>
      </c>
      <c r="B80" s="354">
        <f>-B59*(B39)</f>
        <v>0</v>
      </c>
      <c r="C80" s="354">
        <f t="shared" ref="C80:AP80" si="27">-(C59-B59)*$B$39</f>
        <v>0</v>
      </c>
      <c r="D80" s="354">
        <f t="shared" si="27"/>
        <v>0</v>
      </c>
      <c r="E80" s="354">
        <f t="shared" si="27"/>
        <v>0</v>
      </c>
      <c r="F80" s="354">
        <f t="shared" si="27"/>
        <v>0</v>
      </c>
      <c r="G80" s="354">
        <f t="shared" si="27"/>
        <v>0</v>
      </c>
      <c r="H80" s="354">
        <f t="shared" si="27"/>
        <v>0</v>
      </c>
      <c r="I80" s="354">
        <f t="shared" si="27"/>
        <v>0</v>
      </c>
      <c r="J80" s="354">
        <f t="shared" si="27"/>
        <v>0</v>
      </c>
      <c r="K80" s="354">
        <f t="shared" si="27"/>
        <v>0</v>
      </c>
      <c r="L80" s="354">
        <f t="shared" si="27"/>
        <v>0</v>
      </c>
      <c r="M80" s="354">
        <f t="shared" si="27"/>
        <v>0</v>
      </c>
      <c r="N80" s="354">
        <f t="shared" si="27"/>
        <v>0</v>
      </c>
      <c r="O80" s="354">
        <f t="shared" si="27"/>
        <v>0</v>
      </c>
      <c r="P80" s="354">
        <f t="shared" si="27"/>
        <v>0</v>
      </c>
      <c r="Q80" s="354">
        <f t="shared" si="27"/>
        <v>0</v>
      </c>
      <c r="R80" s="354">
        <f t="shared" si="27"/>
        <v>0</v>
      </c>
      <c r="S80" s="354">
        <f t="shared" si="27"/>
        <v>0</v>
      </c>
      <c r="T80" s="354">
        <f t="shared" si="27"/>
        <v>0</v>
      </c>
      <c r="U80" s="354">
        <f t="shared" si="27"/>
        <v>0</v>
      </c>
      <c r="V80" s="354">
        <f t="shared" si="27"/>
        <v>0</v>
      </c>
      <c r="W80" s="354">
        <f t="shared" si="27"/>
        <v>0</v>
      </c>
      <c r="X80" s="354">
        <f t="shared" si="27"/>
        <v>0</v>
      </c>
      <c r="Y80" s="354">
        <f t="shared" si="27"/>
        <v>0</v>
      </c>
      <c r="Z80" s="354">
        <f t="shared" si="27"/>
        <v>0</v>
      </c>
      <c r="AA80" s="354">
        <f t="shared" si="27"/>
        <v>0</v>
      </c>
      <c r="AB80" s="354">
        <f t="shared" si="27"/>
        <v>0</v>
      </c>
      <c r="AC80" s="354">
        <f t="shared" si="27"/>
        <v>0</v>
      </c>
      <c r="AD80" s="354">
        <f t="shared" si="27"/>
        <v>0</v>
      </c>
      <c r="AE80" s="354">
        <f t="shared" si="27"/>
        <v>0</v>
      </c>
      <c r="AF80" s="354">
        <f t="shared" si="27"/>
        <v>0</v>
      </c>
      <c r="AG80" s="354">
        <f t="shared" si="27"/>
        <v>0</v>
      </c>
      <c r="AH80" s="354">
        <f t="shared" si="27"/>
        <v>0</v>
      </c>
      <c r="AI80" s="354">
        <f t="shared" si="27"/>
        <v>0</v>
      </c>
      <c r="AJ80" s="354">
        <f t="shared" si="27"/>
        <v>0</v>
      </c>
      <c r="AK80" s="354">
        <f t="shared" si="27"/>
        <v>0</v>
      </c>
      <c r="AL80" s="354">
        <f t="shared" si="27"/>
        <v>0</v>
      </c>
      <c r="AM80" s="354">
        <f t="shared" si="27"/>
        <v>0</v>
      </c>
      <c r="AN80" s="354">
        <f t="shared" si="27"/>
        <v>0</v>
      </c>
      <c r="AO80" s="354">
        <f t="shared" si="27"/>
        <v>0</v>
      </c>
      <c r="AP80" s="354">
        <f t="shared" si="27"/>
        <v>0</v>
      </c>
    </row>
    <row r="81" spans="1:45" x14ac:dyDescent="0.2">
      <c r="A81" s="194" t="s">
        <v>542</v>
      </c>
      <c r="B81" s="354">
        <f>-$B$126</f>
        <v>-125837</v>
      </c>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4"/>
      <c r="AL81" s="354"/>
      <c r="AM81" s="354"/>
      <c r="AN81" s="354"/>
      <c r="AO81" s="354"/>
      <c r="AP81" s="354"/>
      <c r="AQ81" s="287">
        <f>SUM(B81:AP81)</f>
        <v>-125837</v>
      </c>
      <c r="AR81" s="288"/>
    </row>
    <row r="82" spans="1:45" x14ac:dyDescent="0.2">
      <c r="A82" s="194" t="s">
        <v>288</v>
      </c>
      <c r="B82" s="354">
        <f t="shared" ref="B82:AO82" si="28">B54-B55</f>
        <v>0</v>
      </c>
      <c r="C82" s="354">
        <f t="shared" si="28"/>
        <v>0</v>
      </c>
      <c r="D82" s="354">
        <f t="shared" si="28"/>
        <v>0</v>
      </c>
      <c r="E82" s="354">
        <f t="shared" si="28"/>
        <v>0</v>
      </c>
      <c r="F82" s="354">
        <f t="shared" si="28"/>
        <v>0</v>
      </c>
      <c r="G82" s="354">
        <f t="shared" si="28"/>
        <v>0</v>
      </c>
      <c r="H82" s="354">
        <f t="shared" si="28"/>
        <v>0</v>
      </c>
      <c r="I82" s="354">
        <f t="shared" si="28"/>
        <v>0</v>
      </c>
      <c r="J82" s="354">
        <f t="shared" si="28"/>
        <v>0</v>
      </c>
      <c r="K82" s="354">
        <f t="shared" si="28"/>
        <v>0</v>
      </c>
      <c r="L82" s="354">
        <f t="shared" si="28"/>
        <v>0</v>
      </c>
      <c r="M82" s="354">
        <f t="shared" si="28"/>
        <v>0</v>
      </c>
      <c r="N82" s="354">
        <f t="shared" si="28"/>
        <v>0</v>
      </c>
      <c r="O82" s="354">
        <f t="shared" si="28"/>
        <v>0</v>
      </c>
      <c r="P82" s="354">
        <f t="shared" si="28"/>
        <v>0</v>
      </c>
      <c r="Q82" s="354">
        <f t="shared" si="28"/>
        <v>0</v>
      </c>
      <c r="R82" s="354">
        <f t="shared" si="28"/>
        <v>0</v>
      </c>
      <c r="S82" s="354">
        <f t="shared" si="28"/>
        <v>0</v>
      </c>
      <c r="T82" s="354">
        <f t="shared" si="28"/>
        <v>0</v>
      </c>
      <c r="U82" s="354">
        <f t="shared" si="28"/>
        <v>0</v>
      </c>
      <c r="V82" s="354">
        <f t="shared" si="28"/>
        <v>0</v>
      </c>
      <c r="W82" s="354">
        <f t="shared" si="28"/>
        <v>0</v>
      </c>
      <c r="X82" s="354">
        <f t="shared" si="28"/>
        <v>0</v>
      </c>
      <c r="Y82" s="354">
        <f t="shared" si="28"/>
        <v>0</v>
      </c>
      <c r="Z82" s="354">
        <f t="shared" si="28"/>
        <v>0</v>
      </c>
      <c r="AA82" s="354">
        <f t="shared" si="28"/>
        <v>0</v>
      </c>
      <c r="AB82" s="354">
        <f t="shared" si="28"/>
        <v>0</v>
      </c>
      <c r="AC82" s="354">
        <f t="shared" si="28"/>
        <v>0</v>
      </c>
      <c r="AD82" s="354">
        <f t="shared" si="28"/>
        <v>0</v>
      </c>
      <c r="AE82" s="354">
        <f t="shared" si="28"/>
        <v>0</v>
      </c>
      <c r="AF82" s="354">
        <f t="shared" si="28"/>
        <v>0</v>
      </c>
      <c r="AG82" s="354">
        <f t="shared" si="28"/>
        <v>0</v>
      </c>
      <c r="AH82" s="354">
        <f t="shared" si="28"/>
        <v>0</v>
      </c>
      <c r="AI82" s="354">
        <f t="shared" si="28"/>
        <v>0</v>
      </c>
      <c r="AJ82" s="354">
        <f t="shared" si="28"/>
        <v>0</v>
      </c>
      <c r="AK82" s="354">
        <f t="shared" si="28"/>
        <v>0</v>
      </c>
      <c r="AL82" s="354">
        <f t="shared" si="28"/>
        <v>0</v>
      </c>
      <c r="AM82" s="354">
        <f t="shared" si="28"/>
        <v>0</v>
      </c>
      <c r="AN82" s="354">
        <f t="shared" si="28"/>
        <v>0</v>
      </c>
      <c r="AO82" s="354">
        <f t="shared" si="28"/>
        <v>0</v>
      </c>
      <c r="AP82" s="354">
        <f>AP54-AP55</f>
        <v>0</v>
      </c>
    </row>
    <row r="83" spans="1:45" ht="14.25" x14ac:dyDescent="0.2">
      <c r="A83" s="285" t="s">
        <v>287</v>
      </c>
      <c r="B83" s="355">
        <f>SUM(B75:B82)</f>
        <v>-25167.440000000002</v>
      </c>
      <c r="C83" s="355">
        <f t="shared" ref="C83:V83" si="29">SUM(C75:C82)</f>
        <v>338250.15962111513</v>
      </c>
      <c r="D83" s="355">
        <f t="shared" si="29"/>
        <v>785534.40083822003</v>
      </c>
      <c r="E83" s="355">
        <f t="shared" si="29"/>
        <v>1496439.410717462</v>
      </c>
      <c r="F83" s="355">
        <f t="shared" si="29"/>
        <v>1757576.4543866464</v>
      </c>
      <c r="G83" s="355">
        <f t="shared" si="29"/>
        <v>1967685.956403485</v>
      </c>
      <c r="H83" s="355">
        <f t="shared" si="29"/>
        <v>2135314.4007299091</v>
      </c>
      <c r="I83" s="355">
        <f t="shared" si="29"/>
        <v>2227182.8210714697</v>
      </c>
      <c r="J83" s="355">
        <f t="shared" si="29"/>
        <v>2318462.9212887334</v>
      </c>
      <c r="K83" s="355">
        <f t="shared" si="29"/>
        <v>2413485.5056149047</v>
      </c>
      <c r="L83" s="355">
        <f t="shared" si="29"/>
        <v>2512404.0158984489</v>
      </c>
      <c r="M83" s="355">
        <f t="shared" si="29"/>
        <v>2615378.1851036185</v>
      </c>
      <c r="N83" s="355">
        <f t="shared" si="29"/>
        <v>2717250.3404016313</v>
      </c>
      <c r="O83" s="355">
        <f t="shared" si="29"/>
        <v>2834165.445904627</v>
      </c>
      <c r="P83" s="355">
        <f t="shared" si="29"/>
        <v>2950331.8337400509</v>
      </c>
      <c r="Q83" s="355">
        <f t="shared" si="29"/>
        <v>3071261.043476725</v>
      </c>
      <c r="R83" s="355">
        <f t="shared" si="29"/>
        <v>3197148.3508126047</v>
      </c>
      <c r="S83" s="355">
        <f t="shared" si="29"/>
        <v>3328197.0377492532</v>
      </c>
      <c r="T83" s="355">
        <f t="shared" si="29"/>
        <v>3457843.2615572037</v>
      </c>
      <c r="U83" s="355">
        <f t="shared" si="29"/>
        <v>3606633.692958503</v>
      </c>
      <c r="V83" s="355">
        <f t="shared" si="29"/>
        <v>3754471.2789231334</v>
      </c>
      <c r="W83" s="355">
        <f>SUM(W75:W82)</f>
        <v>3908370.2059123144</v>
      </c>
      <c r="X83" s="355">
        <f>SUM(X75:X82)</f>
        <v>4068578.9889080524</v>
      </c>
      <c r="Y83" s="355">
        <f>SUM(Y75:Y82)</f>
        <v>4235356.3320066174</v>
      </c>
      <c r="Z83" s="355">
        <f>SUM(Z75:Z82)</f>
        <v>4400348.8493288532</v>
      </c>
      <c r="AA83" s="355">
        <f t="shared" ref="AA83:AP83" si="30">SUM(AA75:AA82)</f>
        <v>4589704.9841186143</v>
      </c>
      <c r="AB83" s="355">
        <f t="shared" si="30"/>
        <v>4777848.493020813</v>
      </c>
      <c r="AC83" s="355">
        <f t="shared" si="30"/>
        <v>4973705.8857879974</v>
      </c>
      <c r="AD83" s="355">
        <f t="shared" si="30"/>
        <v>5177593.4316586377</v>
      </c>
      <c r="AE83" s="355">
        <f t="shared" si="30"/>
        <v>5389840.366909977</v>
      </c>
      <c r="AF83" s="355">
        <f t="shared" si="30"/>
        <v>5599815.86772097</v>
      </c>
      <c r="AG83" s="355">
        <f t="shared" si="30"/>
        <v>5840797.3975467207</v>
      </c>
      <c r="AH83" s="355">
        <f t="shared" si="30"/>
        <v>6080235.6953994725</v>
      </c>
      <c r="AI83" s="355">
        <f t="shared" si="30"/>
        <v>6329490.96346418</v>
      </c>
      <c r="AJ83" s="355">
        <f t="shared" si="30"/>
        <v>6588965.6975195454</v>
      </c>
      <c r="AK83" s="355">
        <f t="shared" si="30"/>
        <v>6859078.8956711795</v>
      </c>
      <c r="AL83" s="355">
        <f t="shared" si="30"/>
        <v>7126301.3834323641</v>
      </c>
      <c r="AM83" s="355">
        <f t="shared" si="30"/>
        <v>7432983.2756331917</v>
      </c>
      <c r="AN83" s="355">
        <f t="shared" si="30"/>
        <v>7737701.194487486</v>
      </c>
      <c r="AO83" s="355">
        <f t="shared" si="30"/>
        <v>8054912.5480148084</v>
      </c>
      <c r="AP83" s="355">
        <f t="shared" si="30"/>
        <v>8385129.5670367423</v>
      </c>
    </row>
    <row r="84" spans="1:45" ht="14.25" x14ac:dyDescent="0.2">
      <c r="A84" s="285" t="s">
        <v>543</v>
      </c>
      <c r="B84" s="355">
        <f>SUM($B$83:B83)</f>
        <v>-25167.440000000002</v>
      </c>
      <c r="C84" s="355">
        <f>SUM($B$83:C83)</f>
        <v>313082.71962111513</v>
      </c>
      <c r="D84" s="355">
        <f>SUM($B$83:D83)</f>
        <v>1098617.1204593352</v>
      </c>
      <c r="E84" s="355">
        <f>SUM($B$83:E83)</f>
        <v>2595056.5311767971</v>
      </c>
      <c r="F84" s="355">
        <f>SUM($B$83:F83)</f>
        <v>4352632.985563444</v>
      </c>
      <c r="G84" s="355">
        <f>SUM($B$83:G83)</f>
        <v>6320318.9419669285</v>
      </c>
      <c r="H84" s="355">
        <f>SUM($B$83:H83)</f>
        <v>8455633.3426968381</v>
      </c>
      <c r="I84" s="355">
        <f>SUM($B$83:I83)</f>
        <v>10682816.163768308</v>
      </c>
      <c r="J84" s="355">
        <f>SUM($B$83:J83)</f>
        <v>13001279.085057043</v>
      </c>
      <c r="K84" s="355">
        <f>SUM($B$83:K83)</f>
        <v>15414764.590671947</v>
      </c>
      <c r="L84" s="355">
        <f>SUM($B$83:L83)</f>
        <v>17927168.606570397</v>
      </c>
      <c r="M84" s="355">
        <f>SUM($B$83:M83)</f>
        <v>20542546.791674014</v>
      </c>
      <c r="N84" s="355">
        <f>SUM($B$83:N83)</f>
        <v>23259797.132075645</v>
      </c>
      <c r="O84" s="355">
        <f>SUM($B$83:O83)</f>
        <v>26093962.577980272</v>
      </c>
      <c r="P84" s="355">
        <f>SUM($B$83:P83)</f>
        <v>29044294.411720324</v>
      </c>
      <c r="Q84" s="355">
        <f>SUM($B$83:Q83)</f>
        <v>32115555.455197051</v>
      </c>
      <c r="R84" s="355">
        <f>SUM($B$83:R83)</f>
        <v>35312703.806009658</v>
      </c>
      <c r="S84" s="355">
        <f>SUM($B$83:S83)</f>
        <v>38640900.843758911</v>
      </c>
      <c r="T84" s="355">
        <f>SUM($B$83:T83)</f>
        <v>42098744.105316117</v>
      </c>
      <c r="U84" s="355">
        <f>SUM($B$83:U83)</f>
        <v>45705377.798274621</v>
      </c>
      <c r="V84" s="355">
        <f>SUM($B$83:V83)</f>
        <v>49459849.077197753</v>
      </c>
      <c r="W84" s="355">
        <f>SUM($B$83:W83)</f>
        <v>53368219.283110067</v>
      </c>
      <c r="X84" s="355">
        <f>SUM($B$83:X83)</f>
        <v>57436798.27201812</v>
      </c>
      <c r="Y84" s="355">
        <f>SUM($B$83:Y83)</f>
        <v>61672154.604024738</v>
      </c>
      <c r="Z84" s="355">
        <f>SUM($B$83:Z83)</f>
        <v>66072503.453353591</v>
      </c>
      <c r="AA84" s="355">
        <f>SUM($B$83:AA83)</f>
        <v>70662208.437472209</v>
      </c>
      <c r="AB84" s="355">
        <f>SUM($B$83:AB83)</f>
        <v>75440056.930493027</v>
      </c>
      <c r="AC84" s="355">
        <f>SUM($B$83:AC83)</f>
        <v>80413762.816281021</v>
      </c>
      <c r="AD84" s="355">
        <f>SUM($B$83:AD83)</f>
        <v>85591356.247939661</v>
      </c>
      <c r="AE84" s="355">
        <f>SUM($B$83:AE83)</f>
        <v>90981196.614849642</v>
      </c>
      <c r="AF84" s="355">
        <f>SUM($B$83:AF83)</f>
        <v>96581012.482570618</v>
      </c>
      <c r="AG84" s="355">
        <f>SUM($B$83:AG83)</f>
        <v>102421809.88011734</v>
      </c>
      <c r="AH84" s="355">
        <f>SUM($B$83:AH83)</f>
        <v>108502045.57551682</v>
      </c>
      <c r="AI84" s="355">
        <f>SUM($B$83:AI83)</f>
        <v>114831536.53898101</v>
      </c>
      <c r="AJ84" s="355">
        <f>SUM($B$83:AJ83)</f>
        <v>121420502.23650055</v>
      </c>
      <c r="AK84" s="355">
        <f>SUM($B$83:AK83)</f>
        <v>128279581.13217172</v>
      </c>
      <c r="AL84" s="355">
        <f>SUM($B$83:AL83)</f>
        <v>135405882.51560408</v>
      </c>
      <c r="AM84" s="355">
        <f>SUM($B$83:AM83)</f>
        <v>142838865.79123726</v>
      </c>
      <c r="AN84" s="355">
        <f>SUM($B$83:AN83)</f>
        <v>150576566.98572475</v>
      </c>
      <c r="AO84" s="355">
        <f>SUM($B$83:AO83)</f>
        <v>158631479.53373957</v>
      </c>
      <c r="AP84" s="355">
        <f>SUM($B$83:AP83)</f>
        <v>167016609.10077631</v>
      </c>
    </row>
    <row r="85" spans="1:45" x14ac:dyDescent="0.2">
      <c r="A85" s="194" t="s">
        <v>510</v>
      </c>
      <c r="B85" s="356">
        <f t="shared" ref="B85:AP85" si="31">1/POWER((1+$B$44),B73)</f>
        <v>0.93777936065805434</v>
      </c>
      <c r="C85" s="356">
        <f t="shared" si="31"/>
        <v>0.82471142437609202</v>
      </c>
      <c r="D85" s="356">
        <f t="shared" si="31"/>
        <v>0.7252760745546496</v>
      </c>
      <c r="E85" s="356">
        <f t="shared" si="31"/>
        <v>0.63782963200655141</v>
      </c>
      <c r="F85" s="356">
        <f t="shared" si="31"/>
        <v>0.56092659573173109</v>
      </c>
      <c r="G85" s="356">
        <f t="shared" si="31"/>
        <v>0.49329574859883135</v>
      </c>
      <c r="H85" s="356">
        <f t="shared" si="31"/>
        <v>0.43381914396168442</v>
      </c>
      <c r="I85" s="356">
        <f t="shared" si="31"/>
        <v>0.38151362585672716</v>
      </c>
      <c r="J85" s="356">
        <f t="shared" si="31"/>
        <v>0.33551457730782436</v>
      </c>
      <c r="K85" s="356">
        <f t="shared" si="31"/>
        <v>0.29506162809587938</v>
      </c>
      <c r="L85" s="356">
        <f t="shared" si="31"/>
        <v>0.25948608574081378</v>
      </c>
      <c r="M85" s="356">
        <f t="shared" si="31"/>
        <v>0.25948608574081378</v>
      </c>
      <c r="N85" s="356">
        <f t="shared" si="31"/>
        <v>0.2281998819284265</v>
      </c>
      <c r="O85" s="356">
        <f t="shared" si="31"/>
        <v>0.20068585166513633</v>
      </c>
      <c r="P85" s="356">
        <f t="shared" si="31"/>
        <v>0.17648918447378092</v>
      </c>
      <c r="Q85" s="356">
        <f t="shared" si="31"/>
        <v>0.15520990631763337</v>
      </c>
      <c r="R85" s="356">
        <f t="shared" si="31"/>
        <v>0.13649626797786774</v>
      </c>
      <c r="S85" s="356">
        <f t="shared" si="31"/>
        <v>0.12003893059349906</v>
      </c>
      <c r="T85" s="356">
        <f t="shared" si="31"/>
        <v>0.10556585225002113</v>
      </c>
      <c r="U85" s="356">
        <f t="shared" si="31"/>
        <v>9.2837791091391383E-2</v>
      </c>
      <c r="V85" s="356">
        <f t="shared" si="31"/>
        <v>8.1644350621221856E-2</v>
      </c>
      <c r="W85" s="356">
        <f t="shared" si="31"/>
        <v>7.1800501821494903E-2</v>
      </c>
      <c r="X85" s="356">
        <f t="shared" si="31"/>
        <v>6.314352459897539E-2</v>
      </c>
      <c r="Y85" s="356">
        <f t="shared" si="31"/>
        <v>5.5530318001033675E-2</v>
      </c>
      <c r="Z85" s="356">
        <f t="shared" si="31"/>
        <v>4.8835034738399147E-2</v>
      </c>
      <c r="AA85" s="356">
        <f t="shared" si="31"/>
        <v>4.2947000913199494E-2</v>
      </c>
      <c r="AB85" s="356">
        <f t="shared" si="31"/>
        <v>3.7768886565121354E-2</v>
      </c>
      <c r="AC85" s="356">
        <f t="shared" si="31"/>
        <v>3.3215096794583898E-2</v>
      </c>
      <c r="AD85" s="356">
        <f t="shared" si="31"/>
        <v>2.9210356867983386E-2</v>
      </c>
      <c r="AE85" s="356">
        <f t="shared" si="31"/>
        <v>2.5688467916615415E-2</v>
      </c>
      <c r="AF85" s="356">
        <f t="shared" si="31"/>
        <v>2.2591212660817352E-2</v>
      </c>
      <c r="AG85" s="356">
        <f t="shared" si="31"/>
        <v>1.9867393070809383E-2</v>
      </c>
      <c r="AH85" s="356">
        <f t="shared" si="31"/>
        <v>1.7471984056643557E-2</v>
      </c>
      <c r="AI85" s="356">
        <f t="shared" si="31"/>
        <v>1.536538919764625E-2</v>
      </c>
      <c r="AJ85" s="356">
        <f t="shared" si="31"/>
        <v>1.351278620846562E-2</v>
      </c>
      <c r="AK85" s="356">
        <f t="shared" si="31"/>
        <v>1.1883551322192957E-2</v>
      </c>
      <c r="AL85" s="356">
        <f t="shared" si="31"/>
        <v>1.0450753075536858E-2</v>
      </c>
      <c r="AM85" s="356">
        <f t="shared" si="31"/>
        <v>9.1907071282533309E-3</v>
      </c>
      <c r="AN85" s="356">
        <f t="shared" si="31"/>
        <v>8.0825847579397824E-3</v>
      </c>
      <c r="AO85" s="356">
        <f t="shared" si="31"/>
        <v>7.1080685585610632E-3</v>
      </c>
      <c r="AP85" s="356">
        <f t="shared" si="31"/>
        <v>6.251049651359651E-3</v>
      </c>
    </row>
    <row r="86" spans="1:45" ht="28.5" x14ac:dyDescent="0.2">
      <c r="A86" s="284" t="s">
        <v>544</v>
      </c>
      <c r="B86" s="355">
        <f>B83*B85</f>
        <v>-23601.505792599946</v>
      </c>
      <c r="C86" s="355">
        <f>C83*C85</f>
        <v>278958.77093657036</v>
      </c>
      <c r="D86" s="355">
        <f t="shared" ref="D86:AO86" si="32">D83*D85</f>
        <v>569729.30666758283</v>
      </c>
      <c r="E86" s="355">
        <f t="shared" si="32"/>
        <v>954473.39865801937</v>
      </c>
      <c r="F86" s="355">
        <f t="shared" si="32"/>
        <v>985871.37729734776</v>
      </c>
      <c r="G86" s="355">
        <f t="shared" si="32"/>
        <v>970651.11687146453</v>
      </c>
      <c r="H86" s="355">
        <f t="shared" si="32"/>
        <v>926340.26541370631</v>
      </c>
      <c r="I86" s="355">
        <f t="shared" si="32"/>
        <v>849700.59351279074</v>
      </c>
      <c r="J86" s="355">
        <f t="shared" si="32"/>
        <v>777878.107040053</v>
      </c>
      <c r="K86" s="355">
        <f t="shared" si="32"/>
        <v>712126.96267254045</v>
      </c>
      <c r="L86" s="355">
        <f t="shared" si="32"/>
        <v>651933.88388498977</v>
      </c>
      <c r="M86" s="355">
        <f t="shared" si="32"/>
        <v>678654.24798445147</v>
      </c>
      <c r="N86" s="355">
        <f t="shared" si="32"/>
        <v>620076.20684962894</v>
      </c>
      <c r="O86" s="355">
        <f t="shared" si="32"/>
        <v>568776.90627127094</v>
      </c>
      <c r="P86" s="355">
        <f t="shared" si="32"/>
        <v>520701.6592638162</v>
      </c>
      <c r="Q86" s="355">
        <f t="shared" si="32"/>
        <v>476690.13883501943</v>
      </c>
      <c r="R86" s="355">
        <f t="shared" si="32"/>
        <v>436398.81805751519</v>
      </c>
      <c r="S86" s="355">
        <f t="shared" si="32"/>
        <v>399513.21321587177</v>
      </c>
      <c r="T86" s="355">
        <f t="shared" si="32"/>
        <v>365030.17085327895</v>
      </c>
      <c r="U86" s="355">
        <f t="shared" si="32"/>
        <v>334831.90533005493</v>
      </c>
      <c r="V86" s="355">
        <f t="shared" si="32"/>
        <v>306531.36949370755</v>
      </c>
      <c r="W86" s="355">
        <f t="shared" si="32"/>
        <v>280622.94208868354</v>
      </c>
      <c r="X86" s="355">
        <f t="shared" si="32"/>
        <v>256904.41746899002</v>
      </c>
      <c r="Y86" s="355">
        <f t="shared" si="32"/>
        <v>235190.68396401903</v>
      </c>
      <c r="Z86" s="355">
        <f t="shared" si="32"/>
        <v>214891.18891804927</v>
      </c>
      <c r="AA86" s="355">
        <f t="shared" si="32"/>
        <v>197114.06414425839</v>
      </c>
      <c r="AB86" s="355">
        <f t="shared" si="32"/>
        <v>180454.01775823909</v>
      </c>
      <c r="AC86" s="355">
        <f t="shared" si="32"/>
        <v>165202.12242423999</v>
      </c>
      <c r="AD86" s="355">
        <f t="shared" si="32"/>
        <v>151239.35185607555</v>
      </c>
      <c r="AE86" s="355">
        <f t="shared" si="32"/>
        <v>138456.74134104559</v>
      </c>
      <c r="AF86" s="355">
        <f t="shared" si="32"/>
        <v>126506.63112910389</v>
      </c>
      <c r="AG86" s="355">
        <f t="shared" si="32"/>
        <v>116041.41774402119</v>
      </c>
      <c r="AH86" s="355">
        <f t="shared" si="32"/>
        <v>106233.78113065464</v>
      </c>
      <c r="AI86" s="355">
        <f t="shared" si="32"/>
        <v>97255.092076612069</v>
      </c>
      <c r="AJ86" s="355">
        <f t="shared" si="32"/>
        <v>89035.284805495176</v>
      </c>
      <c r="AK86" s="355">
        <f t="shared" si="32"/>
        <v>81510.216079679056</v>
      </c>
      <c r="AL86" s="355">
        <f t="shared" si="32"/>
        <v>74475.216100108344</v>
      </c>
      <c r="AM86" s="355">
        <f t="shared" si="32"/>
        <v>68314.372375549763</v>
      </c>
      <c r="AN86" s="355">
        <f t="shared" si="32"/>
        <v>62540.625736057002</v>
      </c>
      <c r="AO86" s="355">
        <f t="shared" si="32"/>
        <v>57254.870624503041</v>
      </c>
      <c r="AP86" s="355">
        <f>AP83*AP85</f>
        <v>52415.861256630531</v>
      </c>
    </row>
    <row r="87" spans="1:45" ht="14.25" x14ac:dyDescent="0.2">
      <c r="A87" s="284" t="s">
        <v>545</v>
      </c>
      <c r="B87" s="355">
        <f>SUM($B$86:B86)</f>
        <v>-23601.505792599946</v>
      </c>
      <c r="C87" s="355">
        <f>SUM($B$86:C86)</f>
        <v>255357.26514397041</v>
      </c>
      <c r="D87" s="355">
        <f>SUM($B$86:D86)</f>
        <v>825086.57181155321</v>
      </c>
      <c r="E87" s="355">
        <f>SUM($B$86:E86)</f>
        <v>1779559.9704695726</v>
      </c>
      <c r="F87" s="355">
        <f>SUM($B$86:F86)</f>
        <v>2765431.3477669205</v>
      </c>
      <c r="G87" s="355">
        <f>SUM($B$86:G86)</f>
        <v>3736082.464638385</v>
      </c>
      <c r="H87" s="355">
        <f>SUM($B$86:H86)</f>
        <v>4662422.7300520912</v>
      </c>
      <c r="I87" s="355">
        <f>SUM($B$86:I86)</f>
        <v>5512123.3235648815</v>
      </c>
      <c r="J87" s="355">
        <f>SUM($B$86:J86)</f>
        <v>6290001.4306049347</v>
      </c>
      <c r="K87" s="355">
        <f>SUM($B$86:K86)</f>
        <v>7002128.3932774756</v>
      </c>
      <c r="L87" s="355">
        <f>SUM($B$86:L86)</f>
        <v>7654062.2771624653</v>
      </c>
      <c r="M87" s="355">
        <f>SUM($B$86:M86)</f>
        <v>8332716.5251469165</v>
      </c>
      <c r="N87" s="355">
        <f>SUM($B$86:N86)</f>
        <v>8952792.7319965456</v>
      </c>
      <c r="O87" s="355">
        <f>SUM($B$86:O86)</f>
        <v>9521569.638267817</v>
      </c>
      <c r="P87" s="355">
        <f>SUM($B$86:P86)</f>
        <v>10042271.297531633</v>
      </c>
      <c r="Q87" s="355">
        <f>SUM($B$86:Q86)</f>
        <v>10518961.436366651</v>
      </c>
      <c r="R87" s="355">
        <f>SUM($B$86:R86)</f>
        <v>10955360.254424166</v>
      </c>
      <c r="S87" s="355">
        <f>SUM($B$86:S86)</f>
        <v>11354873.467640039</v>
      </c>
      <c r="T87" s="355">
        <f>SUM($B$86:T86)</f>
        <v>11719903.638493318</v>
      </c>
      <c r="U87" s="355">
        <f>SUM($B$86:U86)</f>
        <v>12054735.543823373</v>
      </c>
      <c r="V87" s="355">
        <f>SUM($B$86:V86)</f>
        <v>12361266.913317081</v>
      </c>
      <c r="W87" s="355">
        <f>SUM($B$86:W86)</f>
        <v>12641889.855405765</v>
      </c>
      <c r="X87" s="355">
        <f>SUM($B$86:X86)</f>
        <v>12898794.272874754</v>
      </c>
      <c r="Y87" s="355">
        <f>SUM($B$86:Y86)</f>
        <v>13133984.956838774</v>
      </c>
      <c r="Z87" s="355">
        <f>SUM($B$86:Z86)</f>
        <v>13348876.145756822</v>
      </c>
      <c r="AA87" s="355">
        <f>SUM($B$86:AA86)</f>
        <v>13545990.20990108</v>
      </c>
      <c r="AB87" s="355">
        <f>SUM($B$86:AB86)</f>
        <v>13726444.227659319</v>
      </c>
      <c r="AC87" s="355">
        <f>SUM($B$86:AC86)</f>
        <v>13891646.350083558</v>
      </c>
      <c r="AD87" s="355">
        <f>SUM($B$86:AD86)</f>
        <v>14042885.701939633</v>
      </c>
      <c r="AE87" s="355">
        <f>SUM($B$86:AE86)</f>
        <v>14181342.443280678</v>
      </c>
      <c r="AF87" s="355">
        <f>SUM($B$86:AF86)</f>
        <v>14307849.074409783</v>
      </c>
      <c r="AG87" s="355">
        <f>SUM($B$86:AG86)</f>
        <v>14423890.492153805</v>
      </c>
      <c r="AH87" s="355">
        <f>SUM($B$86:AH86)</f>
        <v>14530124.273284459</v>
      </c>
      <c r="AI87" s="355">
        <f>SUM($B$86:AI86)</f>
        <v>14627379.365361072</v>
      </c>
      <c r="AJ87" s="355">
        <f>SUM($B$86:AJ86)</f>
        <v>14716414.650166567</v>
      </c>
      <c r="AK87" s="355">
        <f>SUM($B$86:AK86)</f>
        <v>14797924.866246246</v>
      </c>
      <c r="AL87" s="355">
        <f>SUM($B$86:AL86)</f>
        <v>14872400.082346354</v>
      </c>
      <c r="AM87" s="355">
        <f>SUM($B$86:AM86)</f>
        <v>14940714.454721903</v>
      </c>
      <c r="AN87" s="355">
        <f>SUM($B$86:AN86)</f>
        <v>15003255.080457961</v>
      </c>
      <c r="AO87" s="355">
        <f>SUM($B$86:AO86)</f>
        <v>15060509.951082464</v>
      </c>
      <c r="AP87" s="355">
        <f>SUM($B$86:AP86)</f>
        <v>15112925.812339095</v>
      </c>
    </row>
    <row r="88" spans="1:45" ht="14.25" x14ac:dyDescent="0.2">
      <c r="A88" s="284" t="s">
        <v>546</v>
      </c>
      <c r="B88" s="357">
        <f>IF((ISERR(IRR($B$83:B83))),0,IF(IRR($B$83:B83)&lt;0,0,IRR($B$83:B83)))</f>
        <v>0</v>
      </c>
      <c r="C88" s="357">
        <f>IF((ISERR(IRR($B$83:C83))),0,IF(IRR($B$83:C83)&lt;0,0,IRR($B$83:C83)))</f>
        <v>12.439990703111437</v>
      </c>
      <c r="D88" s="357">
        <f>IF((ISERR(IRR($B$83:D83))),0,IF(IRR($B$83:D83)&lt;0,0,IRR($B$83:D83)))</f>
        <v>14.459026526013668</v>
      </c>
      <c r="E88" s="357">
        <f>IF((ISERR(IRR($B$83:E83))),0,IF(IRR($B$83:E83)&lt;0,0,IRR($B$83:E83)))</f>
        <v>14.673447260617742</v>
      </c>
      <c r="F88" s="357">
        <f>IF((ISERR(IRR($B$83:F83))),0,IF(IRR($B$83:F83)&lt;0,0,IRR($B$83:F83)))</f>
        <v>14.68906656631474</v>
      </c>
      <c r="G88" s="357">
        <f>IF((ISERR(IRR($B$83:G83))),0,IF(IRR($B$83:G83)&lt;0,0,IRR($B$83:G83)))</f>
        <v>14.69017767681088</v>
      </c>
      <c r="H88" s="357">
        <f>IF((ISERR(IRR($B$83:H83))),0,IF(IRR($B$83:H83)&lt;0,0,IRR($B$83:H83)))</f>
        <v>14.690254502575183</v>
      </c>
      <c r="I88" s="357">
        <f>IF((ISERR(IRR($B$83:I83))),0,IF(IRR($B$83:I83)&lt;0,0,IRR($B$83:I83)))</f>
        <v>14.690259609504524</v>
      </c>
      <c r="J88" s="357">
        <f>IF((ISERR(IRR($B$83:J83))),0,IF(IRR($B$83:J83)&lt;0,0,IRR($B$83:J83)))</f>
        <v>14.690259948327684</v>
      </c>
      <c r="K88" s="357">
        <f>IF((ISERR(IRR($B$83:K83))),0,IF(IRR($B$83:K83)&lt;0,0,IRR($B$83:K83)))</f>
        <v>14.690259970807167</v>
      </c>
      <c r="L88" s="357">
        <f>IF((ISERR(IRR($B$83:L83))),0,IF(IRR($B$83:L83)&lt;0,0,IRR($B$83:L83)))</f>
        <v>14.690259972296868</v>
      </c>
      <c r="M88" s="357">
        <f>IF((ISERR(IRR($B$83:M83))),0,IF(IRR($B$83:M83)&lt;0,0,IRR($B$83:M83)))</f>
        <v>14.690259972372523</v>
      </c>
      <c r="N88" s="357">
        <f>IF((ISERR(IRR($B$83:N83))),0,IF(IRR($B$83:N83)&lt;0,0,IRR($B$83:N83)))</f>
        <v>14.690259972404146</v>
      </c>
      <c r="O88" s="357">
        <f>IF((ISERR(IRR($B$83:O83))),0,IF(IRR($B$83:O83)&lt;0,0,IRR($B$83:O83)))</f>
        <v>14.690259972404583</v>
      </c>
      <c r="P88" s="357">
        <f>IF((ISERR(IRR($B$83:P83))),0,IF(IRR($B$83:P83)&lt;0,0,IRR($B$83:P83)))</f>
        <v>14.690259972404611</v>
      </c>
      <c r="Q88" s="357">
        <f>IF((ISERR(IRR($B$83:Q83))),0,IF(IRR($B$83:Q83)&lt;0,0,IRR($B$83:Q83)))</f>
        <v>14.690259972404583</v>
      </c>
      <c r="R88" s="357">
        <f>IF((ISERR(IRR($B$83:R83))),0,IF(IRR($B$83:R83)&lt;0,0,IRR($B$83:R83)))</f>
        <v>14.690259972404501</v>
      </c>
      <c r="S88" s="357">
        <f>IF((ISERR(IRR($B$83:S83))),0,IF(IRR($B$83:S83)&lt;0,0,IRR($B$83:S83)))</f>
        <v>14.690259972404091</v>
      </c>
      <c r="T88" s="357">
        <f>IF((ISERR(IRR($B$83:T83))),0,IF(IRR($B$83:T83)&lt;0,0,IRR($B$83:T83)))</f>
        <v>14.690259972402561</v>
      </c>
      <c r="U88" s="357">
        <f>IF((ISERR(IRR($B$83:U83))),0,IF(IRR($B$83:U83)&lt;0,0,IRR($B$83:U83)))</f>
        <v>14.690259972397888</v>
      </c>
      <c r="V88" s="357">
        <f>IF((ISERR(IRR($B$83:V83))),0,IF(IRR($B$83:V83)&lt;0,0,IRR($B$83:V83)))</f>
        <v>14.69025997238526</v>
      </c>
      <c r="W88" s="357">
        <f>IF((ISERR(IRR($B$83:W83))),0,IF(IRR($B$83:W83)&lt;0,0,IRR($B$83:W83)))</f>
        <v>14.690259972354811</v>
      </c>
      <c r="X88" s="357">
        <f>IF((ISERR(IRR($B$83:X83))),0,IF(IRR($B$83:X83)&lt;0,0,IRR($B$83:X83)))</f>
        <v>14.690259972404611</v>
      </c>
      <c r="Y88" s="357">
        <f>IF((ISERR(IRR($B$83:Y83))),0,IF(IRR($B$83:Y83)&lt;0,0,IRR($B$83:Y83)))</f>
        <v>14.690259972404611</v>
      </c>
      <c r="Z88" s="357">
        <f>IF((ISERR(IRR($B$83:Z83))),0,IF(IRR($B$83:Z83)&lt;0,0,IRR($B$83:Z83)))</f>
        <v>14.690259972404611</v>
      </c>
      <c r="AA88" s="357">
        <f>IF((ISERR(IRR($B$83:AA83))),0,IF(IRR($B$83:AA83)&lt;0,0,IRR($B$83:AA83)))</f>
        <v>14.690259972404611</v>
      </c>
      <c r="AB88" s="357">
        <f>IF((ISERR(IRR($B$83:AB83))),0,IF(IRR($B$83:AB83)&lt;0,0,IRR($B$83:AB83)))</f>
        <v>14.690259972404611</v>
      </c>
      <c r="AC88" s="357">
        <f>IF((ISERR(IRR($B$83:AC83))),0,IF(IRR($B$83:AC83)&lt;0,0,IRR($B$83:AC83)))</f>
        <v>14.690259972404611</v>
      </c>
      <c r="AD88" s="357">
        <f>IF((ISERR(IRR($B$83:AD83))),0,IF(IRR($B$83:AD83)&lt;0,0,IRR($B$83:AD83)))</f>
        <v>14.690259972404611</v>
      </c>
      <c r="AE88" s="357">
        <f>IF((ISERR(IRR($B$83:AE83))),0,IF(IRR($B$83:AE83)&lt;0,0,IRR($B$83:AE83)))</f>
        <v>14.690259972404611</v>
      </c>
      <c r="AF88" s="357">
        <f>IF((ISERR(IRR($B$83:AF83))),0,IF(IRR($B$83:AF83)&lt;0,0,IRR($B$83:AF83)))</f>
        <v>14.690259972404611</v>
      </c>
      <c r="AG88" s="357">
        <f>IF((ISERR(IRR($B$83:AG83))),0,IF(IRR($B$83:AG83)&lt;0,0,IRR($B$83:AG83)))</f>
        <v>14.690259972404611</v>
      </c>
      <c r="AH88" s="357">
        <f>IF((ISERR(IRR($B$83:AH83))),0,IF(IRR($B$83:AH83)&lt;0,0,IRR($B$83:AH83)))</f>
        <v>14.690259972404583</v>
      </c>
      <c r="AI88" s="357">
        <f>IF((ISERR(IRR($B$83:AI83))),0,IF(IRR($B$83:AI83)&lt;0,0,IRR($B$83:AI83)))</f>
        <v>14.690259972404583</v>
      </c>
      <c r="AJ88" s="357">
        <f>IF((ISERR(IRR($B$83:AJ83))),0,IF(IRR($B$83:AJ83)&lt;0,0,IRR($B$83:AJ83)))</f>
        <v>14.690259972404556</v>
      </c>
      <c r="AK88" s="357">
        <f>IF((ISERR(IRR($B$83:AK83))),0,IF(IRR($B$83:AK83)&lt;0,0,IRR($B$83:AK83)))</f>
        <v>14.690259972404501</v>
      </c>
      <c r="AL88" s="357">
        <f>IF((ISERR(IRR($B$83:AL83))),0,IF(IRR($B$83:AL83)&lt;0,0,IRR($B$83:AL83)))</f>
        <v>14.690259972404446</v>
      </c>
      <c r="AM88" s="357">
        <f>IF((ISERR(IRR($B$83:AM83))),0,IF(IRR($B$83:AM83)&lt;0,0,IRR($B$83:AM83)))</f>
        <v>14.690259972404364</v>
      </c>
      <c r="AN88" s="357">
        <f>IF((ISERR(IRR($B$83:AN83))),0,IF(IRR($B$83:AN83)&lt;0,0,IRR($B$83:AN83)))</f>
        <v>14.690259972404256</v>
      </c>
      <c r="AO88" s="357">
        <f>IF((ISERR(IRR($B$83:AO83))),0,IF(IRR($B$83:AO83)&lt;0,0,IRR($B$83:AO83)))</f>
        <v>14.690259972404119</v>
      </c>
      <c r="AP88" s="357">
        <f>IF((ISERR(IRR($B$83:AP83))),0,IF(IRR($B$83:AP83)&lt;0,0,IRR($B$83:AP83)))</f>
        <v>14.690259972403901</v>
      </c>
    </row>
    <row r="89" spans="1:45" ht="14.25" x14ac:dyDescent="0.2">
      <c r="A89" s="284" t="s">
        <v>547</v>
      </c>
      <c r="B89" s="358">
        <f>IF(AND(B84&gt;0,A84&lt;0),(B74-(B84/(B84-A84))),0)</f>
        <v>0</v>
      </c>
      <c r="C89" s="358">
        <f t="shared" ref="C89:AP89" si="33">IF(AND(C84&gt;0,B84&lt;0),(C74-(C84/(C84-B84))),0)</f>
        <v>1.0744048133730102</v>
      </c>
      <c r="D89" s="358">
        <f t="shared" si="33"/>
        <v>0</v>
      </c>
      <c r="E89" s="358">
        <f t="shared" si="33"/>
        <v>0</v>
      </c>
      <c r="F89" s="358">
        <f t="shared" si="33"/>
        <v>0</v>
      </c>
      <c r="G89" s="358">
        <f t="shared" si="33"/>
        <v>0</v>
      </c>
      <c r="H89" s="358">
        <f>IF(AND(H84&gt;0,G84&lt;0),(H74-(H84/(H84-G84))),0)</f>
        <v>0</v>
      </c>
      <c r="I89" s="358">
        <f t="shared" si="33"/>
        <v>0</v>
      </c>
      <c r="J89" s="358">
        <f t="shared" si="33"/>
        <v>0</v>
      </c>
      <c r="K89" s="358">
        <f t="shared" si="33"/>
        <v>0</v>
      </c>
      <c r="L89" s="358">
        <f t="shared" si="33"/>
        <v>0</v>
      </c>
      <c r="M89" s="358">
        <f t="shared" si="33"/>
        <v>0</v>
      </c>
      <c r="N89" s="358">
        <f t="shared" si="33"/>
        <v>0</v>
      </c>
      <c r="O89" s="358">
        <f t="shared" si="33"/>
        <v>0</v>
      </c>
      <c r="P89" s="358">
        <f t="shared" si="33"/>
        <v>0</v>
      </c>
      <c r="Q89" s="358">
        <f t="shared" si="33"/>
        <v>0</v>
      </c>
      <c r="R89" s="358">
        <f t="shared" si="33"/>
        <v>0</v>
      </c>
      <c r="S89" s="358">
        <f t="shared" si="33"/>
        <v>0</v>
      </c>
      <c r="T89" s="358">
        <f t="shared" si="33"/>
        <v>0</v>
      </c>
      <c r="U89" s="358">
        <f t="shared" si="33"/>
        <v>0</v>
      </c>
      <c r="V89" s="358">
        <f t="shared" si="33"/>
        <v>0</v>
      </c>
      <c r="W89" s="358">
        <f t="shared" si="33"/>
        <v>0</v>
      </c>
      <c r="X89" s="358">
        <f t="shared" si="33"/>
        <v>0</v>
      </c>
      <c r="Y89" s="358">
        <f t="shared" si="33"/>
        <v>0</v>
      </c>
      <c r="Z89" s="358">
        <f t="shared" si="33"/>
        <v>0</v>
      </c>
      <c r="AA89" s="358">
        <f t="shared" si="33"/>
        <v>0</v>
      </c>
      <c r="AB89" s="358">
        <f t="shared" si="33"/>
        <v>0</v>
      </c>
      <c r="AC89" s="358">
        <f t="shared" si="33"/>
        <v>0</v>
      </c>
      <c r="AD89" s="358">
        <f t="shared" si="33"/>
        <v>0</v>
      </c>
      <c r="AE89" s="358">
        <f t="shared" si="33"/>
        <v>0</v>
      </c>
      <c r="AF89" s="358">
        <f t="shared" si="33"/>
        <v>0</v>
      </c>
      <c r="AG89" s="358">
        <f t="shared" si="33"/>
        <v>0</v>
      </c>
      <c r="AH89" s="358">
        <f t="shared" si="33"/>
        <v>0</v>
      </c>
      <c r="AI89" s="358">
        <f t="shared" si="33"/>
        <v>0</v>
      </c>
      <c r="AJ89" s="358">
        <f t="shared" si="33"/>
        <v>0</v>
      </c>
      <c r="AK89" s="358">
        <f t="shared" si="33"/>
        <v>0</v>
      </c>
      <c r="AL89" s="358">
        <f t="shared" si="33"/>
        <v>0</v>
      </c>
      <c r="AM89" s="358">
        <f t="shared" si="33"/>
        <v>0</v>
      </c>
      <c r="AN89" s="358">
        <f t="shared" si="33"/>
        <v>0</v>
      </c>
      <c r="AO89" s="358">
        <f t="shared" si="33"/>
        <v>0</v>
      </c>
      <c r="AP89" s="358">
        <f t="shared" si="33"/>
        <v>0</v>
      </c>
    </row>
    <row r="90" spans="1:45" ht="15" thickBot="1" x14ac:dyDescent="0.25">
      <c r="A90" s="291" t="s">
        <v>548</v>
      </c>
      <c r="B90" s="196">
        <f t="shared" ref="B90:AP90" si="34">IF(AND(B87&gt;0,A87&lt;0),(B74-(B87/(B87-A87))),0)</f>
        <v>0</v>
      </c>
      <c r="C90" s="196">
        <f t="shared" si="34"/>
        <v>1.0846057132864502</v>
      </c>
      <c r="D90" s="196">
        <f t="shared" si="34"/>
        <v>0</v>
      </c>
      <c r="E90" s="196">
        <f t="shared" si="34"/>
        <v>0</v>
      </c>
      <c r="F90" s="196">
        <f t="shared" si="34"/>
        <v>0</v>
      </c>
      <c r="G90" s="196">
        <f t="shared" si="34"/>
        <v>0</v>
      </c>
      <c r="H90" s="196">
        <f t="shared" si="34"/>
        <v>0</v>
      </c>
      <c r="I90" s="196">
        <f t="shared" si="34"/>
        <v>0</v>
      </c>
      <c r="J90" s="196">
        <f t="shared" si="34"/>
        <v>0</v>
      </c>
      <c r="K90" s="196">
        <f t="shared" si="34"/>
        <v>0</v>
      </c>
      <c r="L90" s="196">
        <f t="shared" si="34"/>
        <v>0</v>
      </c>
      <c r="M90" s="196">
        <f t="shared" si="34"/>
        <v>0</v>
      </c>
      <c r="N90" s="196">
        <f t="shared" si="34"/>
        <v>0</v>
      </c>
      <c r="O90" s="196">
        <f t="shared" si="34"/>
        <v>0</v>
      </c>
      <c r="P90" s="196">
        <f t="shared" si="34"/>
        <v>0</v>
      </c>
      <c r="Q90" s="196">
        <f t="shared" si="34"/>
        <v>0</v>
      </c>
      <c r="R90" s="196">
        <f t="shared" si="34"/>
        <v>0</v>
      </c>
      <c r="S90" s="196">
        <f t="shared" si="34"/>
        <v>0</v>
      </c>
      <c r="T90" s="196">
        <f t="shared" si="34"/>
        <v>0</v>
      </c>
      <c r="U90" s="196">
        <f t="shared" si="34"/>
        <v>0</v>
      </c>
      <c r="V90" s="196">
        <f t="shared" si="34"/>
        <v>0</v>
      </c>
      <c r="W90" s="196">
        <f t="shared" si="34"/>
        <v>0</v>
      </c>
      <c r="X90" s="196">
        <f t="shared" si="34"/>
        <v>0</v>
      </c>
      <c r="Y90" s="196">
        <f t="shared" si="34"/>
        <v>0</v>
      </c>
      <c r="Z90" s="196">
        <f t="shared" si="34"/>
        <v>0</v>
      </c>
      <c r="AA90" s="196">
        <f t="shared" si="34"/>
        <v>0</v>
      </c>
      <c r="AB90" s="196">
        <f t="shared" si="34"/>
        <v>0</v>
      </c>
      <c r="AC90" s="196">
        <f t="shared" si="34"/>
        <v>0</v>
      </c>
      <c r="AD90" s="196">
        <f t="shared" si="34"/>
        <v>0</v>
      </c>
      <c r="AE90" s="196">
        <f t="shared" si="34"/>
        <v>0</v>
      </c>
      <c r="AF90" s="196">
        <f t="shared" si="34"/>
        <v>0</v>
      </c>
      <c r="AG90" s="196">
        <f t="shared" si="34"/>
        <v>0</v>
      </c>
      <c r="AH90" s="196">
        <f t="shared" si="34"/>
        <v>0</v>
      </c>
      <c r="AI90" s="196">
        <f t="shared" si="34"/>
        <v>0</v>
      </c>
      <c r="AJ90" s="196">
        <f t="shared" si="34"/>
        <v>0</v>
      </c>
      <c r="AK90" s="196">
        <f t="shared" si="34"/>
        <v>0</v>
      </c>
      <c r="AL90" s="196">
        <f t="shared" si="34"/>
        <v>0</v>
      </c>
      <c r="AM90" s="196">
        <f t="shared" si="34"/>
        <v>0</v>
      </c>
      <c r="AN90" s="196">
        <f t="shared" si="34"/>
        <v>0</v>
      </c>
      <c r="AO90" s="196">
        <f t="shared" si="34"/>
        <v>0</v>
      </c>
      <c r="AP90" s="196">
        <f t="shared" si="34"/>
        <v>0</v>
      </c>
    </row>
    <row r="91" spans="1:45" s="276" customFormat="1" x14ac:dyDescent="0.2">
      <c r="A91" s="250"/>
      <c r="B91" s="292">
        <v>2025</v>
      </c>
      <c r="C91" s="292">
        <f>B91+1</f>
        <v>2026</v>
      </c>
      <c r="D91" s="235">
        <f t="shared" ref="D91:AP91" si="35">C91+1</f>
        <v>2027</v>
      </c>
      <c r="E91" s="235">
        <f t="shared" si="35"/>
        <v>2028</v>
      </c>
      <c r="F91" s="235">
        <f t="shared" si="35"/>
        <v>2029</v>
      </c>
      <c r="G91" s="235">
        <f t="shared" si="35"/>
        <v>2030</v>
      </c>
      <c r="H91" s="235">
        <f t="shared" si="35"/>
        <v>2031</v>
      </c>
      <c r="I91" s="235">
        <f t="shared" si="35"/>
        <v>2032</v>
      </c>
      <c r="J91" s="235">
        <f t="shared" si="35"/>
        <v>2033</v>
      </c>
      <c r="K91" s="235">
        <f t="shared" si="35"/>
        <v>2034</v>
      </c>
      <c r="L91" s="235">
        <f t="shared" si="35"/>
        <v>2035</v>
      </c>
      <c r="M91" s="235">
        <f t="shared" si="35"/>
        <v>2036</v>
      </c>
      <c r="N91" s="235">
        <f t="shared" si="35"/>
        <v>2037</v>
      </c>
      <c r="O91" s="235">
        <f t="shared" si="35"/>
        <v>2038</v>
      </c>
      <c r="P91" s="235">
        <f t="shared" si="35"/>
        <v>2039</v>
      </c>
      <c r="Q91" s="235">
        <f t="shared" si="35"/>
        <v>2040</v>
      </c>
      <c r="R91" s="235">
        <f t="shared" si="35"/>
        <v>2041</v>
      </c>
      <c r="S91" s="235">
        <f t="shared" si="35"/>
        <v>2042</v>
      </c>
      <c r="T91" s="235">
        <f t="shared" si="35"/>
        <v>2043</v>
      </c>
      <c r="U91" s="235">
        <f t="shared" si="35"/>
        <v>2044</v>
      </c>
      <c r="V91" s="235">
        <f t="shared" si="35"/>
        <v>2045</v>
      </c>
      <c r="W91" s="235">
        <f t="shared" si="35"/>
        <v>2046</v>
      </c>
      <c r="X91" s="235">
        <f t="shared" si="35"/>
        <v>2047</v>
      </c>
      <c r="Y91" s="235">
        <f t="shared" si="35"/>
        <v>2048</v>
      </c>
      <c r="Z91" s="235">
        <f t="shared" si="35"/>
        <v>2049</v>
      </c>
      <c r="AA91" s="235">
        <f t="shared" si="35"/>
        <v>2050</v>
      </c>
      <c r="AB91" s="235">
        <f t="shared" si="35"/>
        <v>2051</v>
      </c>
      <c r="AC91" s="235">
        <f t="shared" si="35"/>
        <v>2052</v>
      </c>
      <c r="AD91" s="235">
        <f t="shared" si="35"/>
        <v>2053</v>
      </c>
      <c r="AE91" s="235">
        <f t="shared" si="35"/>
        <v>2054</v>
      </c>
      <c r="AF91" s="235">
        <f t="shared" si="35"/>
        <v>2055</v>
      </c>
      <c r="AG91" s="235">
        <f t="shared" si="35"/>
        <v>2056</v>
      </c>
      <c r="AH91" s="235">
        <f t="shared" si="35"/>
        <v>2057</v>
      </c>
      <c r="AI91" s="235">
        <f t="shared" si="35"/>
        <v>2058</v>
      </c>
      <c r="AJ91" s="235">
        <f t="shared" si="35"/>
        <v>2059</v>
      </c>
      <c r="AK91" s="235">
        <f t="shared" si="35"/>
        <v>2060</v>
      </c>
      <c r="AL91" s="235">
        <f t="shared" si="35"/>
        <v>2061</v>
      </c>
      <c r="AM91" s="235">
        <f t="shared" si="35"/>
        <v>2062</v>
      </c>
      <c r="AN91" s="235">
        <f t="shared" si="35"/>
        <v>2063</v>
      </c>
      <c r="AO91" s="235">
        <f t="shared" si="35"/>
        <v>2064</v>
      </c>
      <c r="AP91" s="235">
        <f t="shared" si="35"/>
        <v>2065</v>
      </c>
      <c r="AQ91" s="236"/>
      <c r="AR91" s="236"/>
      <c r="AS91" s="236"/>
    </row>
    <row r="92" spans="1:45" ht="15.6" customHeight="1" x14ac:dyDescent="0.2">
      <c r="A92" s="293" t="s">
        <v>549</v>
      </c>
      <c r="B92" s="294"/>
      <c r="C92" s="294"/>
      <c r="D92" s="294"/>
      <c r="E92" s="294"/>
      <c r="F92" s="294"/>
      <c r="G92" s="294"/>
      <c r="H92" s="294"/>
      <c r="I92" s="294"/>
      <c r="J92" s="294"/>
      <c r="K92" s="294"/>
      <c r="L92" s="401">
        <v>10</v>
      </c>
      <c r="M92" s="294"/>
      <c r="N92" s="294"/>
      <c r="O92" s="294"/>
      <c r="P92" s="294"/>
      <c r="Q92" s="294"/>
      <c r="R92" s="294"/>
      <c r="S92" s="294"/>
      <c r="T92" s="294"/>
      <c r="U92" s="294"/>
      <c r="V92" s="294"/>
      <c r="W92" s="294"/>
      <c r="X92" s="294"/>
      <c r="Y92" s="294"/>
      <c r="Z92" s="294"/>
      <c r="AA92" s="294">
        <v>25</v>
      </c>
      <c r="AB92" s="294"/>
      <c r="AC92" s="294"/>
      <c r="AD92" s="294"/>
      <c r="AE92" s="294"/>
      <c r="AF92" s="294">
        <v>30</v>
      </c>
      <c r="AG92" s="294"/>
      <c r="AH92" s="294"/>
      <c r="AI92" s="294"/>
      <c r="AJ92" s="294"/>
      <c r="AK92" s="294"/>
      <c r="AL92" s="294"/>
      <c r="AM92" s="294"/>
      <c r="AN92" s="294"/>
      <c r="AO92" s="294"/>
      <c r="AP92" s="294">
        <v>40</v>
      </c>
    </row>
    <row r="93" spans="1:45" ht="12.75" x14ac:dyDescent="0.2">
      <c r="A93" s="295" t="s">
        <v>550</v>
      </c>
      <c r="B93" s="295"/>
      <c r="C93" s="295"/>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5"/>
    </row>
    <row r="94" spans="1:45" ht="12.75" x14ac:dyDescent="0.2">
      <c r="A94" s="295" t="s">
        <v>551</v>
      </c>
      <c r="B94" s="295"/>
      <c r="C94" s="295"/>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5"/>
    </row>
    <row r="95" spans="1:45" ht="12.75" x14ac:dyDescent="0.2">
      <c r="A95" s="295" t="s">
        <v>552</v>
      </c>
      <c r="B95" s="295"/>
      <c r="C95" s="295"/>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5"/>
    </row>
    <row r="96" spans="1:45" ht="12.75" x14ac:dyDescent="0.2">
      <c r="A96" s="296" t="s">
        <v>553</v>
      </c>
      <c r="B96" s="294"/>
      <c r="C96" s="294"/>
      <c r="D96" s="294"/>
      <c r="E96" s="294"/>
      <c r="F96" s="294"/>
      <c r="G96" s="294"/>
      <c r="H96" s="294"/>
      <c r="I96" s="294"/>
      <c r="J96" s="294"/>
      <c r="K96" s="294"/>
      <c r="L96" s="294"/>
      <c r="M96" s="294"/>
      <c r="N96" s="294"/>
      <c r="O96" s="294"/>
      <c r="P96" s="294"/>
      <c r="Q96" s="294"/>
      <c r="R96" s="294"/>
      <c r="S96" s="294"/>
      <c r="T96" s="294"/>
      <c r="U96" s="294"/>
      <c r="V96" s="294"/>
      <c r="W96" s="294"/>
      <c r="X96" s="294"/>
      <c r="Y96" s="294"/>
      <c r="Z96" s="294"/>
      <c r="AA96" s="294"/>
      <c r="AB96" s="294"/>
      <c r="AC96" s="294"/>
      <c r="AD96" s="294"/>
      <c r="AE96" s="294"/>
      <c r="AF96" s="294"/>
      <c r="AG96" s="294"/>
      <c r="AH96" s="294"/>
      <c r="AI96" s="294"/>
      <c r="AJ96" s="294"/>
      <c r="AK96" s="294"/>
      <c r="AL96" s="294"/>
      <c r="AM96" s="294"/>
      <c r="AN96" s="294"/>
      <c r="AO96" s="294"/>
      <c r="AP96" s="294"/>
    </row>
    <row r="97" spans="1:71" ht="33" customHeight="1" x14ac:dyDescent="0.2">
      <c r="A97" s="493" t="s">
        <v>554</v>
      </c>
      <c r="B97" s="493"/>
      <c r="C97" s="493"/>
      <c r="D97" s="493"/>
      <c r="E97" s="493"/>
      <c r="F97" s="493"/>
      <c r="G97" s="493"/>
      <c r="H97" s="493"/>
      <c r="I97" s="493"/>
      <c r="J97" s="493"/>
      <c r="K97" s="493"/>
      <c r="L97" s="493"/>
      <c r="M97" s="286"/>
      <c r="N97" s="286"/>
      <c r="O97" s="286"/>
      <c r="P97" s="286"/>
      <c r="Q97" s="286"/>
      <c r="R97" s="286"/>
      <c r="S97" s="286"/>
      <c r="T97" s="286"/>
      <c r="U97" s="286"/>
      <c r="V97" s="286"/>
      <c r="W97" s="286"/>
      <c r="X97" s="286"/>
      <c r="Y97" s="286"/>
      <c r="Z97" s="286"/>
      <c r="AA97" s="286"/>
      <c r="AB97" s="286"/>
      <c r="AC97" s="286"/>
      <c r="AD97" s="286"/>
      <c r="AE97" s="286"/>
      <c r="AF97" s="286"/>
      <c r="AG97" s="286"/>
      <c r="AH97" s="286"/>
      <c r="AI97" s="286"/>
      <c r="AJ97" s="286"/>
      <c r="AK97" s="286"/>
      <c r="AL97" s="286"/>
      <c r="AM97" s="286"/>
      <c r="AN97" s="286"/>
      <c r="AO97" s="286"/>
      <c r="AP97" s="286"/>
    </row>
    <row r="98" spans="1:71" ht="16.5" thickBot="1" x14ac:dyDescent="0.25">
      <c r="C98" s="297"/>
    </row>
    <row r="99" spans="1:71" s="303" customFormat="1" ht="16.5" thickTop="1" x14ac:dyDescent="0.2">
      <c r="A99" s="298" t="s">
        <v>555</v>
      </c>
      <c r="B99" s="299">
        <f>B81*B85</f>
        <v>-118007.34140712759</v>
      </c>
      <c r="C99" s="300">
        <f>C81*C85</f>
        <v>0</v>
      </c>
      <c r="D99" s="300">
        <f t="shared" ref="D99:AP99" si="36">D81*D85</f>
        <v>0</v>
      </c>
      <c r="E99" s="300">
        <f t="shared" si="36"/>
        <v>0</v>
      </c>
      <c r="F99" s="300">
        <f t="shared" si="36"/>
        <v>0</v>
      </c>
      <c r="G99" s="300">
        <f t="shared" si="36"/>
        <v>0</v>
      </c>
      <c r="H99" s="300">
        <f t="shared" si="36"/>
        <v>0</v>
      </c>
      <c r="I99" s="300">
        <f t="shared" si="36"/>
        <v>0</v>
      </c>
      <c r="J99" s="300">
        <f>J81*J85</f>
        <v>0</v>
      </c>
      <c r="K99" s="300">
        <f t="shared" si="36"/>
        <v>0</v>
      </c>
      <c r="L99" s="300">
        <f>L81*L85</f>
        <v>0</v>
      </c>
      <c r="M99" s="300">
        <f t="shared" si="36"/>
        <v>0</v>
      </c>
      <c r="N99" s="300">
        <f t="shared" si="36"/>
        <v>0</v>
      </c>
      <c r="O99" s="300">
        <f t="shared" si="36"/>
        <v>0</v>
      </c>
      <c r="P99" s="300">
        <f t="shared" si="36"/>
        <v>0</v>
      </c>
      <c r="Q99" s="300">
        <f t="shared" si="36"/>
        <v>0</v>
      </c>
      <c r="R99" s="300">
        <f t="shared" si="36"/>
        <v>0</v>
      </c>
      <c r="S99" s="300">
        <f t="shared" si="36"/>
        <v>0</v>
      </c>
      <c r="T99" s="300">
        <f t="shared" si="36"/>
        <v>0</v>
      </c>
      <c r="U99" s="300">
        <f t="shared" si="36"/>
        <v>0</v>
      </c>
      <c r="V99" s="300">
        <f t="shared" si="36"/>
        <v>0</v>
      </c>
      <c r="W99" s="300">
        <f t="shared" si="36"/>
        <v>0</v>
      </c>
      <c r="X99" s="300">
        <f t="shared" si="36"/>
        <v>0</v>
      </c>
      <c r="Y99" s="300">
        <f t="shared" si="36"/>
        <v>0</v>
      </c>
      <c r="Z99" s="300">
        <f t="shared" si="36"/>
        <v>0</v>
      </c>
      <c r="AA99" s="300">
        <f t="shared" si="36"/>
        <v>0</v>
      </c>
      <c r="AB99" s="300">
        <f t="shared" si="36"/>
        <v>0</v>
      </c>
      <c r="AC99" s="300">
        <f t="shared" si="36"/>
        <v>0</v>
      </c>
      <c r="AD99" s="300">
        <f t="shared" si="36"/>
        <v>0</v>
      </c>
      <c r="AE99" s="300">
        <f t="shared" si="36"/>
        <v>0</v>
      </c>
      <c r="AF99" s="300">
        <f t="shared" si="36"/>
        <v>0</v>
      </c>
      <c r="AG99" s="300">
        <f t="shared" si="36"/>
        <v>0</v>
      </c>
      <c r="AH99" s="300">
        <f t="shared" si="36"/>
        <v>0</v>
      </c>
      <c r="AI99" s="300">
        <f t="shared" si="36"/>
        <v>0</v>
      </c>
      <c r="AJ99" s="300">
        <f t="shared" si="36"/>
        <v>0</v>
      </c>
      <c r="AK99" s="300">
        <f t="shared" si="36"/>
        <v>0</v>
      </c>
      <c r="AL99" s="300">
        <f t="shared" si="36"/>
        <v>0</v>
      </c>
      <c r="AM99" s="300">
        <f t="shared" si="36"/>
        <v>0</v>
      </c>
      <c r="AN99" s="300">
        <f t="shared" si="36"/>
        <v>0</v>
      </c>
      <c r="AO99" s="300">
        <f t="shared" si="36"/>
        <v>0</v>
      </c>
      <c r="AP99" s="300">
        <f t="shared" si="36"/>
        <v>0</v>
      </c>
      <c r="AQ99" s="301">
        <f>SUM(B99:AP99)</f>
        <v>-118007.34140712759</v>
      </c>
      <c r="AR99" s="302"/>
      <c r="AS99" s="302"/>
    </row>
    <row r="100" spans="1:71" s="306" customFormat="1" x14ac:dyDescent="0.2">
      <c r="A100" s="304">
        <f>AQ99</f>
        <v>-118007.34140712759</v>
      </c>
      <c r="B100" s="305"/>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c r="AC100" s="273"/>
      <c r="AD100" s="273"/>
      <c r="AE100" s="273"/>
      <c r="AF100" s="273"/>
      <c r="AG100" s="273"/>
      <c r="AH100" s="273"/>
      <c r="AI100" s="273"/>
      <c r="AJ100" s="273"/>
      <c r="AK100" s="273"/>
      <c r="AL100" s="273"/>
      <c r="AM100" s="273"/>
      <c r="AN100" s="273"/>
      <c r="AO100" s="273"/>
      <c r="AP100" s="273"/>
      <c r="AQ100" s="236"/>
      <c r="AR100" s="236"/>
      <c r="AS100" s="236"/>
    </row>
    <row r="101" spans="1:71" s="306" customFormat="1" x14ac:dyDescent="0.2">
      <c r="A101" s="304">
        <f>AP87</f>
        <v>15112925.812339095</v>
      </c>
      <c r="B101" s="305"/>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c r="AC101" s="273"/>
      <c r="AD101" s="273"/>
      <c r="AE101" s="273"/>
      <c r="AF101" s="273"/>
      <c r="AG101" s="273"/>
      <c r="AH101" s="273"/>
      <c r="AI101" s="273"/>
      <c r="AJ101" s="273"/>
      <c r="AK101" s="273"/>
      <c r="AL101" s="273"/>
      <c r="AM101" s="273"/>
      <c r="AN101" s="273"/>
      <c r="AO101" s="273"/>
      <c r="AP101" s="273"/>
      <c r="AQ101" s="236"/>
      <c r="AR101" s="236"/>
      <c r="AS101" s="236"/>
    </row>
    <row r="102" spans="1:71" s="306" customFormat="1" x14ac:dyDescent="0.2">
      <c r="A102" s="307" t="s">
        <v>556</v>
      </c>
      <c r="B102" s="359">
        <f>(A101+-A100)/-A100</f>
        <v>129.06767470677278</v>
      </c>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c r="AC102" s="273"/>
      <c r="AD102" s="273"/>
      <c r="AE102" s="273"/>
      <c r="AF102" s="273"/>
      <c r="AG102" s="273"/>
      <c r="AH102" s="273"/>
      <c r="AI102" s="273"/>
      <c r="AJ102" s="273"/>
      <c r="AK102" s="273"/>
      <c r="AL102" s="273"/>
      <c r="AM102" s="273"/>
      <c r="AN102" s="273"/>
      <c r="AO102" s="273"/>
      <c r="AP102" s="273"/>
      <c r="AQ102" s="236"/>
      <c r="AR102" s="236"/>
      <c r="AS102" s="236"/>
    </row>
    <row r="103" spans="1:71" s="306" customFormat="1" x14ac:dyDescent="0.2">
      <c r="A103" s="308"/>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c r="AC103" s="273"/>
      <c r="AD103" s="273"/>
      <c r="AE103" s="273"/>
      <c r="AF103" s="273"/>
      <c r="AG103" s="273"/>
      <c r="AH103" s="273"/>
      <c r="AI103" s="273"/>
      <c r="AJ103" s="273"/>
      <c r="AK103" s="273"/>
      <c r="AL103" s="273"/>
      <c r="AM103" s="273"/>
      <c r="AN103" s="273"/>
      <c r="AO103" s="273"/>
      <c r="AP103" s="273"/>
      <c r="AQ103" s="236"/>
      <c r="AR103" s="236"/>
      <c r="AS103" s="236"/>
    </row>
    <row r="104" spans="1:71" ht="12.75" x14ac:dyDescent="0.2">
      <c r="A104" s="360" t="s">
        <v>557</v>
      </c>
      <c r="B104" s="360" t="s">
        <v>558</v>
      </c>
      <c r="C104" s="360" t="s">
        <v>559</v>
      </c>
      <c r="D104" s="360" t="s">
        <v>560</v>
      </c>
      <c r="E104" s="309"/>
      <c r="F104" s="309"/>
      <c r="G104" s="309"/>
      <c r="H104" s="309"/>
      <c r="I104" s="309"/>
      <c r="J104" s="309"/>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10"/>
      <c r="AR104" s="310"/>
      <c r="AS104" s="310"/>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row>
    <row r="105" spans="1:71" ht="12.75" x14ac:dyDescent="0.2">
      <c r="A105" s="361">
        <f>G30/1000/1000</f>
        <v>7.6540622771624651</v>
      </c>
      <c r="B105" s="362">
        <f>L88</f>
        <v>14.690259972296868</v>
      </c>
      <c r="C105" s="363">
        <f>G28</f>
        <v>1.0744048133730102</v>
      </c>
      <c r="D105" s="363">
        <f>G29</f>
        <v>1.0846057132864502</v>
      </c>
      <c r="E105" s="311" t="s">
        <v>561</v>
      </c>
      <c r="F105" s="311"/>
      <c r="G105" s="311"/>
      <c r="H105" s="311"/>
      <c r="I105" s="311"/>
      <c r="J105" s="311"/>
      <c r="K105" s="311"/>
      <c r="L105" s="311"/>
      <c r="M105" s="311"/>
      <c r="N105" s="311"/>
      <c r="O105" s="311"/>
      <c r="P105" s="311"/>
      <c r="Q105" s="311"/>
      <c r="R105" s="311"/>
      <c r="S105" s="311"/>
      <c r="T105" s="311"/>
      <c r="U105" s="311"/>
      <c r="V105" s="311"/>
      <c r="W105" s="311"/>
      <c r="X105" s="311"/>
      <c r="Y105" s="311"/>
      <c r="Z105" s="311"/>
      <c r="AA105" s="311"/>
      <c r="AB105" s="311"/>
      <c r="AC105" s="311"/>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row>
    <row r="106" spans="1:71" ht="12.75" x14ac:dyDescent="0.2">
      <c r="A106" s="312"/>
      <c r="B106" s="309"/>
      <c r="C106" s="309"/>
      <c r="D106" s="309"/>
      <c r="E106" s="309"/>
      <c r="F106" s="309"/>
      <c r="G106" s="309"/>
      <c r="H106" s="309"/>
      <c r="I106" s="309"/>
      <c r="J106" s="309"/>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10"/>
      <c r="AR106" s="310"/>
      <c r="AS106" s="310"/>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row>
    <row r="107" spans="1:71" ht="12.75" x14ac:dyDescent="0.2">
      <c r="A107" s="364"/>
      <c r="B107" s="365">
        <v>2024</v>
      </c>
      <c r="C107" s="366">
        <f t="shared" ref="C107:AP107" si="37">B107+1</f>
        <v>2025</v>
      </c>
      <c r="D107" s="366">
        <f t="shared" si="37"/>
        <v>2026</v>
      </c>
      <c r="E107" s="366">
        <f t="shared" si="37"/>
        <v>2027</v>
      </c>
      <c r="F107" s="366">
        <f t="shared" si="37"/>
        <v>2028</v>
      </c>
      <c r="G107" s="366">
        <f t="shared" si="37"/>
        <v>2029</v>
      </c>
      <c r="H107" s="366">
        <f t="shared" si="37"/>
        <v>2030</v>
      </c>
      <c r="I107" s="366">
        <f t="shared" si="37"/>
        <v>2031</v>
      </c>
      <c r="J107" s="366">
        <f t="shared" si="37"/>
        <v>2032</v>
      </c>
      <c r="K107" s="366">
        <f t="shared" si="37"/>
        <v>2033</v>
      </c>
      <c r="L107" s="366">
        <f t="shared" si="37"/>
        <v>2034</v>
      </c>
      <c r="M107" s="366">
        <f t="shared" si="37"/>
        <v>2035</v>
      </c>
      <c r="N107" s="366">
        <f t="shared" si="37"/>
        <v>2036</v>
      </c>
      <c r="O107" s="366">
        <f t="shared" si="37"/>
        <v>2037</v>
      </c>
      <c r="P107" s="366">
        <f t="shared" si="37"/>
        <v>2038</v>
      </c>
      <c r="Q107" s="366">
        <f t="shared" si="37"/>
        <v>2039</v>
      </c>
      <c r="R107" s="366">
        <f t="shared" si="37"/>
        <v>2040</v>
      </c>
      <c r="S107" s="366">
        <f t="shared" si="37"/>
        <v>2041</v>
      </c>
      <c r="T107" s="366">
        <f t="shared" si="37"/>
        <v>2042</v>
      </c>
      <c r="U107" s="366">
        <f t="shared" si="37"/>
        <v>2043</v>
      </c>
      <c r="V107" s="366">
        <f t="shared" si="37"/>
        <v>2044</v>
      </c>
      <c r="W107" s="366">
        <f t="shared" si="37"/>
        <v>2045</v>
      </c>
      <c r="X107" s="366">
        <f t="shared" si="37"/>
        <v>2046</v>
      </c>
      <c r="Y107" s="366">
        <f t="shared" si="37"/>
        <v>2047</v>
      </c>
      <c r="Z107" s="366">
        <f t="shared" si="37"/>
        <v>2048</v>
      </c>
      <c r="AA107" s="366">
        <f t="shared" si="37"/>
        <v>2049</v>
      </c>
      <c r="AB107" s="366">
        <f t="shared" si="37"/>
        <v>2050</v>
      </c>
      <c r="AC107" s="366">
        <f t="shared" si="37"/>
        <v>2051</v>
      </c>
      <c r="AD107" s="366">
        <f t="shared" si="37"/>
        <v>2052</v>
      </c>
      <c r="AE107" s="366">
        <f t="shared" si="37"/>
        <v>2053</v>
      </c>
      <c r="AF107" s="366">
        <f t="shared" si="37"/>
        <v>2054</v>
      </c>
      <c r="AG107" s="366">
        <f t="shared" si="37"/>
        <v>2055</v>
      </c>
      <c r="AH107" s="366">
        <f t="shared" si="37"/>
        <v>2056</v>
      </c>
      <c r="AI107" s="366">
        <f t="shared" si="37"/>
        <v>2057</v>
      </c>
      <c r="AJ107" s="366">
        <f t="shared" si="37"/>
        <v>2058</v>
      </c>
      <c r="AK107" s="366">
        <f t="shared" si="37"/>
        <v>2059</v>
      </c>
      <c r="AL107" s="366">
        <f t="shared" si="37"/>
        <v>2060</v>
      </c>
      <c r="AM107" s="366">
        <f t="shared" si="37"/>
        <v>2061</v>
      </c>
      <c r="AN107" s="366">
        <f t="shared" si="37"/>
        <v>2062</v>
      </c>
      <c r="AO107" s="366">
        <f t="shared" si="37"/>
        <v>2063</v>
      </c>
      <c r="AP107" s="366">
        <f t="shared" si="37"/>
        <v>2064</v>
      </c>
      <c r="AT107" s="306"/>
      <c r="AU107" s="306"/>
      <c r="AV107" s="306"/>
      <c r="AW107" s="306"/>
      <c r="AX107" s="306"/>
      <c r="AY107" s="306"/>
      <c r="AZ107" s="306"/>
      <c r="BA107" s="306"/>
      <c r="BB107" s="306"/>
      <c r="BC107" s="306"/>
      <c r="BD107" s="306"/>
      <c r="BE107" s="306"/>
      <c r="BF107" s="306"/>
      <c r="BG107" s="306"/>
    </row>
    <row r="108" spans="1:71" ht="12.75" x14ac:dyDescent="0.2">
      <c r="A108" s="367" t="s">
        <v>598</v>
      </c>
      <c r="B108" s="368"/>
      <c r="C108" s="368">
        <f>C109*$B$111*C112</f>
        <v>372231.24595984997</v>
      </c>
      <c r="D108" s="368">
        <f t="shared" ref="D108:AP108" si="38">D109*$B$111*D112</f>
        <v>831579.35262675362</v>
      </c>
      <c r="E108" s="368">
        <f t="shared" si="38"/>
        <v>1522535.4520043535</v>
      </c>
      <c r="F108" s="368">
        <f t="shared" si="38"/>
        <v>1717939.8965823713</v>
      </c>
      <c r="G108" s="368">
        <f t="shared" si="38"/>
        <v>1847655.2533910701</v>
      </c>
      <c r="H108" s="368">
        <f t="shared" si="38"/>
        <v>1929928.1751224732</v>
      </c>
      <c r="I108" s="368">
        <f t="shared" si="38"/>
        <v>1929928.1751224732</v>
      </c>
      <c r="J108" s="368">
        <f t="shared" si="38"/>
        <v>1929928.1751224732</v>
      </c>
      <c r="K108" s="368">
        <f t="shared" si="38"/>
        <v>1929928.1751224732</v>
      </c>
      <c r="L108" s="368">
        <f t="shared" si="38"/>
        <v>1929928.1751224732</v>
      </c>
      <c r="M108" s="368">
        <f t="shared" si="38"/>
        <v>1929928.1751224732</v>
      </c>
      <c r="N108" s="368">
        <f t="shared" si="38"/>
        <v>1929928.1751224732</v>
      </c>
      <c r="O108" s="368">
        <f t="shared" si="38"/>
        <v>1929928.1751224732</v>
      </c>
      <c r="P108" s="368">
        <f t="shared" si="38"/>
        <v>1929928.1751224732</v>
      </c>
      <c r="Q108" s="368">
        <f t="shared" si="38"/>
        <v>1929928.1751224732</v>
      </c>
      <c r="R108" s="368">
        <f t="shared" si="38"/>
        <v>1929928.1751224732</v>
      </c>
      <c r="S108" s="368">
        <f t="shared" si="38"/>
        <v>1929928.1751224732</v>
      </c>
      <c r="T108" s="368">
        <f t="shared" si="38"/>
        <v>1929928.1751224732</v>
      </c>
      <c r="U108" s="368">
        <f t="shared" si="38"/>
        <v>1929928.1751224732</v>
      </c>
      <c r="V108" s="368">
        <f t="shared" si="38"/>
        <v>1929928.1751224732</v>
      </c>
      <c r="W108" s="368">
        <f t="shared" si="38"/>
        <v>1929928.1751224732</v>
      </c>
      <c r="X108" s="368">
        <f t="shared" si="38"/>
        <v>1929928.1751224732</v>
      </c>
      <c r="Y108" s="368">
        <f t="shared" si="38"/>
        <v>1929928.1751224732</v>
      </c>
      <c r="Z108" s="368">
        <f t="shared" si="38"/>
        <v>1929928.1751224732</v>
      </c>
      <c r="AA108" s="368">
        <f t="shared" si="38"/>
        <v>1929928.1751224732</v>
      </c>
      <c r="AB108" s="368">
        <f t="shared" si="38"/>
        <v>1929928.1751224732</v>
      </c>
      <c r="AC108" s="368">
        <f t="shared" si="38"/>
        <v>1929928.1751224732</v>
      </c>
      <c r="AD108" s="368">
        <f t="shared" si="38"/>
        <v>1929928.1751224732</v>
      </c>
      <c r="AE108" s="368">
        <f t="shared" si="38"/>
        <v>1929928.1751224732</v>
      </c>
      <c r="AF108" s="368">
        <f t="shared" si="38"/>
        <v>1929928.1751224732</v>
      </c>
      <c r="AG108" s="368">
        <f t="shared" si="38"/>
        <v>1929928.1751224732</v>
      </c>
      <c r="AH108" s="368">
        <f t="shared" si="38"/>
        <v>1929928.1751224732</v>
      </c>
      <c r="AI108" s="368">
        <f t="shared" si="38"/>
        <v>1929928.1751224732</v>
      </c>
      <c r="AJ108" s="368">
        <f t="shared" si="38"/>
        <v>1929928.1751224732</v>
      </c>
      <c r="AK108" s="368">
        <f t="shared" si="38"/>
        <v>1929928.1751224732</v>
      </c>
      <c r="AL108" s="368">
        <f t="shared" si="38"/>
        <v>1929928.1751224732</v>
      </c>
      <c r="AM108" s="368">
        <f t="shared" si="38"/>
        <v>1929928.1751224732</v>
      </c>
      <c r="AN108" s="368">
        <f t="shared" si="38"/>
        <v>1929928.1751224732</v>
      </c>
      <c r="AO108" s="368">
        <f t="shared" si="38"/>
        <v>1929928.1751224732</v>
      </c>
      <c r="AP108" s="368">
        <f t="shared" si="38"/>
        <v>1929928.1751224732</v>
      </c>
      <c r="AT108" s="306"/>
      <c r="AU108" s="306"/>
      <c r="AV108" s="306"/>
      <c r="AW108" s="306"/>
      <c r="AX108" s="306"/>
      <c r="AY108" s="306"/>
      <c r="AZ108" s="306"/>
      <c r="BA108" s="306"/>
      <c r="BB108" s="306"/>
      <c r="BC108" s="306"/>
      <c r="BD108" s="306"/>
      <c r="BE108" s="306"/>
      <c r="BF108" s="306"/>
      <c r="BG108" s="306"/>
    </row>
    <row r="109" spans="1:71" ht="12.75" x14ac:dyDescent="0.2">
      <c r="A109" s="367" t="s">
        <v>562</v>
      </c>
      <c r="B109" s="366"/>
      <c r="C109" s="366">
        <f>B109+$I$120*C113</f>
        <v>3.0690000000000005E-2</v>
      </c>
      <c r="D109" s="366">
        <f>C109+$I$120*D113</f>
        <v>6.1380000000000011E-2</v>
      </c>
      <c r="E109" s="366">
        <f t="shared" ref="E109:AP109" si="39">D109+$I$120*E113</f>
        <v>9.3000000000000027E-2</v>
      </c>
      <c r="F109" s="366">
        <f t="shared" si="39"/>
        <v>9.3000000000000027E-2</v>
      </c>
      <c r="G109" s="366">
        <f t="shared" si="39"/>
        <v>9.3000000000000027E-2</v>
      </c>
      <c r="H109" s="366">
        <f t="shared" si="39"/>
        <v>9.3000000000000027E-2</v>
      </c>
      <c r="I109" s="366">
        <f t="shared" si="39"/>
        <v>9.3000000000000027E-2</v>
      </c>
      <c r="J109" s="366">
        <f t="shared" si="39"/>
        <v>9.3000000000000027E-2</v>
      </c>
      <c r="K109" s="366">
        <f t="shared" si="39"/>
        <v>9.3000000000000027E-2</v>
      </c>
      <c r="L109" s="366">
        <f t="shared" si="39"/>
        <v>9.3000000000000027E-2</v>
      </c>
      <c r="M109" s="366">
        <f t="shared" si="39"/>
        <v>9.3000000000000027E-2</v>
      </c>
      <c r="N109" s="366">
        <f t="shared" si="39"/>
        <v>9.3000000000000027E-2</v>
      </c>
      <c r="O109" s="366">
        <f t="shared" si="39"/>
        <v>9.3000000000000027E-2</v>
      </c>
      <c r="P109" s="366">
        <f t="shared" si="39"/>
        <v>9.3000000000000027E-2</v>
      </c>
      <c r="Q109" s="366">
        <f t="shared" si="39"/>
        <v>9.3000000000000027E-2</v>
      </c>
      <c r="R109" s="366">
        <f t="shared" si="39"/>
        <v>9.3000000000000027E-2</v>
      </c>
      <c r="S109" s="366">
        <f t="shared" si="39"/>
        <v>9.3000000000000027E-2</v>
      </c>
      <c r="T109" s="366">
        <f t="shared" si="39"/>
        <v>9.3000000000000027E-2</v>
      </c>
      <c r="U109" s="366">
        <f t="shared" si="39"/>
        <v>9.3000000000000027E-2</v>
      </c>
      <c r="V109" s="366">
        <f t="shared" si="39"/>
        <v>9.3000000000000027E-2</v>
      </c>
      <c r="W109" s="366">
        <f t="shared" si="39"/>
        <v>9.3000000000000027E-2</v>
      </c>
      <c r="X109" s="366">
        <f t="shared" si="39"/>
        <v>9.3000000000000027E-2</v>
      </c>
      <c r="Y109" s="366">
        <f t="shared" si="39"/>
        <v>9.3000000000000027E-2</v>
      </c>
      <c r="Z109" s="366">
        <f t="shared" si="39"/>
        <v>9.3000000000000027E-2</v>
      </c>
      <c r="AA109" s="366">
        <f t="shared" si="39"/>
        <v>9.3000000000000027E-2</v>
      </c>
      <c r="AB109" s="366">
        <f t="shared" si="39"/>
        <v>9.3000000000000027E-2</v>
      </c>
      <c r="AC109" s="366">
        <f t="shared" si="39"/>
        <v>9.3000000000000027E-2</v>
      </c>
      <c r="AD109" s="366">
        <f t="shared" si="39"/>
        <v>9.3000000000000027E-2</v>
      </c>
      <c r="AE109" s="366">
        <f t="shared" si="39"/>
        <v>9.3000000000000027E-2</v>
      </c>
      <c r="AF109" s="366">
        <f t="shared" si="39"/>
        <v>9.3000000000000027E-2</v>
      </c>
      <c r="AG109" s="366">
        <f t="shared" si="39"/>
        <v>9.3000000000000027E-2</v>
      </c>
      <c r="AH109" s="366">
        <f t="shared" si="39"/>
        <v>9.3000000000000027E-2</v>
      </c>
      <c r="AI109" s="366">
        <f t="shared" si="39"/>
        <v>9.3000000000000027E-2</v>
      </c>
      <c r="AJ109" s="366">
        <f t="shared" si="39"/>
        <v>9.3000000000000027E-2</v>
      </c>
      <c r="AK109" s="366">
        <f t="shared" si="39"/>
        <v>9.3000000000000027E-2</v>
      </c>
      <c r="AL109" s="366">
        <f t="shared" si="39"/>
        <v>9.3000000000000027E-2</v>
      </c>
      <c r="AM109" s="366">
        <f t="shared" si="39"/>
        <v>9.3000000000000027E-2</v>
      </c>
      <c r="AN109" s="366">
        <f t="shared" si="39"/>
        <v>9.3000000000000027E-2</v>
      </c>
      <c r="AO109" s="366">
        <f t="shared" si="39"/>
        <v>9.3000000000000027E-2</v>
      </c>
      <c r="AP109" s="366">
        <f t="shared" si="39"/>
        <v>9.3000000000000027E-2</v>
      </c>
      <c r="AT109" s="306"/>
      <c r="AU109" s="306"/>
      <c r="AV109" s="306"/>
      <c r="AW109" s="306"/>
      <c r="AX109" s="306"/>
      <c r="AY109" s="306"/>
      <c r="AZ109" s="306"/>
      <c r="BA109" s="306"/>
      <c r="BB109" s="306"/>
      <c r="BC109" s="306"/>
      <c r="BD109" s="306"/>
      <c r="BE109" s="306"/>
      <c r="BF109" s="306"/>
      <c r="BG109" s="306"/>
    </row>
    <row r="110" spans="1:71" ht="12.75" x14ac:dyDescent="0.2">
      <c r="A110" s="367" t="s">
        <v>563</v>
      </c>
      <c r="B110" s="369">
        <v>0.93</v>
      </c>
      <c r="C110" s="366"/>
      <c r="D110" s="366"/>
      <c r="E110" s="366"/>
      <c r="F110" s="366"/>
      <c r="G110" s="366"/>
      <c r="H110" s="366"/>
      <c r="I110" s="366"/>
      <c r="J110" s="366"/>
      <c r="K110" s="366"/>
      <c r="L110" s="366"/>
      <c r="M110" s="366"/>
      <c r="N110" s="366"/>
      <c r="O110" s="366"/>
      <c r="P110" s="366"/>
      <c r="Q110" s="366"/>
      <c r="R110" s="366"/>
      <c r="S110" s="366"/>
      <c r="T110" s="366"/>
      <c r="U110" s="366"/>
      <c r="V110" s="366"/>
      <c r="W110" s="366"/>
      <c r="X110" s="366"/>
      <c r="Y110" s="366"/>
      <c r="Z110" s="366"/>
      <c r="AA110" s="366"/>
      <c r="AB110" s="366"/>
      <c r="AC110" s="366"/>
      <c r="AD110" s="366"/>
      <c r="AE110" s="366"/>
      <c r="AF110" s="366"/>
      <c r="AG110" s="366"/>
      <c r="AH110" s="366"/>
      <c r="AI110" s="366"/>
      <c r="AJ110" s="366"/>
      <c r="AK110" s="366"/>
      <c r="AL110" s="366"/>
      <c r="AM110" s="366"/>
      <c r="AN110" s="366"/>
      <c r="AO110" s="366"/>
      <c r="AP110" s="366"/>
      <c r="AT110" s="306"/>
      <c r="AU110" s="306"/>
      <c r="AV110" s="306"/>
      <c r="AW110" s="306"/>
      <c r="AX110" s="306"/>
      <c r="AY110" s="306"/>
      <c r="AZ110" s="306"/>
      <c r="BA110" s="306"/>
      <c r="BB110" s="306"/>
      <c r="BC110" s="306"/>
      <c r="BD110" s="306"/>
      <c r="BE110" s="306"/>
      <c r="BF110" s="306"/>
      <c r="BG110" s="306"/>
    </row>
    <row r="111" spans="1:71" ht="12.75" x14ac:dyDescent="0.2">
      <c r="A111" s="367" t="s">
        <v>564</v>
      </c>
      <c r="B111" s="369">
        <v>4380</v>
      </c>
      <c r="C111" s="366"/>
      <c r="D111" s="366"/>
      <c r="E111" s="366"/>
      <c r="F111" s="366"/>
      <c r="G111" s="366"/>
      <c r="H111" s="366"/>
      <c r="I111" s="366"/>
      <c r="J111" s="366"/>
      <c r="K111" s="366"/>
      <c r="L111" s="366"/>
      <c r="M111" s="366"/>
      <c r="N111" s="366"/>
      <c r="O111" s="366"/>
      <c r="P111" s="366"/>
      <c r="Q111" s="366"/>
      <c r="R111" s="366"/>
      <c r="S111" s="366"/>
      <c r="T111" s="366"/>
      <c r="U111" s="366"/>
      <c r="V111" s="366"/>
      <c r="W111" s="366"/>
      <c r="X111" s="366"/>
      <c r="Y111" s="366"/>
      <c r="Z111" s="366"/>
      <c r="AA111" s="366"/>
      <c r="AB111" s="366"/>
      <c r="AC111" s="366"/>
      <c r="AD111" s="366"/>
      <c r="AE111" s="366"/>
      <c r="AF111" s="366"/>
      <c r="AG111" s="366"/>
      <c r="AH111" s="366"/>
      <c r="AI111" s="366"/>
      <c r="AJ111" s="366"/>
      <c r="AK111" s="366"/>
      <c r="AL111" s="366"/>
      <c r="AM111" s="366"/>
      <c r="AN111" s="366"/>
      <c r="AO111" s="366"/>
      <c r="AP111" s="366"/>
      <c r="AT111" s="306"/>
      <c r="AU111" s="306"/>
      <c r="AV111" s="306"/>
      <c r="AW111" s="306"/>
      <c r="AX111" s="306"/>
      <c r="AY111" s="306"/>
      <c r="AZ111" s="306"/>
      <c r="BA111" s="306"/>
      <c r="BB111" s="306"/>
      <c r="BC111" s="306"/>
      <c r="BD111" s="306"/>
      <c r="BE111" s="306"/>
      <c r="BF111" s="306"/>
      <c r="BG111" s="306"/>
    </row>
    <row r="112" spans="1:71" ht="12.75" x14ac:dyDescent="0.2">
      <c r="A112" s="367" t="s">
        <v>565</v>
      </c>
      <c r="B112" s="564">
        <v>2449.0500000000002</v>
      </c>
      <c r="C112" s="564">
        <v>2769.1203235763874</v>
      </c>
      <c r="D112" s="564">
        <v>3093.1622627317265</v>
      </c>
      <c r="E112" s="564">
        <v>3737.7509009779374</v>
      </c>
      <c r="F112" s="564">
        <v>4217.4593621602853</v>
      </c>
      <c r="G112" s="564">
        <v>4535.9042897605668</v>
      </c>
      <c r="H112" s="564">
        <v>4737.8803336830961</v>
      </c>
      <c r="I112" s="564">
        <f t="shared" ref="I112:AT112" si="40">H112</f>
        <v>4737.8803336830961</v>
      </c>
      <c r="J112" s="564">
        <f t="shared" si="40"/>
        <v>4737.8803336830961</v>
      </c>
      <c r="K112" s="564">
        <f t="shared" si="40"/>
        <v>4737.8803336830961</v>
      </c>
      <c r="L112" s="564">
        <f t="shared" si="40"/>
        <v>4737.8803336830961</v>
      </c>
      <c r="M112" s="399">
        <f t="shared" si="40"/>
        <v>4737.8803336830961</v>
      </c>
      <c r="N112" s="399">
        <f t="shared" si="40"/>
        <v>4737.8803336830961</v>
      </c>
      <c r="O112" s="399">
        <f t="shared" si="40"/>
        <v>4737.8803336830961</v>
      </c>
      <c r="P112" s="399">
        <f t="shared" si="40"/>
        <v>4737.8803336830961</v>
      </c>
      <c r="Q112" s="399">
        <f t="shared" si="40"/>
        <v>4737.8803336830961</v>
      </c>
      <c r="R112" s="399">
        <f t="shared" si="40"/>
        <v>4737.8803336830961</v>
      </c>
      <c r="S112" s="399">
        <f t="shared" si="40"/>
        <v>4737.8803336830961</v>
      </c>
      <c r="T112" s="399">
        <f t="shared" si="40"/>
        <v>4737.8803336830961</v>
      </c>
      <c r="U112" s="399">
        <f t="shared" si="40"/>
        <v>4737.8803336830961</v>
      </c>
      <c r="V112" s="399">
        <f t="shared" si="40"/>
        <v>4737.8803336830961</v>
      </c>
      <c r="W112" s="399">
        <f t="shared" si="40"/>
        <v>4737.8803336830961</v>
      </c>
      <c r="X112" s="399">
        <f t="shared" si="40"/>
        <v>4737.8803336830961</v>
      </c>
      <c r="Y112" s="399">
        <f t="shared" si="40"/>
        <v>4737.8803336830961</v>
      </c>
      <c r="Z112" s="399">
        <f t="shared" si="40"/>
        <v>4737.8803336830961</v>
      </c>
      <c r="AA112" s="399">
        <f t="shared" si="40"/>
        <v>4737.8803336830961</v>
      </c>
      <c r="AB112" s="399">
        <f t="shared" si="40"/>
        <v>4737.8803336830961</v>
      </c>
      <c r="AC112" s="399">
        <f t="shared" si="40"/>
        <v>4737.8803336830961</v>
      </c>
      <c r="AD112" s="399">
        <f t="shared" si="40"/>
        <v>4737.8803336830961</v>
      </c>
      <c r="AE112" s="399">
        <f t="shared" si="40"/>
        <v>4737.8803336830961</v>
      </c>
      <c r="AF112" s="399">
        <f t="shared" si="40"/>
        <v>4737.8803336830961</v>
      </c>
      <c r="AG112" s="399">
        <f t="shared" si="40"/>
        <v>4737.8803336830961</v>
      </c>
      <c r="AH112" s="399">
        <f t="shared" si="40"/>
        <v>4737.8803336830961</v>
      </c>
      <c r="AI112" s="399">
        <f t="shared" si="40"/>
        <v>4737.8803336830961</v>
      </c>
      <c r="AJ112" s="399">
        <f t="shared" si="40"/>
        <v>4737.8803336830961</v>
      </c>
      <c r="AK112" s="399">
        <f t="shared" si="40"/>
        <v>4737.8803336830961</v>
      </c>
      <c r="AL112" s="399">
        <f t="shared" si="40"/>
        <v>4737.8803336830961</v>
      </c>
      <c r="AM112" s="399">
        <f t="shared" si="40"/>
        <v>4737.8803336830961</v>
      </c>
      <c r="AN112" s="399">
        <f t="shared" si="40"/>
        <v>4737.8803336830961</v>
      </c>
      <c r="AO112" s="399">
        <f t="shared" si="40"/>
        <v>4737.8803336830961</v>
      </c>
      <c r="AP112" s="399">
        <f t="shared" si="40"/>
        <v>4737.8803336830961</v>
      </c>
      <c r="AQ112" s="399">
        <f t="shared" si="40"/>
        <v>4737.8803336830961</v>
      </c>
      <c r="AR112" s="399">
        <f t="shared" si="40"/>
        <v>4737.8803336830961</v>
      </c>
      <c r="AS112" s="399">
        <f t="shared" si="40"/>
        <v>4737.8803336830961</v>
      </c>
      <c r="AT112" s="399">
        <f t="shared" si="40"/>
        <v>4737.8803336830961</v>
      </c>
      <c r="AU112" s="306"/>
      <c r="AV112" s="306"/>
      <c r="AW112" s="306"/>
      <c r="AX112" s="306"/>
      <c r="AY112" s="306"/>
      <c r="AZ112" s="306"/>
      <c r="BA112" s="306"/>
      <c r="BB112" s="306"/>
      <c r="BC112" s="306"/>
      <c r="BD112" s="306"/>
      <c r="BE112" s="306"/>
      <c r="BF112" s="306"/>
      <c r="BG112" s="306"/>
    </row>
    <row r="113" spans="1:71" ht="15" x14ac:dyDescent="0.2">
      <c r="A113" s="370" t="s">
        <v>566</v>
      </c>
      <c r="B113" s="371">
        <v>0</v>
      </c>
      <c r="C113" s="372">
        <v>0.33</v>
      </c>
      <c r="D113" s="372">
        <v>0.33</v>
      </c>
      <c r="E113" s="372">
        <v>0.34</v>
      </c>
      <c r="F113" s="371">
        <v>0</v>
      </c>
      <c r="G113" s="371">
        <v>0</v>
      </c>
      <c r="H113" s="371">
        <v>0</v>
      </c>
      <c r="I113" s="371">
        <v>0</v>
      </c>
      <c r="J113" s="371">
        <v>0</v>
      </c>
      <c r="K113" s="371">
        <v>0</v>
      </c>
      <c r="L113" s="371">
        <v>0</v>
      </c>
      <c r="M113" s="371">
        <v>0</v>
      </c>
      <c r="N113" s="371">
        <v>0</v>
      </c>
      <c r="O113" s="371">
        <v>0</v>
      </c>
      <c r="P113" s="371">
        <v>0</v>
      </c>
      <c r="Q113" s="371">
        <v>0</v>
      </c>
      <c r="R113" s="371">
        <v>0</v>
      </c>
      <c r="S113" s="371">
        <v>0</v>
      </c>
      <c r="T113" s="371">
        <v>0</v>
      </c>
      <c r="U113" s="371">
        <v>0</v>
      </c>
      <c r="V113" s="371">
        <v>0</v>
      </c>
      <c r="W113" s="371">
        <v>0</v>
      </c>
      <c r="X113" s="371">
        <v>0</v>
      </c>
      <c r="Y113" s="371">
        <v>0</v>
      </c>
      <c r="Z113" s="371">
        <v>0</v>
      </c>
      <c r="AA113" s="371">
        <v>0</v>
      </c>
      <c r="AB113" s="371">
        <v>0</v>
      </c>
      <c r="AC113" s="371">
        <v>0</v>
      </c>
      <c r="AD113" s="371">
        <v>0</v>
      </c>
      <c r="AE113" s="371">
        <v>0</v>
      </c>
      <c r="AF113" s="371">
        <v>0</v>
      </c>
      <c r="AG113" s="371">
        <v>0</v>
      </c>
      <c r="AH113" s="371">
        <v>0</v>
      </c>
      <c r="AI113" s="371">
        <v>0</v>
      </c>
      <c r="AJ113" s="371">
        <v>0</v>
      </c>
      <c r="AK113" s="371">
        <v>0</v>
      </c>
      <c r="AL113" s="371">
        <v>0</v>
      </c>
      <c r="AM113" s="371">
        <v>0</v>
      </c>
      <c r="AN113" s="371">
        <v>0</v>
      </c>
      <c r="AO113" s="371">
        <v>0</v>
      </c>
      <c r="AP113" s="371">
        <v>0</v>
      </c>
      <c r="AT113" s="306"/>
      <c r="AU113" s="306"/>
      <c r="AV113" s="306"/>
      <c r="AW113" s="306"/>
      <c r="AX113" s="306"/>
      <c r="AY113" s="306"/>
      <c r="AZ113" s="306"/>
      <c r="BA113" s="306"/>
      <c r="BB113" s="306"/>
      <c r="BC113" s="306"/>
      <c r="BD113" s="306"/>
      <c r="BE113" s="306"/>
      <c r="BF113" s="306"/>
      <c r="BG113" s="306"/>
    </row>
    <row r="114" spans="1:71" ht="12.75" x14ac:dyDescent="0.2">
      <c r="A114" s="312"/>
      <c r="B114" s="309"/>
      <c r="C114" s="309"/>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10"/>
      <c r="AR114" s="310"/>
      <c r="AS114" s="310"/>
      <c r="AT114" s="309"/>
      <c r="AU114" s="309"/>
      <c r="AV114" s="309"/>
      <c r="AW114" s="309"/>
      <c r="AX114" s="309"/>
      <c r="AY114" s="309"/>
      <c r="AZ114" s="309"/>
      <c r="BA114" s="309"/>
      <c r="BB114" s="309"/>
      <c r="BC114" s="309"/>
      <c r="BD114" s="309"/>
      <c r="BE114" s="309"/>
      <c r="BF114" s="309"/>
      <c r="BG114" s="309"/>
      <c r="BH114" s="309"/>
      <c r="BI114" s="309"/>
      <c r="BJ114" s="309"/>
      <c r="BK114" s="309"/>
      <c r="BL114" s="309"/>
      <c r="BM114" s="309"/>
      <c r="BN114" s="309"/>
      <c r="BO114" s="309"/>
      <c r="BP114" s="309"/>
      <c r="BQ114" s="309"/>
      <c r="BR114" s="309"/>
      <c r="BS114" s="309"/>
    </row>
    <row r="115" spans="1:71" ht="12.75" x14ac:dyDescent="0.2">
      <c r="A115" s="312"/>
      <c r="B115" s="309"/>
      <c r="C115" s="309"/>
      <c r="D115" s="309"/>
      <c r="E115" s="309"/>
      <c r="F115" s="309"/>
      <c r="G115" s="309"/>
      <c r="H115" s="309"/>
      <c r="I115" s="309"/>
      <c r="J115" s="309"/>
      <c r="K115" s="309"/>
      <c r="L115" s="309"/>
      <c r="M115" s="309"/>
      <c r="N115" s="309"/>
      <c r="O115" s="309"/>
      <c r="P115" s="309"/>
      <c r="Q115" s="309"/>
      <c r="R115" s="309"/>
      <c r="S115" s="309"/>
      <c r="T115" s="309"/>
      <c r="U115" s="309"/>
      <c r="V115" s="309"/>
      <c r="W115" s="309"/>
      <c r="X115" s="309"/>
      <c r="Y115" s="309"/>
      <c r="Z115" s="309"/>
      <c r="AA115" s="309"/>
      <c r="AB115" s="309"/>
      <c r="AC115" s="309"/>
      <c r="AD115" s="309"/>
      <c r="AE115" s="309"/>
      <c r="AF115" s="309"/>
      <c r="AG115" s="309"/>
      <c r="AH115" s="309"/>
      <c r="AI115" s="309"/>
      <c r="AJ115" s="309"/>
      <c r="AK115" s="309"/>
      <c r="AL115" s="309"/>
      <c r="AM115" s="309"/>
      <c r="AN115" s="309"/>
      <c r="AO115" s="309"/>
      <c r="AP115" s="309"/>
      <c r="AQ115" s="310"/>
      <c r="AR115" s="310"/>
      <c r="AS115" s="310"/>
      <c r="AT115" s="309"/>
      <c r="AU115" s="309"/>
      <c r="AV115" s="309"/>
      <c r="AW115" s="309"/>
      <c r="AX115" s="309"/>
      <c r="AY115" s="309"/>
      <c r="AZ115" s="309"/>
      <c r="BA115" s="309"/>
      <c r="BB115" s="309"/>
      <c r="BC115" s="309"/>
      <c r="BD115" s="309"/>
      <c r="BE115" s="309"/>
      <c r="BF115" s="309"/>
      <c r="BG115" s="309"/>
      <c r="BH115" s="309"/>
      <c r="BI115" s="309"/>
      <c r="BJ115" s="309"/>
      <c r="BK115" s="309"/>
      <c r="BL115" s="309"/>
      <c r="BM115" s="309"/>
      <c r="BN115" s="309"/>
      <c r="BO115" s="309"/>
      <c r="BP115" s="309"/>
      <c r="BQ115" s="309"/>
      <c r="BR115" s="309"/>
      <c r="BS115" s="309"/>
    </row>
    <row r="116" spans="1:71" ht="12.75" x14ac:dyDescent="0.2">
      <c r="A116" s="364"/>
      <c r="B116" s="494" t="s">
        <v>567</v>
      </c>
      <c r="C116" s="495"/>
      <c r="D116" s="494" t="s">
        <v>568</v>
      </c>
      <c r="E116" s="495"/>
      <c r="F116" s="364"/>
      <c r="G116" s="364"/>
      <c r="H116" s="364"/>
      <c r="I116" s="364"/>
      <c r="J116" s="364"/>
      <c r="K116" s="309"/>
      <c r="L116" s="309"/>
      <c r="M116" s="309"/>
      <c r="N116" s="309"/>
      <c r="O116" s="309"/>
      <c r="P116" s="309"/>
      <c r="Q116" s="309"/>
      <c r="R116" s="309"/>
      <c r="S116" s="309"/>
      <c r="T116" s="309"/>
      <c r="U116" s="309"/>
      <c r="V116" s="309"/>
      <c r="W116" s="309"/>
      <c r="X116" s="309"/>
      <c r="Y116" s="309"/>
      <c r="Z116" s="309"/>
      <c r="AA116" s="309"/>
      <c r="AB116" s="309"/>
      <c r="AC116" s="309"/>
      <c r="AD116" s="309"/>
      <c r="AE116" s="309"/>
      <c r="AF116" s="309"/>
      <c r="AG116" s="309"/>
      <c r="AH116" s="309"/>
      <c r="AI116" s="309"/>
      <c r="AJ116" s="309"/>
      <c r="AK116" s="309"/>
      <c r="AL116" s="309"/>
      <c r="AM116" s="309"/>
      <c r="AN116" s="309"/>
      <c r="AO116" s="309"/>
      <c r="AP116" s="309"/>
      <c r="AQ116" s="310"/>
      <c r="AR116" s="310"/>
      <c r="AS116" s="310"/>
      <c r="AT116" s="309"/>
      <c r="AU116" s="309"/>
      <c r="AV116" s="309"/>
      <c r="AW116" s="309"/>
      <c r="AX116" s="309"/>
      <c r="AY116" s="309"/>
      <c r="AZ116" s="309"/>
      <c r="BA116" s="309"/>
      <c r="BB116" s="309"/>
      <c r="BC116" s="309"/>
      <c r="BD116" s="309"/>
      <c r="BE116" s="309"/>
      <c r="BF116" s="309"/>
      <c r="BG116" s="309"/>
      <c r="BH116" s="309"/>
      <c r="BI116" s="309"/>
      <c r="BJ116" s="309"/>
      <c r="BK116" s="309"/>
      <c r="BL116" s="309"/>
      <c r="BM116" s="309"/>
      <c r="BN116" s="309"/>
      <c r="BO116" s="309"/>
      <c r="BP116" s="309"/>
      <c r="BQ116" s="309"/>
      <c r="BR116" s="309"/>
      <c r="BS116" s="309"/>
    </row>
    <row r="117" spans="1:71" ht="12.75" x14ac:dyDescent="0.2">
      <c r="A117" s="367" t="s">
        <v>569</v>
      </c>
      <c r="B117" s="373"/>
      <c r="C117" s="364" t="s">
        <v>570</v>
      </c>
      <c r="D117" s="373">
        <f>'3.1. паспорт Техсостояние ПС'!O26</f>
        <v>0.1</v>
      </c>
      <c r="E117" s="364" t="s">
        <v>570</v>
      </c>
      <c r="F117" s="364"/>
      <c r="G117" s="364"/>
      <c r="H117" s="364"/>
      <c r="I117" s="364"/>
      <c r="J117" s="364"/>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10"/>
      <c r="AR117" s="310"/>
      <c r="AS117" s="310"/>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row>
    <row r="118" spans="1:71" ht="25.5" x14ac:dyDescent="0.2">
      <c r="A118" s="367" t="s">
        <v>569</v>
      </c>
      <c r="B118" s="364">
        <f>$B$110*B117</f>
        <v>0</v>
      </c>
      <c r="C118" s="364" t="s">
        <v>125</v>
      </c>
      <c r="D118" s="364">
        <f>$B$110*D117</f>
        <v>9.3000000000000013E-2</v>
      </c>
      <c r="E118" s="364" t="s">
        <v>125</v>
      </c>
      <c r="F118" s="367" t="s">
        <v>571</v>
      </c>
      <c r="G118" s="364">
        <f>D117-B117</f>
        <v>0.1</v>
      </c>
      <c r="H118" s="364" t="s">
        <v>570</v>
      </c>
      <c r="I118" s="374">
        <f>$B$110*G118</f>
        <v>9.3000000000000013E-2</v>
      </c>
      <c r="J118" s="364" t="s">
        <v>125</v>
      </c>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10"/>
      <c r="AR118" s="310"/>
      <c r="AS118" s="310"/>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row>
    <row r="119" spans="1:71" ht="25.5" x14ac:dyDescent="0.2">
      <c r="A119" s="364"/>
      <c r="B119" s="364"/>
      <c r="C119" s="364"/>
      <c r="D119" s="364"/>
      <c r="E119" s="364"/>
      <c r="F119" s="367" t="s">
        <v>572</v>
      </c>
      <c r="G119" s="364">
        <f>I119/$B$110</f>
        <v>0</v>
      </c>
      <c r="H119" s="364" t="s">
        <v>570</v>
      </c>
      <c r="I119" s="373"/>
      <c r="J119" s="364" t="s">
        <v>125</v>
      </c>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10"/>
      <c r="AR119" s="310"/>
      <c r="AS119" s="310"/>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row>
    <row r="120" spans="1:71" ht="38.25" x14ac:dyDescent="0.2">
      <c r="A120" s="375"/>
      <c r="B120" s="376"/>
      <c r="C120" s="376"/>
      <c r="D120" s="376"/>
      <c r="E120" s="376"/>
      <c r="F120" s="377" t="s">
        <v>573</v>
      </c>
      <c r="G120" s="374">
        <f>G118</f>
        <v>0.1</v>
      </c>
      <c r="H120" s="364" t="s">
        <v>570</v>
      </c>
      <c r="I120" s="369">
        <f>I118</f>
        <v>9.3000000000000013E-2</v>
      </c>
      <c r="J120" s="364" t="s">
        <v>125</v>
      </c>
      <c r="K120" s="309"/>
      <c r="L120" s="309"/>
      <c r="M120" s="309"/>
      <c r="N120" s="309"/>
      <c r="O120" s="309"/>
      <c r="P120" s="309"/>
      <c r="Q120" s="309"/>
      <c r="R120" s="309"/>
      <c r="S120" s="309"/>
      <c r="T120" s="309"/>
      <c r="U120" s="309"/>
      <c r="V120" s="309"/>
      <c r="W120" s="309"/>
      <c r="X120" s="309"/>
      <c r="Y120" s="309"/>
      <c r="Z120" s="309"/>
      <c r="AA120" s="309"/>
      <c r="AB120" s="309"/>
      <c r="AC120" s="309"/>
      <c r="AD120" s="309"/>
      <c r="AE120" s="309"/>
      <c r="AF120" s="309"/>
      <c r="AG120" s="309"/>
      <c r="AH120" s="309"/>
      <c r="AI120" s="309"/>
      <c r="AJ120" s="309"/>
      <c r="AK120" s="309"/>
      <c r="AL120" s="309"/>
      <c r="AM120" s="309"/>
      <c r="AN120" s="309"/>
      <c r="AO120" s="309"/>
      <c r="AP120" s="309"/>
      <c r="AQ120" s="310"/>
      <c r="AR120" s="310"/>
      <c r="AS120" s="310"/>
      <c r="AT120" s="309"/>
      <c r="AU120" s="309"/>
      <c r="AV120" s="309"/>
      <c r="AW120" s="309"/>
      <c r="AX120" s="309"/>
      <c r="AY120" s="309"/>
      <c r="AZ120" s="309"/>
      <c r="BA120" s="309"/>
      <c r="BB120" s="309"/>
      <c r="BC120" s="309"/>
      <c r="BD120" s="309"/>
      <c r="BE120" s="309"/>
      <c r="BF120" s="309"/>
      <c r="BG120" s="309"/>
      <c r="BH120" s="309"/>
      <c r="BI120" s="309"/>
      <c r="BJ120" s="309"/>
      <c r="BK120" s="309"/>
      <c r="BL120" s="309"/>
      <c r="BM120" s="309"/>
      <c r="BN120" s="309"/>
      <c r="BO120" s="309"/>
      <c r="BP120" s="309"/>
      <c r="BQ120" s="309"/>
      <c r="BR120" s="309"/>
      <c r="BS120" s="309"/>
    </row>
    <row r="121" spans="1:71" ht="12.75" x14ac:dyDescent="0.2">
      <c r="A121" s="313"/>
      <c r="B121" s="311"/>
      <c r="C121" s="309"/>
      <c r="D121" s="309"/>
      <c r="E121" s="309"/>
      <c r="F121" s="309"/>
      <c r="G121" s="309"/>
      <c r="H121" s="309"/>
      <c r="I121" s="309"/>
      <c r="J121" s="309"/>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10"/>
      <c r="AR121" s="310"/>
      <c r="AS121" s="310"/>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row>
    <row r="122" spans="1:71" x14ac:dyDescent="0.2">
      <c r="A122" s="378" t="s">
        <v>574</v>
      </c>
      <c r="B122" s="379">
        <f>'6.2. Паспорт фин осв ввод'!AC52</f>
        <v>0.125837</v>
      </c>
      <c r="C122" s="311"/>
      <c r="D122" s="488" t="s">
        <v>319</v>
      </c>
      <c r="E122" s="314" t="s">
        <v>515</v>
      </c>
      <c r="F122" s="315">
        <v>35</v>
      </c>
      <c r="G122" s="489" t="s">
        <v>575</v>
      </c>
      <c r="H122" s="311"/>
      <c r="I122" s="311"/>
      <c r="J122" s="311"/>
      <c r="K122" s="311"/>
      <c r="L122" s="311"/>
      <c r="M122" s="311"/>
      <c r="N122" s="311"/>
      <c r="O122" s="311"/>
      <c r="P122" s="311"/>
      <c r="Q122" s="311"/>
      <c r="R122" s="311"/>
      <c r="S122" s="311"/>
      <c r="T122" s="311"/>
      <c r="U122" s="311"/>
      <c r="V122" s="311"/>
      <c r="W122" s="311"/>
      <c r="X122" s="311"/>
      <c r="Y122" s="311"/>
      <c r="Z122" s="311"/>
      <c r="AA122" s="311"/>
      <c r="AB122" s="311"/>
      <c r="AC122" s="311"/>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row>
    <row r="123" spans="1:71" x14ac:dyDescent="0.2">
      <c r="A123" s="378" t="s">
        <v>319</v>
      </c>
      <c r="B123" s="380">
        <v>30</v>
      </c>
      <c r="C123" s="311"/>
      <c r="D123" s="488"/>
      <c r="E123" s="314" t="s">
        <v>516</v>
      </c>
      <c r="F123" s="315">
        <v>30</v>
      </c>
      <c r="G123" s="489"/>
      <c r="H123" s="311"/>
      <c r="I123" s="311"/>
      <c r="J123" s="311"/>
      <c r="K123" s="311"/>
      <c r="L123" s="311"/>
      <c r="M123" s="311"/>
      <c r="N123" s="311"/>
      <c r="O123" s="311"/>
      <c r="P123" s="311"/>
      <c r="Q123" s="311"/>
      <c r="R123" s="311"/>
      <c r="S123" s="311"/>
      <c r="T123" s="311"/>
      <c r="U123" s="311"/>
      <c r="V123" s="311"/>
      <c r="W123" s="311"/>
      <c r="X123" s="311"/>
      <c r="Y123" s="311"/>
      <c r="Z123" s="311"/>
      <c r="AA123" s="311"/>
      <c r="AB123" s="311"/>
      <c r="AC123" s="311"/>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row>
    <row r="124" spans="1:71" x14ac:dyDescent="0.2">
      <c r="A124" s="378" t="s">
        <v>576</v>
      </c>
      <c r="B124" s="380" t="s">
        <v>586</v>
      </c>
      <c r="C124" s="316" t="s">
        <v>577</v>
      </c>
      <c r="D124" s="488"/>
      <c r="E124" s="314" t="s">
        <v>578</v>
      </c>
      <c r="F124" s="315">
        <v>30</v>
      </c>
      <c r="G124" s="489"/>
      <c r="H124" s="311"/>
      <c r="I124" s="311"/>
      <c r="J124" s="311"/>
      <c r="K124" s="311"/>
      <c r="L124" s="311"/>
      <c r="M124" s="311"/>
      <c r="N124" s="311"/>
      <c r="O124" s="311"/>
      <c r="P124" s="311"/>
      <c r="Q124" s="311"/>
      <c r="R124" s="311"/>
      <c r="S124" s="311"/>
      <c r="T124" s="311"/>
      <c r="U124" s="311"/>
      <c r="V124" s="311"/>
      <c r="W124" s="311"/>
      <c r="X124" s="311"/>
      <c r="Y124" s="311"/>
      <c r="Z124" s="311"/>
      <c r="AA124" s="311"/>
      <c r="AB124" s="311"/>
      <c r="AC124" s="311"/>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row>
    <row r="125" spans="1:71" s="276" customFormat="1" x14ac:dyDescent="0.2">
      <c r="A125" s="381"/>
      <c r="B125" s="382"/>
      <c r="C125" s="317"/>
      <c r="D125" s="488"/>
      <c r="E125" s="314" t="s">
        <v>579</v>
      </c>
      <c r="F125" s="315">
        <v>30</v>
      </c>
      <c r="G125" s="489"/>
      <c r="H125" s="318"/>
      <c r="I125" s="318"/>
      <c r="J125" s="318"/>
      <c r="K125" s="318"/>
      <c r="L125" s="318"/>
      <c r="M125" s="318"/>
      <c r="N125" s="318"/>
      <c r="O125" s="318"/>
      <c r="P125" s="318"/>
      <c r="Q125" s="318"/>
      <c r="R125" s="318"/>
      <c r="S125" s="318"/>
      <c r="T125" s="318"/>
      <c r="U125" s="318"/>
      <c r="V125" s="318"/>
      <c r="W125" s="318"/>
      <c r="X125" s="318"/>
      <c r="Y125" s="318"/>
      <c r="Z125" s="318"/>
      <c r="AA125" s="318"/>
      <c r="AB125" s="318"/>
      <c r="AC125" s="318"/>
      <c r="AD125" s="318"/>
      <c r="AE125" s="318"/>
      <c r="AF125" s="318"/>
      <c r="AG125" s="318"/>
      <c r="AH125" s="318"/>
      <c r="AI125" s="318"/>
      <c r="AJ125" s="318"/>
      <c r="AK125" s="318"/>
      <c r="AL125" s="318"/>
      <c r="AM125" s="318"/>
      <c r="AN125" s="318"/>
      <c r="AO125" s="318"/>
      <c r="AP125" s="318"/>
      <c r="AQ125" s="318"/>
      <c r="AR125" s="318"/>
      <c r="AS125" s="318"/>
      <c r="AT125" s="318"/>
      <c r="AU125" s="318"/>
      <c r="AV125" s="318"/>
      <c r="AW125" s="318"/>
      <c r="AX125" s="318"/>
      <c r="AY125" s="318"/>
      <c r="AZ125" s="318"/>
      <c r="BA125" s="318"/>
      <c r="BB125" s="318"/>
      <c r="BC125" s="318"/>
      <c r="BD125" s="318"/>
      <c r="BE125" s="318"/>
      <c r="BF125" s="318"/>
      <c r="BG125" s="318"/>
      <c r="BH125" s="318"/>
      <c r="BI125" s="318"/>
      <c r="BJ125" s="318"/>
      <c r="BK125" s="318"/>
      <c r="BL125" s="318"/>
      <c r="BM125" s="318"/>
      <c r="BN125" s="318"/>
      <c r="BO125" s="318"/>
      <c r="BP125" s="318"/>
      <c r="BQ125" s="318"/>
      <c r="BR125" s="318"/>
      <c r="BS125" s="318"/>
    </row>
    <row r="126" spans="1:71" ht="12.75" x14ac:dyDescent="0.2">
      <c r="A126" s="378" t="s">
        <v>580</v>
      </c>
      <c r="B126" s="383">
        <f>$B$122*1000*1000</f>
        <v>125837</v>
      </c>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row>
    <row r="127" spans="1:71" ht="12.75" x14ac:dyDescent="0.2">
      <c r="A127" s="378" t="s">
        <v>581</v>
      </c>
      <c r="B127" s="384">
        <v>0.03</v>
      </c>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row>
    <row r="128" spans="1:71" ht="12.75" x14ac:dyDescent="0.2">
      <c r="A128" s="313"/>
      <c r="B128" s="319"/>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row>
    <row r="129" spans="1:71" ht="12.75" x14ac:dyDescent="0.2">
      <c r="A129" s="378" t="s">
        <v>582</v>
      </c>
      <c r="B129" s="385">
        <v>0.1371</v>
      </c>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row>
    <row r="130" spans="1:71" x14ac:dyDescent="0.2">
      <c r="A130" s="386"/>
      <c r="B130" s="387"/>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row>
    <row r="131" spans="1:71" ht="12.75" x14ac:dyDescent="0.2">
      <c r="A131" s="396"/>
      <c r="B131" s="397"/>
      <c r="C131" s="397">
        <v>2024</v>
      </c>
      <c r="D131" s="397">
        <v>2025</v>
      </c>
      <c r="E131" s="397">
        <v>2026</v>
      </c>
      <c r="F131" s="397">
        <v>2027</v>
      </c>
      <c r="G131" s="397">
        <v>2028</v>
      </c>
      <c r="H131" s="397">
        <v>2029</v>
      </c>
      <c r="I131" s="397">
        <v>2030</v>
      </c>
      <c r="J131" s="397">
        <v>2031</v>
      </c>
      <c r="K131" s="397">
        <v>2032</v>
      </c>
      <c r="L131" s="397">
        <v>2033</v>
      </c>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row>
    <row r="132" spans="1:71" ht="12.75" x14ac:dyDescent="0.2">
      <c r="A132" s="398" t="s">
        <v>597</v>
      </c>
      <c r="B132" s="399"/>
      <c r="C132" s="564">
        <v>2449.0500000000002</v>
      </c>
      <c r="D132" s="564">
        <v>2769.1203235763874</v>
      </c>
      <c r="E132" s="564">
        <v>3093.1622627317265</v>
      </c>
      <c r="F132" s="564">
        <v>3737.7509009779374</v>
      </c>
      <c r="G132" s="564">
        <v>4217.4593621602853</v>
      </c>
      <c r="H132" s="564">
        <v>4535.9042897605668</v>
      </c>
      <c r="I132" s="564">
        <v>4737.8803336830961</v>
      </c>
      <c r="J132" s="564">
        <f t="shared" ref="J132:AT132" si="41">I132</f>
        <v>4737.8803336830961</v>
      </c>
      <c r="K132" s="564">
        <f t="shared" si="41"/>
        <v>4737.8803336830961</v>
      </c>
      <c r="L132" s="564">
        <f t="shared" si="41"/>
        <v>4737.8803336830961</v>
      </c>
      <c r="M132" s="399">
        <f t="shared" si="41"/>
        <v>4737.8803336830961</v>
      </c>
      <c r="N132" s="399">
        <f t="shared" si="41"/>
        <v>4737.8803336830961</v>
      </c>
      <c r="O132" s="399">
        <f t="shared" si="41"/>
        <v>4737.8803336830961</v>
      </c>
      <c r="P132" s="399">
        <f t="shared" si="41"/>
        <v>4737.8803336830961</v>
      </c>
      <c r="Q132" s="399">
        <f t="shared" si="41"/>
        <v>4737.8803336830961</v>
      </c>
      <c r="R132" s="399">
        <f t="shared" si="41"/>
        <v>4737.8803336830961</v>
      </c>
      <c r="S132" s="399">
        <f t="shared" si="41"/>
        <v>4737.8803336830961</v>
      </c>
      <c r="T132" s="399">
        <f t="shared" si="41"/>
        <v>4737.8803336830961</v>
      </c>
      <c r="U132" s="399">
        <f t="shared" si="41"/>
        <v>4737.8803336830961</v>
      </c>
      <c r="V132" s="399">
        <f t="shared" si="41"/>
        <v>4737.8803336830961</v>
      </c>
      <c r="W132" s="399">
        <f t="shared" si="41"/>
        <v>4737.8803336830961</v>
      </c>
      <c r="X132" s="399">
        <f t="shared" si="41"/>
        <v>4737.8803336830961</v>
      </c>
      <c r="Y132" s="399">
        <f t="shared" si="41"/>
        <v>4737.8803336830961</v>
      </c>
      <c r="Z132" s="399">
        <f t="shared" si="41"/>
        <v>4737.8803336830961</v>
      </c>
      <c r="AA132" s="399">
        <f t="shared" si="41"/>
        <v>4737.8803336830961</v>
      </c>
      <c r="AB132" s="399">
        <f t="shared" si="41"/>
        <v>4737.8803336830961</v>
      </c>
      <c r="AC132" s="399">
        <f t="shared" si="41"/>
        <v>4737.8803336830961</v>
      </c>
      <c r="AD132" s="399">
        <f t="shared" si="41"/>
        <v>4737.8803336830961</v>
      </c>
      <c r="AE132" s="399">
        <f t="shared" si="41"/>
        <v>4737.8803336830961</v>
      </c>
      <c r="AF132" s="399">
        <f t="shared" si="41"/>
        <v>4737.8803336830961</v>
      </c>
      <c r="AG132" s="399">
        <f t="shared" si="41"/>
        <v>4737.8803336830961</v>
      </c>
      <c r="AH132" s="399">
        <f t="shared" si="41"/>
        <v>4737.8803336830961</v>
      </c>
      <c r="AI132" s="399">
        <f t="shared" si="41"/>
        <v>4737.8803336830961</v>
      </c>
      <c r="AJ132" s="399">
        <f t="shared" si="41"/>
        <v>4737.8803336830961</v>
      </c>
      <c r="AK132" s="399">
        <f t="shared" si="41"/>
        <v>4737.8803336830961</v>
      </c>
      <c r="AL132" s="399">
        <f t="shared" si="41"/>
        <v>4737.8803336830961</v>
      </c>
      <c r="AM132" s="399">
        <f t="shared" si="41"/>
        <v>4737.8803336830961</v>
      </c>
      <c r="AN132" s="399">
        <f t="shared" si="41"/>
        <v>4737.8803336830961</v>
      </c>
      <c r="AO132" s="399">
        <f t="shared" si="41"/>
        <v>4737.8803336830961</v>
      </c>
      <c r="AP132" s="399">
        <f t="shared" si="41"/>
        <v>4737.8803336830961</v>
      </c>
      <c r="AQ132" s="399">
        <f t="shared" si="41"/>
        <v>4737.8803336830961</v>
      </c>
      <c r="AR132" s="399">
        <f t="shared" si="41"/>
        <v>4737.8803336830961</v>
      </c>
      <c r="AS132" s="399">
        <f t="shared" si="41"/>
        <v>4737.8803336830961</v>
      </c>
      <c r="AT132" s="399">
        <f t="shared" si="41"/>
        <v>4737.8803336830961</v>
      </c>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row>
    <row r="133" spans="1:71" ht="12.75" x14ac:dyDescent="0.2">
      <c r="A133" s="313"/>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c r="AP133" s="311"/>
      <c r="AQ133" s="276"/>
      <c r="AR133" s="276"/>
      <c r="AS133" s="276"/>
      <c r="BH133" s="311"/>
      <c r="BI133" s="311"/>
      <c r="BJ133" s="311"/>
      <c r="BK133" s="311"/>
      <c r="BL133" s="311"/>
      <c r="BM133" s="311"/>
      <c r="BN133" s="311"/>
      <c r="BO133" s="311"/>
      <c r="BP133" s="311"/>
      <c r="BQ133" s="311"/>
      <c r="BR133" s="311"/>
      <c r="BS133" s="311"/>
    </row>
    <row r="134" spans="1:71" x14ac:dyDescent="0.2">
      <c r="A134" s="378" t="s">
        <v>583</v>
      </c>
      <c r="C134" s="318"/>
      <c r="D134" s="318"/>
      <c r="E134" s="318"/>
      <c r="F134" s="318"/>
      <c r="G134" s="318"/>
      <c r="H134" s="318"/>
      <c r="I134" s="318"/>
      <c r="J134" s="318"/>
      <c r="K134" s="318"/>
      <c r="L134" s="318"/>
      <c r="M134" s="318"/>
      <c r="N134" s="318"/>
      <c r="O134" s="318"/>
      <c r="P134" s="318"/>
      <c r="Q134" s="318"/>
      <c r="R134" s="318"/>
      <c r="S134" s="318"/>
      <c r="T134" s="318"/>
      <c r="U134" s="318"/>
      <c r="V134" s="318"/>
      <c r="W134" s="318"/>
      <c r="X134" s="318"/>
      <c r="Y134" s="318"/>
      <c r="Z134" s="318"/>
      <c r="AA134" s="318"/>
      <c r="AB134" s="318"/>
      <c r="AC134" s="318"/>
      <c r="AD134" s="318"/>
      <c r="AE134" s="318"/>
      <c r="AF134" s="318"/>
      <c r="AG134" s="318"/>
      <c r="AH134" s="318"/>
      <c r="AI134" s="318"/>
      <c r="AJ134" s="318"/>
      <c r="AK134" s="318"/>
      <c r="AL134" s="318"/>
      <c r="AM134" s="318"/>
      <c r="AN134" s="318"/>
      <c r="AO134" s="318"/>
      <c r="AP134" s="318"/>
      <c r="AQ134" s="276"/>
      <c r="AR134" s="276"/>
      <c r="AS134" s="276"/>
      <c r="BH134" s="318"/>
      <c r="BI134" s="318"/>
      <c r="BJ134" s="318"/>
      <c r="BK134" s="318"/>
      <c r="BL134" s="318"/>
      <c r="BM134" s="318"/>
      <c r="BN134" s="318"/>
      <c r="BO134" s="318"/>
      <c r="BP134" s="318"/>
      <c r="BQ134" s="318"/>
      <c r="BR134" s="318"/>
      <c r="BS134" s="318"/>
    </row>
    <row r="135" spans="1:71" ht="12.75" x14ac:dyDescent="0.2">
      <c r="A135" s="378"/>
      <c r="B135" s="388">
        <v>2024</v>
      </c>
      <c r="C135" s="388">
        <f>B135+1</f>
        <v>2025</v>
      </c>
      <c r="D135" s="388">
        <f t="shared" ref="D135:AY135" si="42">C135+1</f>
        <v>2026</v>
      </c>
      <c r="E135" s="388">
        <f t="shared" si="42"/>
        <v>2027</v>
      </c>
      <c r="F135" s="388">
        <f t="shared" si="42"/>
        <v>2028</v>
      </c>
      <c r="G135" s="388">
        <f t="shared" si="42"/>
        <v>2029</v>
      </c>
      <c r="H135" s="388">
        <f t="shared" si="42"/>
        <v>2030</v>
      </c>
      <c r="I135" s="388">
        <f t="shared" si="42"/>
        <v>2031</v>
      </c>
      <c r="J135" s="388">
        <f t="shared" si="42"/>
        <v>2032</v>
      </c>
      <c r="K135" s="388">
        <f t="shared" si="42"/>
        <v>2033</v>
      </c>
      <c r="L135" s="388">
        <f t="shared" si="42"/>
        <v>2034</v>
      </c>
      <c r="M135" s="388">
        <f t="shared" si="42"/>
        <v>2035</v>
      </c>
      <c r="N135" s="388">
        <f t="shared" si="42"/>
        <v>2036</v>
      </c>
      <c r="O135" s="388">
        <f t="shared" si="42"/>
        <v>2037</v>
      </c>
      <c r="P135" s="388">
        <f t="shared" si="42"/>
        <v>2038</v>
      </c>
      <c r="Q135" s="388">
        <f t="shared" si="42"/>
        <v>2039</v>
      </c>
      <c r="R135" s="388">
        <f t="shared" si="42"/>
        <v>2040</v>
      </c>
      <c r="S135" s="388">
        <f t="shared" si="42"/>
        <v>2041</v>
      </c>
      <c r="T135" s="388">
        <f t="shared" si="42"/>
        <v>2042</v>
      </c>
      <c r="U135" s="388">
        <f t="shared" si="42"/>
        <v>2043</v>
      </c>
      <c r="V135" s="388">
        <f t="shared" si="42"/>
        <v>2044</v>
      </c>
      <c r="W135" s="388">
        <f t="shared" si="42"/>
        <v>2045</v>
      </c>
      <c r="X135" s="388">
        <f t="shared" si="42"/>
        <v>2046</v>
      </c>
      <c r="Y135" s="388">
        <f t="shared" si="42"/>
        <v>2047</v>
      </c>
      <c r="Z135" s="388">
        <f t="shared" si="42"/>
        <v>2048</v>
      </c>
      <c r="AA135" s="388">
        <f t="shared" si="42"/>
        <v>2049</v>
      </c>
      <c r="AB135" s="388">
        <f t="shared" si="42"/>
        <v>2050</v>
      </c>
      <c r="AC135" s="388">
        <f t="shared" si="42"/>
        <v>2051</v>
      </c>
      <c r="AD135" s="388">
        <f t="shared" si="42"/>
        <v>2052</v>
      </c>
      <c r="AE135" s="388">
        <f t="shared" si="42"/>
        <v>2053</v>
      </c>
      <c r="AF135" s="388">
        <f t="shared" si="42"/>
        <v>2054</v>
      </c>
      <c r="AG135" s="388">
        <f t="shared" si="42"/>
        <v>2055</v>
      </c>
      <c r="AH135" s="388">
        <f t="shared" si="42"/>
        <v>2056</v>
      </c>
      <c r="AI135" s="388">
        <f t="shared" si="42"/>
        <v>2057</v>
      </c>
      <c r="AJ135" s="388">
        <f t="shared" si="42"/>
        <v>2058</v>
      </c>
      <c r="AK135" s="388">
        <f t="shared" si="42"/>
        <v>2059</v>
      </c>
      <c r="AL135" s="388">
        <f t="shared" si="42"/>
        <v>2060</v>
      </c>
      <c r="AM135" s="388">
        <f t="shared" si="42"/>
        <v>2061</v>
      </c>
      <c r="AN135" s="388">
        <f t="shared" si="42"/>
        <v>2062</v>
      </c>
      <c r="AO135" s="388">
        <f t="shared" si="42"/>
        <v>2063</v>
      </c>
      <c r="AP135" s="388">
        <f t="shared" si="42"/>
        <v>2064</v>
      </c>
      <c r="AQ135" s="388">
        <f t="shared" si="42"/>
        <v>2065</v>
      </c>
      <c r="AR135" s="388">
        <f t="shared" si="42"/>
        <v>2066</v>
      </c>
      <c r="AS135" s="388">
        <f t="shared" si="42"/>
        <v>2067</v>
      </c>
      <c r="AT135" s="388">
        <f t="shared" si="42"/>
        <v>2068</v>
      </c>
      <c r="AU135" s="388">
        <f t="shared" si="42"/>
        <v>2069</v>
      </c>
      <c r="AV135" s="388">
        <f t="shared" si="42"/>
        <v>2070</v>
      </c>
      <c r="AW135" s="388">
        <f t="shared" si="42"/>
        <v>2071</v>
      </c>
      <c r="AX135" s="388">
        <f t="shared" si="42"/>
        <v>2072</v>
      </c>
      <c r="AY135" s="388">
        <f t="shared" si="42"/>
        <v>2073</v>
      </c>
    </row>
    <row r="136" spans="1:71" ht="15" x14ac:dyDescent="0.2">
      <c r="A136" s="378" t="s">
        <v>584</v>
      </c>
      <c r="B136" s="409">
        <v>8.1000000000000003E-2</v>
      </c>
      <c r="C136" s="409">
        <v>7.3999999999999996E-2</v>
      </c>
      <c r="D136" s="409">
        <v>5.5E-2</v>
      </c>
      <c r="E136" s="409">
        <v>4.1000000000000002E-2</v>
      </c>
      <c r="F136" s="409">
        <v>4.1000000000000002E-2</v>
      </c>
      <c r="G136" s="409">
        <v>4.1000000000000002E-2</v>
      </c>
      <c r="H136" s="409">
        <v>4.1000000000000002E-2</v>
      </c>
      <c r="I136" s="409">
        <v>4.1000000000000002E-2</v>
      </c>
      <c r="J136" s="409">
        <v>4.1000000000000002E-2</v>
      </c>
      <c r="K136" s="409">
        <f t="shared" ref="K136" si="43">J136</f>
        <v>4.1000000000000002E-2</v>
      </c>
      <c r="L136" s="409">
        <f t="shared" ref="L136" si="44">K136</f>
        <v>4.1000000000000002E-2</v>
      </c>
      <c r="M136" s="409">
        <f t="shared" ref="M136" si="45">L136</f>
        <v>4.1000000000000002E-2</v>
      </c>
      <c r="N136" s="409">
        <f t="shared" ref="N136" si="46">M136</f>
        <v>4.1000000000000002E-2</v>
      </c>
      <c r="O136" s="409">
        <f t="shared" ref="O136" si="47">N136</f>
        <v>4.1000000000000002E-2</v>
      </c>
      <c r="P136" s="409">
        <f t="shared" ref="P136" si="48">O136</f>
        <v>4.1000000000000002E-2</v>
      </c>
      <c r="Q136" s="409">
        <f t="shared" ref="Q136" si="49">P136</f>
        <v>4.1000000000000002E-2</v>
      </c>
      <c r="R136" s="409">
        <f t="shared" ref="R136" si="50">Q136</f>
        <v>4.1000000000000002E-2</v>
      </c>
      <c r="S136" s="409">
        <f t="shared" ref="S136" si="51">R136</f>
        <v>4.1000000000000002E-2</v>
      </c>
      <c r="T136" s="409">
        <f t="shared" ref="T136" si="52">S136</f>
        <v>4.1000000000000002E-2</v>
      </c>
      <c r="U136" s="409">
        <f t="shared" ref="U136" si="53">T136</f>
        <v>4.1000000000000002E-2</v>
      </c>
      <c r="V136" s="409">
        <f t="shared" ref="V136" si="54">U136</f>
        <v>4.1000000000000002E-2</v>
      </c>
      <c r="W136" s="409">
        <f t="shared" ref="W136" si="55">V136</f>
        <v>4.1000000000000002E-2</v>
      </c>
      <c r="X136" s="409">
        <f t="shared" ref="X136" si="56">W136</f>
        <v>4.1000000000000002E-2</v>
      </c>
      <c r="Y136" s="409">
        <f t="shared" ref="Y136" si="57">X136</f>
        <v>4.1000000000000002E-2</v>
      </c>
      <c r="Z136" s="409">
        <f t="shared" ref="Z136" si="58">Y136</f>
        <v>4.1000000000000002E-2</v>
      </c>
      <c r="AA136" s="409">
        <f t="shared" ref="AA136" si="59">Z136</f>
        <v>4.1000000000000002E-2</v>
      </c>
      <c r="AB136" s="409">
        <f t="shared" ref="AB136" si="60">AA136</f>
        <v>4.1000000000000002E-2</v>
      </c>
      <c r="AC136" s="409">
        <f t="shared" ref="AC136" si="61">AB136</f>
        <v>4.1000000000000002E-2</v>
      </c>
      <c r="AD136" s="409">
        <f t="shared" ref="AD136" si="62">AC136</f>
        <v>4.1000000000000002E-2</v>
      </c>
      <c r="AE136" s="409">
        <f t="shared" ref="AE136" si="63">AD136</f>
        <v>4.1000000000000002E-2</v>
      </c>
      <c r="AF136" s="409">
        <f t="shared" ref="AF136" si="64">AE136</f>
        <v>4.1000000000000002E-2</v>
      </c>
      <c r="AG136" s="409">
        <f t="shared" ref="AG136" si="65">AF136</f>
        <v>4.1000000000000002E-2</v>
      </c>
      <c r="AH136" s="409">
        <f t="shared" ref="AH136" si="66">AG136</f>
        <v>4.1000000000000002E-2</v>
      </c>
      <c r="AI136" s="409">
        <f t="shared" ref="AI136" si="67">AH136</f>
        <v>4.1000000000000002E-2</v>
      </c>
      <c r="AJ136" s="409">
        <f t="shared" ref="AJ136" si="68">AI136</f>
        <v>4.1000000000000002E-2</v>
      </c>
      <c r="AK136" s="409">
        <f t="shared" ref="AK136" si="69">AJ136</f>
        <v>4.1000000000000002E-2</v>
      </c>
      <c r="AL136" s="409">
        <f t="shared" ref="AL136" si="70">AK136</f>
        <v>4.1000000000000002E-2</v>
      </c>
      <c r="AM136" s="409">
        <f t="shared" ref="AM136" si="71">AL136</f>
        <v>4.1000000000000002E-2</v>
      </c>
      <c r="AN136" s="409">
        <f t="shared" ref="AN136" si="72">AM136</f>
        <v>4.1000000000000002E-2</v>
      </c>
      <c r="AO136" s="409">
        <f t="shared" ref="AO136" si="73">AN136</f>
        <v>4.1000000000000002E-2</v>
      </c>
      <c r="AP136" s="409">
        <f t="shared" ref="AP136" si="74">AO136</f>
        <v>4.1000000000000002E-2</v>
      </c>
      <c r="AQ136" s="409">
        <f t="shared" ref="AQ136" si="75">AP136</f>
        <v>4.1000000000000002E-2</v>
      </c>
      <c r="AR136" s="409">
        <f t="shared" ref="AR136" si="76">AQ136</f>
        <v>4.1000000000000002E-2</v>
      </c>
      <c r="AS136" s="409">
        <f t="shared" ref="AS136" si="77">AR136</f>
        <v>4.1000000000000002E-2</v>
      </c>
      <c r="AT136" s="409">
        <f t="shared" ref="AT136" si="78">AS136</f>
        <v>4.1000000000000002E-2</v>
      </c>
      <c r="AU136" s="409">
        <f t="shared" ref="AU136" si="79">AT136</f>
        <v>4.1000000000000002E-2</v>
      </c>
      <c r="AV136" s="409">
        <f t="shared" ref="AV136" si="80">AU136</f>
        <v>4.1000000000000002E-2</v>
      </c>
      <c r="AW136" s="409">
        <f t="shared" ref="AW136" si="81">AV136</f>
        <v>4.1000000000000002E-2</v>
      </c>
      <c r="AX136" s="409">
        <f t="shared" ref="AX136" si="82">AW136</f>
        <v>4.1000000000000002E-2</v>
      </c>
      <c r="AY136" s="409">
        <f t="shared" ref="AY136" si="83">AX136</f>
        <v>4.1000000000000002E-2</v>
      </c>
    </row>
    <row r="137" spans="1:71" s="276" customFormat="1" ht="15" x14ac:dyDescent="0.2">
      <c r="A137" s="378" t="s">
        <v>585</v>
      </c>
      <c r="B137" s="390">
        <f>B136</f>
        <v>8.1000000000000003E-2</v>
      </c>
      <c r="C137" s="409">
        <f>C136</f>
        <v>7.3999999999999996E-2</v>
      </c>
      <c r="D137" s="390">
        <f>(1+C137)*(1+D136)-1</f>
        <v>0.13307000000000002</v>
      </c>
      <c r="E137" s="390">
        <f>(1+D137)*(1+E136)-1</f>
        <v>0.17952586999999998</v>
      </c>
      <c r="F137" s="390">
        <f t="shared" ref="F137:AY137" si="84">(1+E137)*(1+F136)-1</f>
        <v>0.22788643066999992</v>
      </c>
      <c r="G137" s="390">
        <f>(1+F137)*(1+G136)-1</f>
        <v>0.27822977432746976</v>
      </c>
      <c r="H137" s="390">
        <f t="shared" si="84"/>
        <v>0.33063719507489586</v>
      </c>
      <c r="I137" s="390">
        <f t="shared" si="84"/>
        <v>0.38519332007296647</v>
      </c>
      <c r="J137" s="390">
        <f t="shared" si="84"/>
        <v>0.44198624619595805</v>
      </c>
      <c r="K137" s="390">
        <f t="shared" si="84"/>
        <v>0.50110768228999225</v>
      </c>
      <c r="L137" s="390">
        <f t="shared" si="84"/>
        <v>0.56265309726388191</v>
      </c>
      <c r="M137" s="390">
        <f t="shared" si="84"/>
        <v>0.62672187425170089</v>
      </c>
      <c r="N137" s="390">
        <f t="shared" si="84"/>
        <v>0.69341747109602059</v>
      </c>
      <c r="O137" s="390">
        <f t="shared" si="84"/>
        <v>0.76284758741095726</v>
      </c>
      <c r="P137" s="390">
        <f t="shared" si="84"/>
        <v>0.83512433849480638</v>
      </c>
      <c r="Q137" s="390">
        <f t="shared" si="84"/>
        <v>0.91036443637309339</v>
      </c>
      <c r="R137" s="390">
        <f t="shared" si="84"/>
        <v>0.98868937826439018</v>
      </c>
      <c r="S137" s="390">
        <f t="shared" si="84"/>
        <v>1.07022564277323</v>
      </c>
      <c r="T137" s="390">
        <f t="shared" si="84"/>
        <v>1.1551048941269322</v>
      </c>
      <c r="U137" s="390">
        <f t="shared" si="84"/>
        <v>1.2434641947861365</v>
      </c>
      <c r="V137" s="390">
        <f t="shared" si="84"/>
        <v>1.3354462267723677</v>
      </c>
      <c r="W137" s="390">
        <f t="shared" si="84"/>
        <v>1.4311995220700346</v>
      </c>
      <c r="X137" s="390">
        <f t="shared" si="84"/>
        <v>1.5308787024749058</v>
      </c>
      <c r="Y137" s="390">
        <f t="shared" si="84"/>
        <v>1.6346447292763768</v>
      </c>
      <c r="Z137" s="390">
        <f t="shared" si="84"/>
        <v>1.7426651631767083</v>
      </c>
      <c r="AA137" s="390">
        <f t="shared" si="84"/>
        <v>1.855114434866953</v>
      </c>
      <c r="AB137" s="390">
        <f t="shared" si="84"/>
        <v>1.9721741266964981</v>
      </c>
      <c r="AC137" s="390">
        <f t="shared" si="84"/>
        <v>2.0940332658910541</v>
      </c>
      <c r="AD137" s="390">
        <f t="shared" si="84"/>
        <v>2.2208886297925869</v>
      </c>
      <c r="AE137" s="390">
        <f t="shared" si="84"/>
        <v>2.352945063614083</v>
      </c>
      <c r="AF137" s="390">
        <f t="shared" si="84"/>
        <v>2.4904158112222601</v>
      </c>
      <c r="AG137" s="390">
        <f t="shared" si="84"/>
        <v>2.6335228594823725</v>
      </c>
      <c r="AH137" s="390">
        <f t="shared" si="84"/>
        <v>2.7824972967211496</v>
      </c>
      <c r="AI137" s="390">
        <f t="shared" si="84"/>
        <v>2.9375796858867167</v>
      </c>
      <c r="AJ137" s="390">
        <f t="shared" si="84"/>
        <v>3.0990204530080714</v>
      </c>
      <c r="AK137" s="390">
        <f t="shared" si="84"/>
        <v>3.2670802915814017</v>
      </c>
      <c r="AL137" s="390">
        <f t="shared" si="84"/>
        <v>3.4420305835362388</v>
      </c>
      <c r="AM137" s="390">
        <f t="shared" si="84"/>
        <v>3.6241538374612245</v>
      </c>
      <c r="AN137" s="390">
        <f t="shared" si="84"/>
        <v>3.8137441447971341</v>
      </c>
      <c r="AO137" s="390">
        <f t="shared" si="84"/>
        <v>4.0111076547338165</v>
      </c>
      <c r="AP137" s="390">
        <f t="shared" si="84"/>
        <v>4.2165630685779023</v>
      </c>
      <c r="AQ137" s="390">
        <f t="shared" si="84"/>
        <v>4.4304421543895955</v>
      </c>
      <c r="AR137" s="390">
        <f t="shared" si="84"/>
        <v>4.6530902827195684</v>
      </c>
      <c r="AS137" s="390">
        <f t="shared" si="84"/>
        <v>4.8848669843110706</v>
      </c>
      <c r="AT137" s="390">
        <f t="shared" si="84"/>
        <v>5.1261465306678238</v>
      </c>
      <c r="AU137" s="390">
        <f t="shared" si="84"/>
        <v>5.3773185384252038</v>
      </c>
      <c r="AV137" s="390">
        <f t="shared" si="84"/>
        <v>5.6387885985006365</v>
      </c>
      <c r="AW137" s="390">
        <f>(1+AV137)*(1+AW136)-1</f>
        <v>5.9109789310391623</v>
      </c>
      <c r="AX137" s="390">
        <f t="shared" si="84"/>
        <v>6.1943290672117675</v>
      </c>
      <c r="AY137" s="390">
        <f t="shared" si="84"/>
        <v>6.4892965589674496</v>
      </c>
    </row>
    <row r="138" spans="1:71" s="276" customFormat="1" x14ac:dyDescent="0.2">
      <c r="A138" s="320"/>
      <c r="B138" s="391"/>
      <c r="C138" s="392"/>
      <c r="D138" s="392"/>
      <c r="E138" s="392"/>
      <c r="F138" s="392"/>
      <c r="G138" s="392"/>
      <c r="H138" s="392"/>
      <c r="I138" s="392"/>
      <c r="J138" s="392"/>
      <c r="K138" s="392"/>
      <c r="L138" s="392"/>
      <c r="M138" s="392"/>
      <c r="N138" s="392"/>
      <c r="O138" s="392"/>
      <c r="P138" s="392"/>
      <c r="Q138" s="392"/>
      <c r="R138" s="392"/>
      <c r="S138" s="392"/>
      <c r="T138" s="392"/>
      <c r="U138" s="392"/>
      <c r="V138" s="392"/>
      <c r="W138" s="392"/>
      <c r="X138" s="392"/>
      <c r="Y138" s="392"/>
      <c r="Z138" s="392"/>
      <c r="AA138" s="392"/>
      <c r="AB138" s="392"/>
      <c r="AC138" s="392"/>
      <c r="AD138" s="392"/>
      <c r="AE138" s="392"/>
      <c r="AF138" s="392"/>
      <c r="AG138" s="392"/>
      <c r="AH138" s="392"/>
      <c r="AI138" s="392"/>
      <c r="AJ138" s="392"/>
      <c r="AK138" s="392"/>
      <c r="AL138" s="392"/>
      <c r="AM138" s="392"/>
      <c r="AN138" s="392"/>
      <c r="AO138" s="392"/>
      <c r="AP138" s="392"/>
      <c r="AQ138" s="236"/>
    </row>
    <row r="139" spans="1:71" ht="12.75" x14ac:dyDescent="0.2">
      <c r="A139" s="313"/>
      <c r="B139" s="389">
        <f>B135</f>
        <v>2024</v>
      </c>
      <c r="C139" s="389">
        <f>B139+1</f>
        <v>2025</v>
      </c>
      <c r="D139" s="389">
        <f t="shared" ref="D139:S140" si="85">C139+1</f>
        <v>2026</v>
      </c>
      <c r="E139" s="389">
        <f t="shared" si="85"/>
        <v>2027</v>
      </c>
      <c r="F139" s="389">
        <f t="shared" si="85"/>
        <v>2028</v>
      </c>
      <c r="G139" s="389">
        <f t="shared" si="85"/>
        <v>2029</v>
      </c>
      <c r="H139" s="389">
        <f t="shared" si="85"/>
        <v>2030</v>
      </c>
      <c r="I139" s="389">
        <f t="shared" si="85"/>
        <v>2031</v>
      </c>
      <c r="J139" s="389">
        <f t="shared" si="85"/>
        <v>2032</v>
      </c>
      <c r="K139" s="389">
        <f t="shared" si="85"/>
        <v>2033</v>
      </c>
      <c r="L139" s="389">
        <f t="shared" si="85"/>
        <v>2034</v>
      </c>
      <c r="M139" s="389">
        <f t="shared" si="85"/>
        <v>2035</v>
      </c>
      <c r="N139" s="389">
        <f t="shared" si="85"/>
        <v>2036</v>
      </c>
      <c r="O139" s="389">
        <f t="shared" si="85"/>
        <v>2037</v>
      </c>
      <c r="P139" s="389">
        <f t="shared" si="85"/>
        <v>2038</v>
      </c>
      <c r="Q139" s="389">
        <f t="shared" si="85"/>
        <v>2039</v>
      </c>
      <c r="R139" s="389">
        <f t="shared" si="85"/>
        <v>2040</v>
      </c>
      <c r="S139" s="389">
        <f t="shared" si="85"/>
        <v>2041</v>
      </c>
      <c r="T139" s="389">
        <f t="shared" ref="T139:AI140" si="86">S139+1</f>
        <v>2042</v>
      </c>
      <c r="U139" s="389">
        <f t="shared" si="86"/>
        <v>2043</v>
      </c>
      <c r="V139" s="389">
        <f t="shared" si="86"/>
        <v>2044</v>
      </c>
      <c r="W139" s="389">
        <f t="shared" si="86"/>
        <v>2045</v>
      </c>
      <c r="X139" s="389">
        <f t="shared" si="86"/>
        <v>2046</v>
      </c>
      <c r="Y139" s="389">
        <f t="shared" si="86"/>
        <v>2047</v>
      </c>
      <c r="Z139" s="389">
        <f t="shared" si="86"/>
        <v>2048</v>
      </c>
      <c r="AA139" s="389">
        <f t="shared" si="86"/>
        <v>2049</v>
      </c>
      <c r="AB139" s="389">
        <f t="shared" si="86"/>
        <v>2050</v>
      </c>
      <c r="AC139" s="389">
        <f t="shared" si="86"/>
        <v>2051</v>
      </c>
      <c r="AD139" s="389">
        <f t="shared" si="86"/>
        <v>2052</v>
      </c>
      <c r="AE139" s="389">
        <f t="shared" si="86"/>
        <v>2053</v>
      </c>
      <c r="AF139" s="389">
        <f t="shared" si="86"/>
        <v>2054</v>
      </c>
      <c r="AG139" s="389">
        <f t="shared" si="86"/>
        <v>2055</v>
      </c>
      <c r="AH139" s="389">
        <f t="shared" si="86"/>
        <v>2056</v>
      </c>
      <c r="AI139" s="389">
        <f t="shared" si="86"/>
        <v>2057</v>
      </c>
      <c r="AJ139" s="389">
        <f t="shared" ref="AJ139:AY140" si="87">AI139+1</f>
        <v>2058</v>
      </c>
      <c r="AK139" s="389">
        <f t="shared" si="87"/>
        <v>2059</v>
      </c>
      <c r="AL139" s="389">
        <f t="shared" si="87"/>
        <v>2060</v>
      </c>
      <c r="AM139" s="389">
        <f t="shared" si="87"/>
        <v>2061</v>
      </c>
      <c r="AN139" s="389">
        <f t="shared" si="87"/>
        <v>2062</v>
      </c>
      <c r="AO139" s="389">
        <f t="shared" si="87"/>
        <v>2063</v>
      </c>
      <c r="AP139" s="389">
        <f t="shared" si="87"/>
        <v>2064</v>
      </c>
      <c r="AQ139" s="389">
        <f t="shared" si="87"/>
        <v>2065</v>
      </c>
      <c r="AR139" s="389">
        <f t="shared" si="87"/>
        <v>2066</v>
      </c>
      <c r="AS139" s="389">
        <f t="shared" si="87"/>
        <v>2067</v>
      </c>
      <c r="AT139" s="389">
        <f t="shared" si="87"/>
        <v>2068</v>
      </c>
      <c r="AU139" s="389">
        <f t="shared" si="87"/>
        <v>2069</v>
      </c>
      <c r="AV139" s="389">
        <f t="shared" si="87"/>
        <v>2070</v>
      </c>
      <c r="AW139" s="389">
        <f t="shared" si="87"/>
        <v>2071</v>
      </c>
      <c r="AX139" s="389">
        <f t="shared" si="87"/>
        <v>2072</v>
      </c>
      <c r="AY139" s="389">
        <f t="shared" si="87"/>
        <v>2073</v>
      </c>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row>
    <row r="140" spans="1:71" x14ac:dyDescent="0.2">
      <c r="A140" s="313">
        <v>0</v>
      </c>
      <c r="B140" s="393">
        <v>0</v>
      </c>
      <c r="C140" s="393">
        <f t="shared" ref="C140" si="88">B140+1</f>
        <v>1</v>
      </c>
      <c r="D140" s="393">
        <f t="shared" si="85"/>
        <v>2</v>
      </c>
      <c r="E140" s="393">
        <f>D140+1</f>
        <v>3</v>
      </c>
      <c r="F140" s="393">
        <f t="shared" si="85"/>
        <v>4</v>
      </c>
      <c r="G140" s="393">
        <f t="shared" si="85"/>
        <v>5</v>
      </c>
      <c r="H140" s="393">
        <f t="shared" si="85"/>
        <v>6</v>
      </c>
      <c r="I140" s="393">
        <f t="shared" si="85"/>
        <v>7</v>
      </c>
      <c r="J140" s="393">
        <f t="shared" si="85"/>
        <v>8</v>
      </c>
      <c r="K140" s="393">
        <f t="shared" si="85"/>
        <v>9</v>
      </c>
      <c r="L140" s="393">
        <f t="shared" si="85"/>
        <v>10</v>
      </c>
      <c r="M140" s="393">
        <f t="shared" si="85"/>
        <v>11</v>
      </c>
      <c r="N140" s="393">
        <f t="shared" si="85"/>
        <v>12</v>
      </c>
      <c r="O140" s="393">
        <f t="shared" si="85"/>
        <v>13</v>
      </c>
      <c r="P140" s="393">
        <f t="shared" si="85"/>
        <v>14</v>
      </c>
      <c r="Q140" s="393">
        <f t="shared" si="85"/>
        <v>15</v>
      </c>
      <c r="R140" s="393">
        <f t="shared" si="85"/>
        <v>16</v>
      </c>
      <c r="S140" s="393">
        <f t="shared" si="85"/>
        <v>17</v>
      </c>
      <c r="T140" s="393">
        <f t="shared" si="86"/>
        <v>18</v>
      </c>
      <c r="U140" s="393">
        <f t="shared" si="86"/>
        <v>19</v>
      </c>
      <c r="V140" s="393">
        <f t="shared" si="86"/>
        <v>20</v>
      </c>
      <c r="W140" s="393">
        <f t="shared" si="86"/>
        <v>21</v>
      </c>
      <c r="X140" s="393">
        <f t="shared" si="86"/>
        <v>22</v>
      </c>
      <c r="Y140" s="393">
        <f t="shared" si="86"/>
        <v>23</v>
      </c>
      <c r="Z140" s="393">
        <f t="shared" si="86"/>
        <v>24</v>
      </c>
      <c r="AA140" s="393">
        <f t="shared" si="86"/>
        <v>25</v>
      </c>
      <c r="AB140" s="393">
        <f t="shared" si="86"/>
        <v>26</v>
      </c>
      <c r="AC140" s="393">
        <f t="shared" si="86"/>
        <v>27</v>
      </c>
      <c r="AD140" s="393">
        <f t="shared" si="86"/>
        <v>28</v>
      </c>
      <c r="AE140" s="393">
        <f t="shared" si="86"/>
        <v>29</v>
      </c>
      <c r="AF140" s="393">
        <f t="shared" si="86"/>
        <v>30</v>
      </c>
      <c r="AG140" s="393">
        <f t="shared" si="86"/>
        <v>31</v>
      </c>
      <c r="AH140" s="393">
        <f t="shared" si="86"/>
        <v>32</v>
      </c>
      <c r="AI140" s="393">
        <f t="shared" si="86"/>
        <v>33</v>
      </c>
      <c r="AJ140" s="393">
        <f t="shared" si="87"/>
        <v>34</v>
      </c>
      <c r="AK140" s="393">
        <f t="shared" si="87"/>
        <v>35</v>
      </c>
      <c r="AL140" s="393">
        <f t="shared" si="87"/>
        <v>36</v>
      </c>
      <c r="AM140" s="393">
        <f t="shared" si="87"/>
        <v>37</v>
      </c>
      <c r="AN140" s="393">
        <f t="shared" si="87"/>
        <v>38</v>
      </c>
      <c r="AO140" s="393">
        <f t="shared" si="87"/>
        <v>39</v>
      </c>
      <c r="AP140" s="393">
        <f>AO140+1</f>
        <v>40</v>
      </c>
      <c r="AQ140" s="393">
        <f t="shared" si="87"/>
        <v>41</v>
      </c>
      <c r="AR140" s="393">
        <f t="shared" si="87"/>
        <v>42</v>
      </c>
      <c r="AS140" s="393">
        <f t="shared" si="87"/>
        <v>43</v>
      </c>
      <c r="AT140" s="393">
        <f t="shared" si="87"/>
        <v>44</v>
      </c>
      <c r="AU140" s="393">
        <f t="shared" si="87"/>
        <v>45</v>
      </c>
      <c r="AV140" s="393">
        <f t="shared" si="87"/>
        <v>46</v>
      </c>
      <c r="AW140" s="393">
        <f t="shared" si="87"/>
        <v>47</v>
      </c>
      <c r="AX140" s="393">
        <f t="shared" si="87"/>
        <v>48</v>
      </c>
      <c r="AY140" s="393">
        <f t="shared" si="87"/>
        <v>49</v>
      </c>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row>
    <row r="141" spans="1:71" ht="15" x14ac:dyDescent="0.2">
      <c r="A141" s="313"/>
      <c r="B141" s="394">
        <f>AVERAGE(A140:B140)</f>
        <v>0</v>
      </c>
      <c r="C141" s="394">
        <f>AVERAGE(B140:C140)</f>
        <v>0.5</v>
      </c>
      <c r="D141" s="394">
        <f>AVERAGE(C140:D140)</f>
        <v>1.5</v>
      </c>
      <c r="E141" s="394">
        <f>AVERAGE(D140:E140)</f>
        <v>2.5</v>
      </c>
      <c r="F141" s="394">
        <f t="shared" ref="F141:AO141" si="89">AVERAGE(E140:F140)</f>
        <v>3.5</v>
      </c>
      <c r="G141" s="394">
        <f t="shared" si="89"/>
        <v>4.5</v>
      </c>
      <c r="H141" s="394">
        <f t="shared" si="89"/>
        <v>5.5</v>
      </c>
      <c r="I141" s="394">
        <f t="shared" si="89"/>
        <v>6.5</v>
      </c>
      <c r="J141" s="394">
        <f t="shared" si="89"/>
        <v>7.5</v>
      </c>
      <c r="K141" s="394">
        <f t="shared" si="89"/>
        <v>8.5</v>
      </c>
      <c r="L141" s="394">
        <f t="shared" si="89"/>
        <v>9.5</v>
      </c>
      <c r="M141" s="394">
        <f t="shared" si="89"/>
        <v>10.5</v>
      </c>
      <c r="N141" s="394">
        <f t="shared" si="89"/>
        <v>11.5</v>
      </c>
      <c r="O141" s="394">
        <f t="shared" si="89"/>
        <v>12.5</v>
      </c>
      <c r="P141" s="394">
        <f t="shared" si="89"/>
        <v>13.5</v>
      </c>
      <c r="Q141" s="394">
        <f t="shared" si="89"/>
        <v>14.5</v>
      </c>
      <c r="R141" s="394">
        <f t="shared" si="89"/>
        <v>15.5</v>
      </c>
      <c r="S141" s="394">
        <f t="shared" si="89"/>
        <v>16.5</v>
      </c>
      <c r="T141" s="394">
        <f t="shared" si="89"/>
        <v>17.5</v>
      </c>
      <c r="U141" s="394">
        <f t="shared" si="89"/>
        <v>18.5</v>
      </c>
      <c r="V141" s="394">
        <f t="shared" si="89"/>
        <v>19.5</v>
      </c>
      <c r="W141" s="394">
        <f t="shared" si="89"/>
        <v>20.5</v>
      </c>
      <c r="X141" s="394">
        <f t="shared" si="89"/>
        <v>21.5</v>
      </c>
      <c r="Y141" s="394">
        <f t="shared" si="89"/>
        <v>22.5</v>
      </c>
      <c r="Z141" s="394">
        <f t="shared" si="89"/>
        <v>23.5</v>
      </c>
      <c r="AA141" s="394">
        <f t="shared" si="89"/>
        <v>24.5</v>
      </c>
      <c r="AB141" s="394">
        <f t="shared" si="89"/>
        <v>25.5</v>
      </c>
      <c r="AC141" s="394">
        <f t="shared" si="89"/>
        <v>26.5</v>
      </c>
      <c r="AD141" s="394">
        <f t="shared" si="89"/>
        <v>27.5</v>
      </c>
      <c r="AE141" s="394">
        <f t="shared" si="89"/>
        <v>28.5</v>
      </c>
      <c r="AF141" s="394">
        <f t="shared" si="89"/>
        <v>29.5</v>
      </c>
      <c r="AG141" s="394">
        <f t="shared" si="89"/>
        <v>30.5</v>
      </c>
      <c r="AH141" s="394">
        <f t="shared" si="89"/>
        <v>31.5</v>
      </c>
      <c r="AI141" s="394">
        <f t="shared" si="89"/>
        <v>32.5</v>
      </c>
      <c r="AJ141" s="394">
        <f t="shared" si="89"/>
        <v>33.5</v>
      </c>
      <c r="AK141" s="394">
        <f t="shared" si="89"/>
        <v>34.5</v>
      </c>
      <c r="AL141" s="394">
        <f t="shared" si="89"/>
        <v>35.5</v>
      </c>
      <c r="AM141" s="394">
        <f t="shared" si="89"/>
        <v>36.5</v>
      </c>
      <c r="AN141" s="394">
        <f t="shared" si="89"/>
        <v>37.5</v>
      </c>
      <c r="AO141" s="394">
        <f t="shared" si="89"/>
        <v>38.5</v>
      </c>
      <c r="AP141" s="394">
        <f>AVERAGE(AO140:AP140)</f>
        <v>39.5</v>
      </c>
      <c r="AQ141" s="394">
        <f t="shared" ref="AQ141:AY141" si="90">AVERAGE(AP140:AQ140)</f>
        <v>40.5</v>
      </c>
      <c r="AR141" s="394">
        <f t="shared" si="90"/>
        <v>41.5</v>
      </c>
      <c r="AS141" s="394">
        <f t="shared" si="90"/>
        <v>42.5</v>
      </c>
      <c r="AT141" s="394">
        <f t="shared" si="90"/>
        <v>43.5</v>
      </c>
      <c r="AU141" s="394">
        <f t="shared" si="90"/>
        <v>44.5</v>
      </c>
      <c r="AV141" s="394">
        <f t="shared" si="90"/>
        <v>45.5</v>
      </c>
      <c r="AW141" s="394">
        <f t="shared" si="90"/>
        <v>46.5</v>
      </c>
      <c r="AX141" s="394">
        <f t="shared" si="90"/>
        <v>47.5</v>
      </c>
      <c r="AY141" s="394">
        <f t="shared" si="90"/>
        <v>48.5</v>
      </c>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row>
    <row r="142" spans="1:71" ht="12.75" x14ac:dyDescent="0.2">
      <c r="A142" s="313"/>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c r="AA142" s="311"/>
      <c r="AB142" s="311"/>
      <c r="AC142" s="311"/>
      <c r="AD142" s="311"/>
      <c r="AE142" s="311"/>
      <c r="AF142" s="311"/>
      <c r="AG142" s="311"/>
      <c r="AH142" s="311"/>
      <c r="AI142" s="311"/>
      <c r="AJ142" s="311"/>
      <c r="AK142" s="311"/>
      <c r="AL142" s="311"/>
      <c r="AM142" s="311"/>
      <c r="AN142" s="311"/>
      <c r="AO142" s="311"/>
      <c r="AP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row>
    <row r="143" spans="1:71" ht="12.75" x14ac:dyDescent="0.2">
      <c r="A143" s="313"/>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c r="AA143" s="311"/>
      <c r="AB143" s="311"/>
      <c r="AC143" s="311"/>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row>
    <row r="144" spans="1:71" ht="12.75" x14ac:dyDescent="0.2">
      <c r="A144" s="313"/>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c r="AA144" s="311"/>
      <c r="AB144" s="311"/>
      <c r="AC144" s="311"/>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row>
    <row r="145" spans="1:71" ht="12.75" x14ac:dyDescent="0.2">
      <c r="A145" s="313"/>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c r="AA145" s="311"/>
      <c r="AB145" s="311"/>
      <c r="AC145" s="311"/>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row>
    <row r="146" spans="1:71" ht="12.75" x14ac:dyDescent="0.2">
      <c r="A146" s="313"/>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c r="AA146" s="311"/>
      <c r="AB146" s="311"/>
      <c r="AC146" s="311"/>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row>
    <row r="147" spans="1:71" ht="12.75" x14ac:dyDescent="0.2">
      <c r="A147" s="313"/>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c r="AA147" s="311"/>
      <c r="AB147" s="311"/>
      <c r="AC147" s="311"/>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row>
    <row r="148" spans="1:71" ht="12.75" x14ac:dyDescent="0.2">
      <c r="A148" s="313"/>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c r="AA148" s="311"/>
      <c r="AB148" s="311"/>
      <c r="AC148" s="311"/>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row>
    <row r="149" spans="1:71" ht="12.75" x14ac:dyDescent="0.2">
      <c r="A149" s="313"/>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c r="AA149" s="311"/>
      <c r="AB149" s="311"/>
      <c r="AC149" s="311"/>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row>
    <row r="150" spans="1:71" ht="12.75" x14ac:dyDescent="0.2">
      <c r="A150" s="313"/>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c r="AA150" s="311"/>
      <c r="AB150" s="311"/>
      <c r="AC150" s="311"/>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row>
    <row r="151" spans="1:71" ht="12.75" x14ac:dyDescent="0.2">
      <c r="A151" s="313"/>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row>
    <row r="152" spans="1:71" ht="12.75" x14ac:dyDescent="0.2">
      <c r="A152" s="313"/>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c r="AA152" s="311"/>
      <c r="AB152" s="311"/>
      <c r="AC152" s="311"/>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row>
    <row r="153" spans="1:71" ht="12.75" x14ac:dyDescent="0.2">
      <c r="A153" s="313"/>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c r="AA153" s="311"/>
      <c r="AB153" s="311"/>
      <c r="AC153" s="311"/>
      <c r="AD153" s="311"/>
      <c r="AE153" s="311"/>
      <c r="AF153" s="311"/>
      <c r="AG153" s="311"/>
      <c r="AH153" s="311"/>
      <c r="AI153" s="311"/>
      <c r="AJ153" s="311"/>
      <c r="AK153" s="311"/>
      <c r="AL153" s="311"/>
      <c r="AM153" s="311"/>
      <c r="AN153" s="311"/>
      <c r="AO153" s="311"/>
      <c r="AP153" s="311"/>
      <c r="AQ153" s="311"/>
      <c r="AR153" s="311"/>
      <c r="AS153" s="311"/>
      <c r="AT153" s="311"/>
      <c r="AU153" s="311"/>
      <c r="AV153" s="311"/>
      <c r="AW153" s="311"/>
      <c r="AX153" s="311"/>
      <c r="AY153" s="311"/>
      <c r="AZ153" s="311"/>
      <c r="BA153" s="311"/>
      <c r="BB153" s="311"/>
      <c r="BC153" s="311"/>
      <c r="BD153" s="311"/>
      <c r="BE153" s="311"/>
      <c r="BF153" s="311"/>
      <c r="BG153" s="311"/>
      <c r="BH153" s="311"/>
      <c r="BI153" s="311"/>
      <c r="BJ153" s="311"/>
      <c r="BK153" s="311"/>
      <c r="BL153" s="311"/>
      <c r="BM153" s="311"/>
      <c r="BN153" s="311"/>
      <c r="BO153" s="311"/>
      <c r="BP153" s="311"/>
      <c r="BQ153" s="311"/>
      <c r="BR153" s="311"/>
      <c r="BS153" s="311"/>
    </row>
    <row r="154" spans="1:71" ht="12.75" x14ac:dyDescent="0.2">
      <c r="A154" s="313"/>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c r="AA154" s="311"/>
      <c r="AB154" s="311"/>
      <c r="AC154" s="311"/>
      <c r="AD154" s="311"/>
      <c r="AE154" s="311"/>
      <c r="AF154" s="311"/>
      <c r="AG154" s="311"/>
      <c r="AH154" s="311"/>
      <c r="AI154" s="311"/>
      <c r="AJ154" s="311"/>
      <c r="AK154" s="311"/>
      <c r="AL154" s="311"/>
      <c r="AM154" s="311"/>
      <c r="AN154" s="311"/>
      <c r="AO154" s="311"/>
      <c r="AP154" s="311"/>
      <c r="AQ154" s="311"/>
      <c r="AR154" s="311"/>
      <c r="AS154" s="311"/>
      <c r="AT154" s="311"/>
      <c r="AU154" s="311"/>
      <c r="AV154" s="311"/>
      <c r="AW154" s="311"/>
      <c r="AX154" s="311"/>
      <c r="AY154" s="311"/>
      <c r="AZ154" s="311"/>
      <c r="BA154" s="311"/>
      <c r="BB154" s="311"/>
      <c r="BC154" s="311"/>
      <c r="BD154" s="311"/>
      <c r="BE154" s="311"/>
      <c r="BF154" s="311"/>
      <c r="BG154" s="311"/>
      <c r="BH154" s="311"/>
      <c r="BI154" s="311"/>
      <c r="BJ154" s="311"/>
      <c r="BK154" s="311"/>
      <c r="BL154" s="311"/>
      <c r="BM154" s="311"/>
      <c r="BN154" s="311"/>
      <c r="BO154" s="311"/>
      <c r="BP154" s="311"/>
      <c r="BQ154" s="311"/>
      <c r="BR154" s="311"/>
      <c r="BS154" s="311"/>
    </row>
    <row r="155" spans="1:71" ht="12.75" x14ac:dyDescent="0.2">
      <c r="A155" s="313"/>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c r="AA155" s="311"/>
      <c r="AB155" s="311"/>
      <c r="AC155" s="311"/>
      <c r="AD155" s="311"/>
      <c r="AE155" s="311"/>
      <c r="AF155" s="311"/>
      <c r="AG155" s="311"/>
      <c r="AH155" s="311"/>
      <c r="AI155" s="311"/>
      <c r="AJ155" s="311"/>
      <c r="AK155" s="311"/>
      <c r="AL155" s="311"/>
      <c r="AM155" s="311"/>
      <c r="AN155" s="311"/>
      <c r="AO155" s="311"/>
      <c r="AP155" s="311"/>
      <c r="AQ155" s="311"/>
      <c r="AR155" s="311"/>
      <c r="AS155" s="311"/>
      <c r="AT155" s="311"/>
      <c r="AU155" s="311"/>
      <c r="AV155" s="311"/>
      <c r="AW155" s="311"/>
      <c r="AX155" s="311"/>
      <c r="AY155" s="311"/>
      <c r="AZ155" s="311"/>
      <c r="BA155" s="311"/>
      <c r="BB155" s="311"/>
      <c r="BC155" s="311"/>
      <c r="BD155" s="311"/>
      <c r="BE155" s="311"/>
      <c r="BF155" s="311"/>
      <c r="BG155" s="311"/>
      <c r="BH155" s="311"/>
      <c r="BI155" s="311"/>
      <c r="BJ155" s="311"/>
      <c r="BK155" s="311"/>
      <c r="BL155" s="311"/>
      <c r="BM155" s="311"/>
      <c r="BN155" s="311"/>
      <c r="BO155" s="311"/>
      <c r="BP155" s="311"/>
      <c r="BQ155" s="311"/>
      <c r="BR155" s="311"/>
      <c r="BS155" s="311"/>
    </row>
    <row r="156" spans="1:71" ht="12.75" x14ac:dyDescent="0.2">
      <c r="A156" s="312"/>
      <c r="B156" s="309"/>
      <c r="C156" s="309"/>
      <c r="D156" s="309"/>
      <c r="E156" s="309"/>
      <c r="F156" s="309"/>
      <c r="G156" s="309"/>
      <c r="H156" s="309"/>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10"/>
      <c r="AR156" s="310"/>
      <c r="AS156" s="310"/>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row>
    <row r="157" spans="1:71" ht="12.75" x14ac:dyDescent="0.2">
      <c r="A157" s="312"/>
      <c r="B157" s="309"/>
      <c r="C157" s="309"/>
      <c r="D157" s="309"/>
      <c r="E157" s="309"/>
      <c r="F157" s="309"/>
      <c r="G157" s="309"/>
      <c r="H157" s="309"/>
      <c r="I157" s="309"/>
      <c r="J157" s="309"/>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10"/>
      <c r="AR157" s="310"/>
      <c r="AS157" s="310"/>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row>
    <row r="158" spans="1:71" ht="12.75" x14ac:dyDescent="0.2">
      <c r="A158" s="312"/>
      <c r="B158" s="309"/>
      <c r="C158" s="309"/>
      <c r="D158" s="309"/>
      <c r="E158" s="309"/>
      <c r="F158" s="309"/>
      <c r="G158" s="309"/>
      <c r="H158" s="309"/>
      <c r="I158" s="309"/>
      <c r="J158" s="309"/>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10"/>
      <c r="AR158" s="310"/>
      <c r="AS158" s="310"/>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row>
    <row r="159" spans="1:71" ht="12.75" x14ac:dyDescent="0.2">
      <c r="A159" s="312"/>
      <c r="B159" s="309"/>
      <c r="C159" s="309"/>
      <c r="D159" s="309"/>
      <c r="E159" s="309"/>
      <c r="F159" s="309"/>
      <c r="G159" s="309"/>
      <c r="H159" s="309"/>
      <c r="I159" s="309"/>
      <c r="J159" s="30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10"/>
      <c r="AR159" s="310"/>
      <c r="AS159" s="310"/>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row>
    <row r="160" spans="1:71" ht="12.75" x14ac:dyDescent="0.2">
      <c r="A160" s="312"/>
      <c r="B160" s="309"/>
      <c r="C160" s="309"/>
      <c r="D160" s="309"/>
      <c r="E160" s="309"/>
      <c r="F160" s="309"/>
      <c r="G160" s="309"/>
      <c r="H160" s="309"/>
      <c r="I160" s="309"/>
      <c r="J160" s="309"/>
      <c r="K160" s="309"/>
      <c r="L160" s="309"/>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10"/>
      <c r="AR160" s="310"/>
      <c r="AS160" s="310"/>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row>
    <row r="161" spans="1:71" ht="12.75" x14ac:dyDescent="0.2">
      <c r="A161" s="312"/>
      <c r="B161" s="309"/>
      <c r="C161" s="309"/>
      <c r="D161" s="309"/>
      <c r="E161" s="309"/>
      <c r="F161" s="309"/>
      <c r="G161" s="309"/>
      <c r="H161" s="309"/>
      <c r="I161" s="309"/>
      <c r="J161" s="30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10"/>
      <c r="AR161" s="310"/>
      <c r="AS161" s="310"/>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row>
    <row r="162" spans="1:71" ht="12.75" x14ac:dyDescent="0.2">
      <c r="A162" s="312"/>
      <c r="B162" s="309"/>
      <c r="C162" s="309"/>
      <c r="D162" s="309"/>
      <c r="E162" s="309"/>
      <c r="F162" s="309"/>
      <c r="G162" s="309"/>
      <c r="H162" s="309"/>
      <c r="I162" s="309"/>
      <c r="J162" s="309"/>
      <c r="K162" s="309"/>
      <c r="L162" s="309"/>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10"/>
      <c r="AR162" s="310"/>
      <c r="AS162" s="310"/>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row>
    <row r="163" spans="1:71" ht="12.75" x14ac:dyDescent="0.2">
      <c r="A163" s="312"/>
      <c r="B163" s="309"/>
      <c r="C163" s="309"/>
      <c r="D163" s="309"/>
      <c r="E163" s="309"/>
      <c r="F163" s="309"/>
      <c r="G163" s="309"/>
      <c r="H163" s="309"/>
      <c r="I163" s="309"/>
      <c r="J163" s="30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10"/>
      <c r="AR163" s="310"/>
      <c r="AS163" s="310"/>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row>
    <row r="164" spans="1:71" ht="12.75" x14ac:dyDescent="0.2">
      <c r="A164" s="312"/>
      <c r="B164" s="309"/>
      <c r="C164" s="309"/>
      <c r="D164" s="309"/>
      <c r="E164" s="309"/>
      <c r="F164" s="309"/>
      <c r="G164" s="309"/>
      <c r="H164" s="309"/>
      <c r="I164" s="309"/>
      <c r="J164" s="309"/>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10"/>
      <c r="AR164" s="310"/>
      <c r="AS164" s="310"/>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row>
    <row r="165" spans="1:71" ht="12.75" x14ac:dyDescent="0.2">
      <c r="A165" s="312"/>
      <c r="B165" s="309"/>
      <c r="C165" s="309"/>
      <c r="D165" s="309"/>
      <c r="E165" s="309"/>
      <c r="F165" s="309"/>
      <c r="G165" s="309"/>
      <c r="H165" s="309"/>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10"/>
      <c r="AR165" s="310"/>
      <c r="AS165" s="310"/>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row>
    <row r="166" spans="1:71" ht="12.75" x14ac:dyDescent="0.2">
      <c r="A166" s="312"/>
      <c r="B166" s="309"/>
      <c r="C166" s="309"/>
      <c r="D166" s="309"/>
      <c r="E166" s="309"/>
      <c r="F166" s="309"/>
      <c r="G166" s="309"/>
      <c r="H166" s="309"/>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10"/>
      <c r="AR166" s="310"/>
      <c r="AS166" s="310"/>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row>
    <row r="167" spans="1:71" ht="12.75" x14ac:dyDescent="0.2">
      <c r="A167" s="312"/>
      <c r="B167" s="309"/>
      <c r="C167" s="309"/>
      <c r="D167" s="309"/>
      <c r="E167" s="309"/>
      <c r="F167" s="309"/>
      <c r="G167" s="309"/>
      <c r="H167" s="309"/>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10"/>
      <c r="AR167" s="310"/>
      <c r="AS167" s="310"/>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row>
    <row r="168" spans="1:71" ht="12.75" x14ac:dyDescent="0.2">
      <c r="A168" s="312"/>
      <c r="B168" s="309"/>
      <c r="C168" s="309"/>
      <c r="D168" s="309"/>
      <c r="E168" s="309"/>
      <c r="F168" s="309"/>
      <c r="G168" s="309"/>
      <c r="H168" s="309"/>
      <c r="I168" s="309"/>
      <c r="J168" s="309"/>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10"/>
      <c r="AR168" s="310"/>
      <c r="AS168" s="310"/>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row>
    <row r="169" spans="1:71" ht="12.75" x14ac:dyDescent="0.2">
      <c r="A169" s="312"/>
      <c r="B169" s="309"/>
      <c r="C169" s="309"/>
      <c r="D169" s="309"/>
      <c r="E169" s="309"/>
      <c r="F169" s="309"/>
      <c r="G169" s="309"/>
      <c r="H169" s="309"/>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10"/>
      <c r="AR169" s="310"/>
      <c r="AS169" s="310"/>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row>
    <row r="170" spans="1:71" ht="12.75" x14ac:dyDescent="0.2">
      <c r="A170" s="312"/>
      <c r="B170" s="309"/>
      <c r="C170" s="309"/>
      <c r="D170" s="309"/>
      <c r="E170" s="309"/>
      <c r="F170" s="309"/>
      <c r="G170" s="309"/>
      <c r="H170" s="309"/>
      <c r="I170" s="309"/>
      <c r="J170" s="309"/>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10"/>
      <c r="AR170" s="310"/>
      <c r="AS170" s="310"/>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row>
    <row r="171" spans="1:71" ht="12.75" x14ac:dyDescent="0.2">
      <c r="A171" s="312"/>
      <c r="B171" s="309"/>
      <c r="C171" s="309"/>
      <c r="D171" s="309"/>
      <c r="E171" s="309"/>
      <c r="F171" s="309"/>
      <c r="G171" s="309"/>
      <c r="H171" s="309"/>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10"/>
      <c r="AR171" s="310"/>
      <c r="AS171" s="310"/>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row>
    <row r="172" spans="1:71" ht="12.75" x14ac:dyDescent="0.2">
      <c r="A172" s="312"/>
      <c r="B172" s="309"/>
      <c r="C172" s="309"/>
      <c r="D172" s="309"/>
      <c r="E172" s="309"/>
      <c r="F172" s="309"/>
      <c r="G172" s="309"/>
      <c r="H172" s="309"/>
      <c r="I172" s="309"/>
      <c r="J172" s="309"/>
      <c r="K172" s="309"/>
      <c r="L172" s="309"/>
      <c r="M172" s="309"/>
      <c r="N172" s="309"/>
      <c r="O172" s="309"/>
      <c r="P172" s="309"/>
      <c r="Q172" s="309"/>
      <c r="R172" s="309"/>
      <c r="S172" s="309"/>
      <c r="T172" s="309"/>
      <c r="U172" s="309"/>
      <c r="V172" s="309"/>
      <c r="W172" s="309"/>
      <c r="X172" s="309"/>
      <c r="Y172" s="309"/>
      <c r="Z172" s="309"/>
      <c r="AA172" s="309"/>
      <c r="AB172" s="309"/>
      <c r="AC172" s="309"/>
      <c r="AD172" s="309"/>
      <c r="AE172" s="309"/>
      <c r="AF172" s="309"/>
      <c r="AG172" s="309"/>
      <c r="AH172" s="309"/>
      <c r="AI172" s="309"/>
      <c r="AJ172" s="309"/>
      <c r="AK172" s="309"/>
      <c r="AL172" s="309"/>
      <c r="AM172" s="309"/>
      <c r="AN172" s="309"/>
      <c r="AO172" s="309"/>
      <c r="AP172" s="309"/>
      <c r="AQ172" s="310"/>
      <c r="AR172" s="310"/>
      <c r="AS172" s="310"/>
      <c r="AT172" s="309"/>
      <c r="AU172" s="309"/>
      <c r="AV172" s="309"/>
      <c r="AW172" s="309"/>
      <c r="AX172" s="309"/>
      <c r="AY172" s="309"/>
      <c r="AZ172" s="309"/>
      <c r="BA172" s="309"/>
      <c r="BB172" s="309"/>
      <c r="BC172" s="309"/>
      <c r="BD172" s="309"/>
      <c r="BE172" s="309"/>
      <c r="BF172" s="309"/>
      <c r="BG172" s="309"/>
      <c r="BH172" s="309"/>
      <c r="BI172" s="309"/>
      <c r="BJ172" s="309"/>
      <c r="BK172" s="309"/>
      <c r="BL172" s="309"/>
      <c r="BM172" s="309"/>
      <c r="BN172" s="309"/>
      <c r="BO172" s="309"/>
      <c r="BP172" s="309"/>
      <c r="BQ172" s="309"/>
      <c r="BR172" s="309"/>
      <c r="BS172" s="309"/>
    </row>
    <row r="173" spans="1:71" ht="12.75" x14ac:dyDescent="0.2">
      <c r="A173" s="312"/>
      <c r="B173" s="309"/>
      <c r="C173" s="309"/>
      <c r="D173" s="309"/>
      <c r="E173" s="309"/>
      <c r="F173" s="309"/>
      <c r="G173" s="309"/>
      <c r="H173" s="309"/>
      <c r="I173" s="309"/>
      <c r="J173" s="309"/>
      <c r="K173" s="309"/>
      <c r="L173" s="309"/>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10"/>
      <c r="AR173" s="310"/>
      <c r="AS173" s="310"/>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row>
    <row r="174" spans="1:71" ht="12.75" x14ac:dyDescent="0.2">
      <c r="A174" s="312"/>
      <c r="B174" s="309"/>
      <c r="C174" s="309"/>
      <c r="D174" s="309"/>
      <c r="E174" s="309"/>
      <c r="F174" s="309"/>
      <c r="G174" s="309"/>
      <c r="H174" s="309"/>
      <c r="I174" s="309"/>
      <c r="J174" s="309"/>
      <c r="K174" s="309"/>
      <c r="L174" s="309"/>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10"/>
      <c r="AR174" s="310"/>
      <c r="AS174" s="310"/>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row>
    <row r="175" spans="1:71" ht="12.75" x14ac:dyDescent="0.2">
      <c r="A175" s="312"/>
      <c r="B175" s="309"/>
      <c r="C175" s="309"/>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10"/>
      <c r="AR175" s="310"/>
      <c r="AS175" s="310"/>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row>
    <row r="176" spans="1:71" ht="12.75" x14ac:dyDescent="0.2">
      <c r="A176" s="312"/>
      <c r="B176" s="309"/>
      <c r="C176" s="309"/>
      <c r="D176" s="309"/>
      <c r="E176" s="309"/>
      <c r="F176" s="309"/>
      <c r="G176" s="309"/>
      <c r="H176" s="309"/>
      <c r="I176" s="309"/>
      <c r="J176" s="309"/>
      <c r="K176" s="309"/>
      <c r="L176" s="309"/>
      <c r="M176" s="309"/>
      <c r="N176" s="309"/>
      <c r="O176" s="309"/>
      <c r="P176" s="309"/>
      <c r="Q176" s="309"/>
      <c r="R176" s="309"/>
      <c r="S176" s="309"/>
      <c r="T176" s="309"/>
      <c r="U176" s="309"/>
      <c r="V176" s="309"/>
      <c r="W176" s="309"/>
      <c r="X176" s="309"/>
      <c r="Y176" s="309"/>
      <c r="Z176" s="309"/>
      <c r="AA176" s="309"/>
      <c r="AB176" s="309"/>
      <c r="AC176" s="309"/>
      <c r="AD176" s="309"/>
      <c r="AE176" s="309"/>
      <c r="AF176" s="309"/>
      <c r="AG176" s="309"/>
      <c r="AH176" s="309"/>
      <c r="AI176" s="309"/>
      <c r="AJ176" s="309"/>
      <c r="AK176" s="309"/>
      <c r="AL176" s="309"/>
      <c r="AM176" s="309"/>
      <c r="AN176" s="309"/>
      <c r="AO176" s="309"/>
      <c r="AP176" s="309"/>
      <c r="AQ176" s="310"/>
      <c r="AR176" s="310"/>
      <c r="AS176" s="310"/>
      <c r="AT176" s="309"/>
      <c r="AU176" s="309"/>
      <c r="AV176" s="309"/>
      <c r="AW176" s="309"/>
      <c r="AX176" s="309"/>
      <c r="AY176" s="309"/>
      <c r="AZ176" s="309"/>
      <c r="BA176" s="309"/>
      <c r="BB176" s="309"/>
      <c r="BC176" s="309"/>
      <c r="BD176" s="309"/>
      <c r="BE176" s="309"/>
      <c r="BF176" s="309"/>
      <c r="BG176" s="309"/>
      <c r="BH176" s="309"/>
      <c r="BI176" s="309"/>
      <c r="BJ176" s="309"/>
      <c r="BK176" s="309"/>
      <c r="BL176" s="309"/>
      <c r="BM176" s="309"/>
      <c r="BN176" s="309"/>
      <c r="BO176" s="309"/>
      <c r="BP176" s="309"/>
      <c r="BQ176" s="309"/>
      <c r="BR176" s="309"/>
      <c r="BS176" s="309"/>
    </row>
    <row r="177" spans="1:71" ht="12.75" x14ac:dyDescent="0.2">
      <c r="A177" s="312"/>
      <c r="B177" s="309"/>
      <c r="C177" s="309"/>
      <c r="D177" s="309"/>
      <c r="E177" s="309"/>
      <c r="F177" s="309"/>
      <c r="G177" s="309"/>
      <c r="H177" s="309"/>
      <c r="I177" s="309"/>
      <c r="J177" s="309"/>
      <c r="K177" s="309"/>
      <c r="L177" s="309"/>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10"/>
      <c r="AR177" s="310"/>
      <c r="AS177" s="310"/>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row>
    <row r="178" spans="1:71" ht="12.75" x14ac:dyDescent="0.2">
      <c r="A178" s="312"/>
      <c r="B178" s="309"/>
      <c r="C178" s="309"/>
      <c r="D178" s="309"/>
      <c r="E178" s="309"/>
      <c r="F178" s="309"/>
      <c r="G178" s="309"/>
      <c r="H178" s="309"/>
      <c r="I178" s="309"/>
      <c r="J178" s="309"/>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10"/>
      <c r="AR178" s="310"/>
      <c r="AS178" s="310"/>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row>
    <row r="179" spans="1:71" ht="12.75" x14ac:dyDescent="0.2">
      <c r="A179" s="312"/>
      <c r="B179" s="309"/>
      <c r="C179" s="309"/>
      <c r="D179" s="309"/>
      <c r="E179" s="309"/>
      <c r="F179" s="309"/>
      <c r="G179" s="309"/>
      <c r="H179" s="309"/>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10"/>
      <c r="AR179" s="310"/>
      <c r="AS179" s="310"/>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row>
    <row r="180" spans="1:71" ht="12.75" x14ac:dyDescent="0.2">
      <c r="A180" s="312"/>
      <c r="B180" s="309"/>
      <c r="C180" s="309"/>
      <c r="D180" s="309"/>
      <c r="E180" s="309"/>
      <c r="F180" s="309"/>
      <c r="G180" s="309"/>
      <c r="H180" s="309"/>
      <c r="I180" s="309"/>
      <c r="J180" s="309"/>
      <c r="K180" s="309"/>
      <c r="L180" s="309"/>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10"/>
      <c r="AR180" s="310"/>
      <c r="AS180" s="310"/>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row>
    <row r="181" spans="1:71" ht="12.75" x14ac:dyDescent="0.2">
      <c r="A181" s="312"/>
      <c r="B181" s="309"/>
      <c r="C181" s="309"/>
      <c r="D181" s="309"/>
      <c r="E181" s="309"/>
      <c r="F181" s="309"/>
      <c r="G181" s="309"/>
      <c r="H181" s="309"/>
      <c r="I181" s="309"/>
      <c r="J181" s="309"/>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10"/>
      <c r="AR181" s="310"/>
      <c r="AS181" s="310"/>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row>
    <row r="182" spans="1:71" ht="12.75" x14ac:dyDescent="0.2">
      <c r="A182" s="312"/>
      <c r="B182" s="309"/>
      <c r="C182" s="309"/>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10"/>
      <c r="AR182" s="310"/>
      <c r="AS182" s="310"/>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row>
    <row r="183" spans="1:71" ht="12.75" x14ac:dyDescent="0.2">
      <c r="A183" s="312"/>
      <c r="B183" s="309"/>
      <c r="C183" s="309"/>
      <c r="D183" s="309"/>
      <c r="E183" s="309"/>
      <c r="F183" s="309"/>
      <c r="G183" s="309"/>
      <c r="H183" s="309"/>
      <c r="I183" s="309"/>
      <c r="J183" s="309"/>
      <c r="K183" s="309"/>
      <c r="L183" s="309"/>
      <c r="M183" s="309"/>
      <c r="N183" s="309"/>
      <c r="O183" s="309"/>
      <c r="P183" s="309"/>
      <c r="Q183" s="309"/>
      <c r="R183" s="309"/>
      <c r="S183" s="309"/>
      <c r="T183" s="309"/>
      <c r="U183" s="309"/>
      <c r="V183" s="309"/>
      <c r="W183" s="309"/>
      <c r="X183" s="309"/>
      <c r="Y183" s="309"/>
      <c r="Z183" s="309"/>
      <c r="AA183" s="309"/>
      <c r="AB183" s="309"/>
      <c r="AC183" s="309"/>
      <c r="AD183" s="309"/>
      <c r="AE183" s="309"/>
      <c r="AF183" s="309"/>
      <c r="AG183" s="309"/>
      <c r="AH183" s="309"/>
      <c r="AI183" s="309"/>
      <c r="AJ183" s="309"/>
      <c r="AK183" s="309"/>
      <c r="AL183" s="309"/>
      <c r="AM183" s="309"/>
      <c r="AN183" s="309"/>
      <c r="AO183" s="309"/>
      <c r="AP183" s="309"/>
      <c r="AQ183" s="310"/>
      <c r="AR183" s="310"/>
      <c r="AS183" s="310"/>
      <c r="AT183" s="309"/>
      <c r="AU183" s="309"/>
      <c r="AV183" s="309"/>
      <c r="AW183" s="309"/>
      <c r="AX183" s="309"/>
      <c r="AY183" s="309"/>
      <c r="AZ183" s="309"/>
      <c r="BA183" s="309"/>
      <c r="BB183" s="309"/>
      <c r="BC183" s="309"/>
      <c r="BD183" s="309"/>
      <c r="BE183" s="309"/>
      <c r="BF183" s="309"/>
      <c r="BG183" s="309"/>
      <c r="BH183" s="309"/>
      <c r="BI183" s="309"/>
      <c r="BJ183" s="309"/>
      <c r="BK183" s="309"/>
      <c r="BL183" s="309"/>
      <c r="BM183" s="309"/>
      <c r="BN183" s="309"/>
      <c r="BO183" s="309"/>
      <c r="BP183" s="309"/>
      <c r="BQ183" s="309"/>
      <c r="BR183" s="309"/>
      <c r="BS183" s="309"/>
    </row>
    <row r="184" spans="1:71" ht="12.75" x14ac:dyDescent="0.2">
      <c r="A184" s="312"/>
      <c r="B184" s="309"/>
      <c r="C184" s="309"/>
      <c r="D184" s="309"/>
      <c r="E184" s="309"/>
      <c r="F184" s="309"/>
      <c r="G184" s="309"/>
      <c r="H184" s="309"/>
      <c r="I184" s="309"/>
      <c r="J184" s="309"/>
      <c r="K184" s="309"/>
      <c r="L184" s="309"/>
      <c r="M184" s="309"/>
      <c r="N184" s="309"/>
      <c r="O184" s="309"/>
      <c r="P184" s="309"/>
      <c r="Q184" s="309"/>
      <c r="R184" s="309"/>
      <c r="S184" s="309"/>
      <c r="T184" s="309"/>
      <c r="U184" s="309"/>
      <c r="V184" s="309"/>
      <c r="W184" s="309"/>
      <c r="X184" s="309"/>
      <c r="Y184" s="309"/>
      <c r="Z184" s="309"/>
      <c r="AA184" s="309"/>
      <c r="AB184" s="309"/>
      <c r="AC184" s="309"/>
      <c r="AD184" s="309"/>
      <c r="AE184" s="309"/>
      <c r="AF184" s="309"/>
      <c r="AG184" s="309"/>
      <c r="AH184" s="309"/>
      <c r="AI184" s="309"/>
      <c r="AJ184" s="309"/>
      <c r="AK184" s="309"/>
      <c r="AL184" s="309"/>
      <c r="AM184" s="309"/>
      <c r="AN184" s="309"/>
      <c r="AO184" s="309"/>
      <c r="AP184" s="309"/>
      <c r="AQ184" s="310"/>
      <c r="AR184" s="310"/>
      <c r="AS184" s="310"/>
      <c r="AT184" s="309"/>
      <c r="AU184" s="309"/>
      <c r="AV184" s="309"/>
      <c r="AW184" s="309"/>
      <c r="AX184" s="309"/>
      <c r="AY184" s="309"/>
      <c r="AZ184" s="309"/>
      <c r="BA184" s="309"/>
      <c r="BB184" s="309"/>
      <c r="BC184" s="309"/>
      <c r="BD184" s="309"/>
      <c r="BE184" s="309"/>
      <c r="BF184" s="309"/>
      <c r="BG184" s="309"/>
      <c r="BH184" s="309"/>
      <c r="BI184" s="309"/>
      <c r="BJ184" s="309"/>
      <c r="BK184" s="309"/>
      <c r="BL184" s="309"/>
      <c r="BM184" s="309"/>
      <c r="BN184" s="309"/>
      <c r="BO184" s="309"/>
      <c r="BP184" s="309"/>
      <c r="BQ184" s="309"/>
      <c r="BR184" s="309"/>
      <c r="BS184" s="309"/>
    </row>
    <row r="185" spans="1:71" ht="12.75" x14ac:dyDescent="0.2">
      <c r="A185" s="312"/>
      <c r="B185" s="309"/>
      <c r="C185" s="309"/>
      <c r="D185" s="309"/>
      <c r="E185" s="309"/>
      <c r="F185" s="309"/>
      <c r="G185" s="309"/>
      <c r="H185" s="309"/>
      <c r="I185" s="309"/>
      <c r="J185" s="309"/>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10"/>
      <c r="AR185" s="310"/>
      <c r="AS185" s="310"/>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row>
    <row r="186" spans="1:71" ht="12.75" x14ac:dyDescent="0.2">
      <c r="A186" s="312"/>
      <c r="B186" s="309"/>
      <c r="C186" s="309"/>
      <c r="D186" s="309"/>
      <c r="E186" s="309"/>
      <c r="F186" s="309"/>
      <c r="G186" s="309"/>
      <c r="H186" s="309"/>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10"/>
      <c r="AR186" s="310"/>
      <c r="AS186" s="310"/>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row>
    <row r="187" spans="1:71" ht="12.75" x14ac:dyDescent="0.2">
      <c r="A187" s="312"/>
      <c r="B187" s="309"/>
      <c r="C187" s="309"/>
      <c r="D187" s="309"/>
      <c r="E187" s="309"/>
      <c r="F187" s="309"/>
      <c r="G187" s="309"/>
      <c r="H187" s="309"/>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10"/>
      <c r="AR187" s="310"/>
      <c r="AS187" s="310"/>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row>
    <row r="188" spans="1:71" ht="12.75" x14ac:dyDescent="0.2">
      <c r="A188" s="312"/>
      <c r="B188" s="309"/>
      <c r="C188" s="309"/>
      <c r="D188" s="309"/>
      <c r="E188" s="309"/>
      <c r="F188" s="309"/>
      <c r="G188" s="309"/>
      <c r="H188" s="309"/>
      <c r="I188" s="309"/>
      <c r="J188" s="309"/>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10"/>
      <c r="AR188" s="310"/>
      <c r="AS188" s="310"/>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row>
    <row r="189" spans="1:71" ht="12.75" x14ac:dyDescent="0.2">
      <c r="A189" s="312"/>
      <c r="B189" s="309"/>
      <c r="C189" s="309"/>
      <c r="D189" s="309"/>
      <c r="E189" s="309"/>
      <c r="F189" s="309"/>
      <c r="G189" s="309"/>
      <c r="H189" s="309"/>
      <c r="I189" s="309"/>
      <c r="J189" s="309"/>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10"/>
      <c r="AR189" s="310"/>
      <c r="AS189" s="310"/>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row>
    <row r="190" spans="1:71" ht="12.75" x14ac:dyDescent="0.2">
      <c r="A190" s="312"/>
      <c r="B190" s="309"/>
      <c r="C190" s="309"/>
      <c r="D190" s="309"/>
      <c r="E190" s="309"/>
      <c r="F190" s="309"/>
      <c r="G190" s="309"/>
      <c r="H190" s="309"/>
      <c r="I190" s="309"/>
      <c r="J190" s="30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10"/>
      <c r="AR190" s="310"/>
      <c r="AS190" s="310"/>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row>
    <row r="191" spans="1:71" ht="12.75" x14ac:dyDescent="0.2">
      <c r="A191" s="312"/>
      <c r="B191" s="309"/>
      <c r="C191" s="309"/>
      <c r="D191" s="309"/>
      <c r="E191" s="309"/>
      <c r="F191" s="309"/>
      <c r="G191" s="309"/>
      <c r="H191" s="309"/>
      <c r="I191" s="309"/>
      <c r="J191" s="309"/>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10"/>
      <c r="AR191" s="310"/>
      <c r="AS191" s="310"/>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row>
    <row r="192" spans="1:71" ht="12.75" x14ac:dyDescent="0.2">
      <c r="A192" s="312"/>
      <c r="B192" s="309"/>
      <c r="C192" s="309"/>
      <c r="D192" s="309"/>
      <c r="E192" s="309"/>
      <c r="F192" s="309"/>
      <c r="G192" s="309"/>
      <c r="H192" s="309"/>
      <c r="I192" s="309"/>
      <c r="J192" s="309"/>
      <c r="K192" s="309"/>
      <c r="L192" s="309"/>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10"/>
      <c r="AR192" s="310"/>
      <c r="AS192" s="310"/>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row>
    <row r="193" spans="1:71" ht="12.75" x14ac:dyDescent="0.2">
      <c r="A193" s="312"/>
      <c r="B193" s="309"/>
      <c r="C193" s="309"/>
      <c r="D193" s="309"/>
      <c r="E193" s="309"/>
      <c r="F193" s="309"/>
      <c r="G193" s="309"/>
      <c r="H193" s="309"/>
      <c r="I193" s="309"/>
      <c r="J193" s="309"/>
      <c r="K193" s="309"/>
      <c r="L193" s="309"/>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10"/>
      <c r="AR193" s="310"/>
      <c r="AS193" s="310"/>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row>
    <row r="194" spans="1:71" ht="12.75" x14ac:dyDescent="0.2">
      <c r="A194" s="312"/>
      <c r="B194" s="309"/>
      <c r="C194" s="309"/>
      <c r="D194" s="309"/>
      <c r="E194" s="309"/>
      <c r="F194" s="309"/>
      <c r="G194" s="309"/>
      <c r="H194" s="309"/>
      <c r="I194" s="309"/>
      <c r="J194" s="30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10"/>
      <c r="AR194" s="310"/>
      <c r="AS194" s="310"/>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row>
    <row r="195" spans="1:71" ht="12.75" x14ac:dyDescent="0.2">
      <c r="A195" s="312"/>
      <c r="B195" s="309"/>
      <c r="C195" s="309"/>
      <c r="D195" s="309"/>
      <c r="E195" s="309"/>
      <c r="F195" s="309"/>
      <c r="G195" s="309"/>
      <c r="H195" s="309"/>
      <c r="I195" s="309"/>
      <c r="J195" s="309"/>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10"/>
      <c r="AR195" s="310"/>
      <c r="AS195" s="310"/>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row>
    <row r="196" spans="1:71" ht="12.75" x14ac:dyDescent="0.2">
      <c r="A196" s="312"/>
      <c r="B196" s="309"/>
      <c r="C196" s="309"/>
      <c r="D196" s="309"/>
      <c r="E196" s="309"/>
      <c r="F196" s="309"/>
      <c r="G196" s="309"/>
      <c r="H196" s="309"/>
      <c r="I196" s="309"/>
      <c r="J196" s="309"/>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10"/>
      <c r="AR196" s="310"/>
      <c r="AS196" s="310"/>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row>
    <row r="197" spans="1:71" ht="12.75" x14ac:dyDescent="0.2">
      <c r="A197" s="312"/>
      <c r="B197" s="309"/>
      <c r="C197" s="309"/>
      <c r="D197" s="309"/>
      <c r="E197" s="309"/>
      <c r="F197" s="309"/>
      <c r="G197" s="309"/>
      <c r="H197" s="309"/>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10"/>
      <c r="AR197" s="310"/>
      <c r="AS197" s="310"/>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row>
    <row r="198" spans="1:71" ht="12.75" x14ac:dyDescent="0.2">
      <c r="A198" s="312"/>
      <c r="B198" s="309"/>
      <c r="C198" s="309"/>
      <c r="D198" s="309"/>
      <c r="E198" s="309"/>
      <c r="F198" s="309"/>
      <c r="G198" s="309"/>
      <c r="H198" s="309"/>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10"/>
      <c r="AR198" s="310"/>
      <c r="AS198" s="310"/>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row>
    <row r="199" spans="1:71" ht="12.75" x14ac:dyDescent="0.2">
      <c r="A199" s="312"/>
      <c r="B199" s="309"/>
      <c r="C199" s="309"/>
      <c r="D199" s="309"/>
      <c r="E199" s="309"/>
      <c r="F199" s="309"/>
      <c r="G199" s="309"/>
      <c r="H199" s="309"/>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10"/>
      <c r="AR199" s="310"/>
      <c r="AS199" s="310"/>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row>
    <row r="200" spans="1:71" ht="12.75" x14ac:dyDescent="0.2">
      <c r="A200" s="312"/>
      <c r="B200" s="309"/>
      <c r="C200" s="309"/>
      <c r="D200" s="309"/>
      <c r="E200" s="309"/>
      <c r="F200" s="309"/>
      <c r="G200" s="309"/>
      <c r="H200" s="309"/>
      <c r="I200" s="309"/>
      <c r="J200" s="309"/>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10"/>
      <c r="AR200" s="310"/>
      <c r="AS200" s="310"/>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row>
    <row r="201" spans="1:71" ht="12.75" x14ac:dyDescent="0.2">
      <c r="A201" s="312"/>
      <c r="B201" s="309"/>
      <c r="C201" s="309"/>
      <c r="D201" s="309"/>
      <c r="E201" s="309"/>
      <c r="F201" s="309"/>
      <c r="G201" s="309"/>
      <c r="H201" s="309"/>
      <c r="I201" s="309"/>
      <c r="J201" s="30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10"/>
      <c r="AR201" s="310"/>
      <c r="AS201" s="310"/>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row>
    <row r="202" spans="1:71" ht="12.75" x14ac:dyDescent="0.2">
      <c r="A202" s="312"/>
      <c r="B202" s="309"/>
      <c r="C202" s="309"/>
      <c r="D202" s="309"/>
      <c r="E202" s="309"/>
      <c r="F202" s="309"/>
      <c r="G202" s="309"/>
      <c r="H202" s="309"/>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10"/>
      <c r="AR202" s="310"/>
      <c r="AS202" s="310"/>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row>
    <row r="203" spans="1:71" ht="12.75" x14ac:dyDescent="0.2">
      <c r="A203" s="312"/>
      <c r="B203" s="309"/>
      <c r="C203" s="309"/>
      <c r="D203" s="309"/>
      <c r="E203" s="309"/>
      <c r="F203" s="309"/>
      <c r="G203" s="309"/>
      <c r="H203" s="309"/>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10"/>
      <c r="AR203" s="310"/>
      <c r="AS203" s="310"/>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row>
    <row r="204" spans="1:71" ht="12.75" x14ac:dyDescent="0.2">
      <c r="A204" s="312"/>
      <c r="B204" s="309"/>
      <c r="C204" s="309"/>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10"/>
      <c r="AR204" s="310"/>
      <c r="AS204" s="310"/>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row>
    <row r="205" spans="1:71" ht="12.75" x14ac:dyDescent="0.2">
      <c r="A205" s="312"/>
      <c r="B205" s="309"/>
      <c r="C205" s="309"/>
      <c r="D205" s="309"/>
      <c r="E205" s="309"/>
      <c r="F205" s="309"/>
      <c r="G205" s="309"/>
      <c r="H205" s="309"/>
      <c r="I205" s="309"/>
      <c r="J205" s="309"/>
      <c r="K205" s="309"/>
      <c r="L205" s="309"/>
      <c r="M205" s="309"/>
      <c r="N205" s="309"/>
      <c r="O205" s="309"/>
      <c r="P205" s="309"/>
      <c r="Q205" s="309"/>
      <c r="R205" s="309"/>
      <c r="S205" s="309"/>
      <c r="T205" s="309"/>
      <c r="U205" s="309"/>
      <c r="V205" s="309"/>
      <c r="W205" s="309"/>
      <c r="X205" s="309"/>
      <c r="Y205" s="309"/>
      <c r="Z205" s="309"/>
      <c r="AA205" s="309"/>
      <c r="AB205" s="309"/>
      <c r="AC205" s="309"/>
      <c r="AD205" s="309"/>
      <c r="AE205" s="309"/>
      <c r="AF205" s="309"/>
      <c r="AG205" s="309"/>
      <c r="AH205" s="309"/>
      <c r="AI205" s="309"/>
      <c r="AJ205" s="309"/>
      <c r="AK205" s="309"/>
      <c r="AL205" s="309"/>
      <c r="AM205" s="309"/>
      <c r="AN205" s="309"/>
      <c r="AO205" s="309"/>
      <c r="AP205" s="309"/>
      <c r="AQ205" s="310"/>
      <c r="AR205" s="310"/>
      <c r="AS205" s="310"/>
      <c r="AT205" s="309"/>
      <c r="AU205" s="309"/>
      <c r="AV205" s="309"/>
      <c r="AW205" s="309"/>
      <c r="AX205" s="309"/>
      <c r="AY205" s="309"/>
      <c r="AZ205" s="309"/>
      <c r="BA205" s="309"/>
      <c r="BB205" s="309"/>
      <c r="BC205" s="309"/>
      <c r="BD205" s="309"/>
      <c r="BE205" s="309"/>
      <c r="BF205" s="309"/>
      <c r="BG205" s="309"/>
      <c r="BH205" s="309"/>
      <c r="BI205" s="309"/>
      <c r="BJ205" s="309"/>
      <c r="BK205" s="309"/>
      <c r="BL205" s="309"/>
      <c r="BM205" s="309"/>
      <c r="BN205" s="309"/>
      <c r="BO205" s="309"/>
      <c r="BP205" s="309"/>
      <c r="BQ205" s="309"/>
      <c r="BR205" s="309"/>
      <c r="BS205" s="309"/>
    </row>
    <row r="206" spans="1:71" ht="12.75" x14ac:dyDescent="0.2">
      <c r="A206" s="312"/>
      <c r="B206" s="309"/>
      <c r="C206" s="309"/>
      <c r="D206" s="309"/>
      <c r="E206" s="309"/>
      <c r="F206" s="309"/>
      <c r="G206" s="309"/>
      <c r="H206" s="309"/>
      <c r="I206" s="309"/>
      <c r="J206" s="309"/>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10"/>
      <c r="AR206" s="310"/>
      <c r="AS206" s="310"/>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row>
    <row r="207" spans="1:71" ht="12.75" x14ac:dyDescent="0.2">
      <c r="A207" s="312"/>
      <c r="B207" s="309"/>
      <c r="C207" s="309"/>
      <c r="D207" s="309"/>
      <c r="E207" s="309"/>
      <c r="F207" s="309"/>
      <c r="G207" s="309"/>
      <c r="H207" s="309"/>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10"/>
      <c r="AR207" s="310"/>
      <c r="AS207" s="310"/>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row>
    <row r="208" spans="1:71" ht="12.75" x14ac:dyDescent="0.2">
      <c r="A208" s="312"/>
      <c r="B208" s="309"/>
      <c r="C208" s="309"/>
      <c r="D208" s="309"/>
      <c r="E208" s="309"/>
      <c r="F208" s="309"/>
      <c r="G208" s="309"/>
      <c r="H208" s="309"/>
      <c r="I208" s="309"/>
      <c r="J208" s="309"/>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10"/>
      <c r="AR208" s="310"/>
      <c r="AS208" s="310"/>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row>
  </sheetData>
  <mergeCells count="22">
    <mergeCell ref="D122:D125"/>
    <mergeCell ref="G122:G125"/>
    <mergeCell ref="D31:F31"/>
    <mergeCell ref="G31:H31"/>
    <mergeCell ref="A97:L97"/>
    <mergeCell ref="B116:C116"/>
    <mergeCell ref="D116:E116"/>
    <mergeCell ref="A5:H5"/>
    <mergeCell ref="A7:H7"/>
    <mergeCell ref="A9:H9"/>
    <mergeCell ref="A12:H12"/>
    <mergeCell ref="A15:H15"/>
    <mergeCell ref="A10:H10"/>
    <mergeCell ref="A13:H13"/>
    <mergeCell ref="D30:F30"/>
    <mergeCell ref="G30:H30"/>
    <mergeCell ref="A16:H16"/>
    <mergeCell ref="D28:F28"/>
    <mergeCell ref="A18:H18"/>
    <mergeCell ref="G28:H28"/>
    <mergeCell ref="D29:F29"/>
    <mergeCell ref="G29:H29"/>
  </mergeCells>
  <pageMargins left="0.31496062992125984" right="0.11811023622047245" top="0.74803149606299213" bottom="0.35433070866141736" header="0.31496062992125984" footer="0.31496062992125984"/>
  <pageSetup paperSize="9" scale="2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56"/>
    <col min="2" max="2" width="37.7109375" style="56" customWidth="1"/>
    <col min="3" max="6" width="17.28515625" style="56" customWidth="1"/>
    <col min="7" max="8" width="17.28515625" style="56" hidden="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3" t="s">
        <v>8</v>
      </c>
    </row>
    <row r="3" spans="1:44" ht="18.75" x14ac:dyDescent="0.3">
      <c r="L3" s="13" t="s">
        <v>65</v>
      </c>
    </row>
    <row r="4" spans="1:44" ht="18.75" x14ac:dyDescent="0.3">
      <c r="K4" s="13"/>
    </row>
    <row r="5" spans="1:44" x14ac:dyDescent="0.25">
      <c r="A5" s="424" t="str">
        <f>'2. паспорт  ТП'!A4:S4</f>
        <v>Год раскрытия информации: 2026 год</v>
      </c>
      <c r="B5" s="424"/>
      <c r="C5" s="424"/>
      <c r="D5" s="424"/>
      <c r="E5" s="424"/>
      <c r="F5" s="424"/>
      <c r="G5" s="424"/>
      <c r="H5" s="424"/>
      <c r="I5" s="424"/>
      <c r="J5" s="424"/>
      <c r="K5" s="424"/>
      <c r="L5" s="424"/>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433" t="s">
        <v>7</v>
      </c>
      <c r="B7" s="433"/>
      <c r="C7" s="433"/>
      <c r="D7" s="433"/>
      <c r="E7" s="433"/>
      <c r="F7" s="433"/>
      <c r="G7" s="433"/>
      <c r="H7" s="433"/>
      <c r="I7" s="433"/>
      <c r="J7" s="433"/>
      <c r="K7" s="433"/>
      <c r="L7" s="433"/>
    </row>
    <row r="8" spans="1:44" ht="18.75" x14ac:dyDescent="0.25">
      <c r="A8" s="433"/>
      <c r="B8" s="433"/>
      <c r="C8" s="433"/>
      <c r="D8" s="433"/>
      <c r="E8" s="433"/>
      <c r="F8" s="433"/>
      <c r="G8" s="433"/>
      <c r="H8" s="433"/>
      <c r="I8" s="433"/>
      <c r="J8" s="433"/>
      <c r="K8" s="433"/>
      <c r="L8" s="433"/>
    </row>
    <row r="9" spans="1:44"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row>
    <row r="10" spans="1:44" x14ac:dyDescent="0.25">
      <c r="A10" s="438" t="s">
        <v>6</v>
      </c>
      <c r="B10" s="438"/>
      <c r="C10" s="438"/>
      <c r="D10" s="438"/>
      <c r="E10" s="438"/>
      <c r="F10" s="438"/>
      <c r="G10" s="438"/>
      <c r="H10" s="438"/>
      <c r="I10" s="438"/>
      <c r="J10" s="438"/>
      <c r="K10" s="438"/>
      <c r="L10" s="438"/>
    </row>
    <row r="11" spans="1:44" ht="18.75" x14ac:dyDescent="0.25">
      <c r="A11" s="433"/>
      <c r="B11" s="433"/>
      <c r="C11" s="433"/>
      <c r="D11" s="433"/>
      <c r="E11" s="433"/>
      <c r="F11" s="433"/>
      <c r="G11" s="433"/>
      <c r="H11" s="433"/>
      <c r="I11" s="433"/>
      <c r="J11" s="433"/>
      <c r="K11" s="433"/>
      <c r="L11" s="433"/>
    </row>
    <row r="12" spans="1:44" x14ac:dyDescent="0.25">
      <c r="A12" s="434" t="str">
        <f>'1. паспорт местоположение'!A12:C12</f>
        <v>P_140-317</v>
      </c>
      <c r="B12" s="434"/>
      <c r="C12" s="434"/>
      <c r="D12" s="434"/>
      <c r="E12" s="434"/>
      <c r="F12" s="434"/>
      <c r="G12" s="434"/>
      <c r="H12" s="434"/>
      <c r="I12" s="434"/>
      <c r="J12" s="434"/>
      <c r="K12" s="434"/>
      <c r="L12" s="434"/>
    </row>
    <row r="13" spans="1:44" x14ac:dyDescent="0.25">
      <c r="A13" s="438" t="s">
        <v>5</v>
      </c>
      <c r="B13" s="438"/>
      <c r="C13" s="438"/>
      <c r="D13" s="438"/>
      <c r="E13" s="438"/>
      <c r="F13" s="438"/>
      <c r="G13" s="438"/>
      <c r="H13" s="438"/>
      <c r="I13" s="438"/>
      <c r="J13" s="438"/>
      <c r="K13" s="438"/>
      <c r="L13" s="438"/>
    </row>
    <row r="14" spans="1:44" ht="18.75" x14ac:dyDescent="0.25">
      <c r="A14" s="439"/>
      <c r="B14" s="439"/>
      <c r="C14" s="439"/>
      <c r="D14" s="439"/>
      <c r="E14" s="439"/>
      <c r="F14" s="439"/>
      <c r="G14" s="439"/>
      <c r="H14" s="439"/>
      <c r="I14" s="439"/>
      <c r="J14" s="439"/>
      <c r="K14" s="439"/>
      <c r="L14" s="439"/>
    </row>
    <row r="15" spans="1:44" x14ac:dyDescent="0.25">
      <c r="A15" s="434" t="str">
        <f>'1. паспорт местоположение'!A15</f>
        <v>Приобретение электросетевого комплекса в Калининградской области, Гурьевский район, п.Заозерье, ул.Озерная (Договор БП от 08.10.2025 №814 гр.Шкариной Е.Г.)</v>
      </c>
      <c r="B15" s="434"/>
      <c r="C15" s="434"/>
      <c r="D15" s="434"/>
      <c r="E15" s="434"/>
      <c r="F15" s="434"/>
      <c r="G15" s="434"/>
      <c r="H15" s="434"/>
      <c r="I15" s="434"/>
      <c r="J15" s="434"/>
      <c r="K15" s="434"/>
      <c r="L15" s="434"/>
    </row>
    <row r="16" spans="1:44" x14ac:dyDescent="0.25">
      <c r="A16" s="438" t="s">
        <v>4</v>
      </c>
      <c r="B16" s="438"/>
      <c r="C16" s="438"/>
      <c r="D16" s="438"/>
      <c r="E16" s="438"/>
      <c r="F16" s="438"/>
      <c r="G16" s="438"/>
      <c r="H16" s="438"/>
      <c r="I16" s="438"/>
      <c r="J16" s="438"/>
      <c r="K16" s="438"/>
      <c r="L16" s="438"/>
    </row>
    <row r="17" spans="1:12" ht="15.75" customHeight="1" x14ac:dyDescent="0.25">
      <c r="L17" s="78"/>
    </row>
    <row r="18" spans="1:12" x14ac:dyDescent="0.25">
      <c r="K18" s="77"/>
    </row>
    <row r="19" spans="1:12" ht="15.75" customHeight="1" x14ac:dyDescent="0.25">
      <c r="A19" s="506" t="s">
        <v>471</v>
      </c>
      <c r="B19" s="506"/>
      <c r="C19" s="506"/>
      <c r="D19" s="506"/>
      <c r="E19" s="506"/>
      <c r="F19" s="506"/>
      <c r="G19" s="506"/>
      <c r="H19" s="506"/>
      <c r="I19" s="506"/>
      <c r="J19" s="506"/>
      <c r="K19" s="506"/>
      <c r="L19" s="506"/>
    </row>
    <row r="20" spans="1:12" x14ac:dyDescent="0.25">
      <c r="A20" s="58"/>
      <c r="B20" s="58"/>
      <c r="C20" s="76"/>
      <c r="D20" s="76"/>
      <c r="E20" s="76"/>
      <c r="F20" s="76"/>
      <c r="G20" s="76"/>
      <c r="H20" s="76"/>
      <c r="I20" s="76"/>
      <c r="J20" s="76"/>
      <c r="K20" s="76"/>
      <c r="L20" s="76"/>
    </row>
    <row r="21" spans="1:12" ht="28.5" customHeight="1" x14ac:dyDescent="0.25">
      <c r="A21" s="496" t="s">
        <v>215</v>
      </c>
      <c r="B21" s="496" t="s">
        <v>214</v>
      </c>
      <c r="C21" s="502" t="s">
        <v>403</v>
      </c>
      <c r="D21" s="502"/>
      <c r="E21" s="502"/>
      <c r="F21" s="502"/>
      <c r="G21" s="502"/>
      <c r="H21" s="502"/>
      <c r="I21" s="497" t="s">
        <v>213</v>
      </c>
      <c r="J21" s="499" t="s">
        <v>405</v>
      </c>
      <c r="K21" s="496" t="s">
        <v>212</v>
      </c>
      <c r="L21" s="498" t="s">
        <v>404</v>
      </c>
    </row>
    <row r="22" spans="1:12" ht="58.5" customHeight="1" x14ac:dyDescent="0.25">
      <c r="A22" s="496"/>
      <c r="B22" s="496"/>
      <c r="C22" s="503" t="s">
        <v>2</v>
      </c>
      <c r="D22" s="503"/>
      <c r="E22" s="504" t="s">
        <v>513</v>
      </c>
      <c r="F22" s="505"/>
      <c r="G22" s="504" t="s">
        <v>524</v>
      </c>
      <c r="H22" s="505"/>
      <c r="I22" s="497"/>
      <c r="J22" s="500"/>
      <c r="K22" s="496"/>
      <c r="L22" s="498"/>
    </row>
    <row r="23" spans="1:12" ht="31.5" x14ac:dyDescent="0.25">
      <c r="A23" s="496"/>
      <c r="B23" s="496"/>
      <c r="C23" s="75" t="s">
        <v>211</v>
      </c>
      <c r="D23" s="75" t="s">
        <v>210</v>
      </c>
      <c r="E23" s="75" t="s">
        <v>211</v>
      </c>
      <c r="F23" s="75" t="s">
        <v>210</v>
      </c>
      <c r="G23" s="75" t="s">
        <v>211</v>
      </c>
      <c r="H23" s="75" t="s">
        <v>210</v>
      </c>
      <c r="I23" s="497"/>
      <c r="J23" s="501"/>
      <c r="K23" s="496"/>
      <c r="L23" s="498"/>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70">
        <v>1</v>
      </c>
      <c r="B25" s="71" t="s">
        <v>209</v>
      </c>
      <c r="C25" s="71"/>
      <c r="D25" s="73"/>
      <c r="E25" s="73"/>
      <c r="F25" s="73"/>
      <c r="G25" s="73"/>
      <c r="H25" s="73"/>
      <c r="I25" s="73"/>
      <c r="J25" s="73"/>
      <c r="K25" s="68"/>
      <c r="L25" s="86"/>
    </row>
    <row r="26" spans="1:12" ht="21.75" customHeight="1" x14ac:dyDescent="0.25">
      <c r="A26" s="70" t="s">
        <v>208</v>
      </c>
      <c r="B26" s="74" t="s">
        <v>410</v>
      </c>
      <c r="C26" s="197" t="s">
        <v>512</v>
      </c>
      <c r="D26" s="198" t="s">
        <v>512</v>
      </c>
      <c r="E26" s="199" t="s">
        <v>505</v>
      </c>
      <c r="F26" s="199" t="s">
        <v>505</v>
      </c>
      <c r="G26" s="199" t="s">
        <v>505</v>
      </c>
      <c r="H26" s="199" t="s">
        <v>505</v>
      </c>
      <c r="I26" s="199"/>
      <c r="J26" s="199"/>
      <c r="K26" s="68"/>
      <c r="L26" s="68"/>
    </row>
    <row r="27" spans="1:12" s="59" customFormat="1" ht="39" customHeight="1" x14ac:dyDescent="0.25">
      <c r="A27" s="70" t="s">
        <v>207</v>
      </c>
      <c r="B27" s="74" t="s">
        <v>412</v>
      </c>
      <c r="C27" s="197" t="s">
        <v>512</v>
      </c>
      <c r="D27" s="198" t="s">
        <v>512</v>
      </c>
      <c r="E27" s="199" t="s">
        <v>505</v>
      </c>
      <c r="F27" s="199" t="s">
        <v>505</v>
      </c>
      <c r="G27" s="199" t="s">
        <v>505</v>
      </c>
      <c r="H27" s="199" t="s">
        <v>505</v>
      </c>
      <c r="I27" s="199"/>
      <c r="J27" s="199"/>
      <c r="K27" s="68"/>
      <c r="L27" s="68"/>
    </row>
    <row r="28" spans="1:12" s="59" customFormat="1" ht="70.5" customHeight="1" x14ac:dyDescent="0.25">
      <c r="A28" s="70" t="s">
        <v>411</v>
      </c>
      <c r="B28" s="74" t="s">
        <v>416</v>
      </c>
      <c r="C28" s="197" t="s">
        <v>512</v>
      </c>
      <c r="D28" s="198" t="s">
        <v>512</v>
      </c>
      <c r="E28" s="199" t="s">
        <v>505</v>
      </c>
      <c r="F28" s="199" t="s">
        <v>505</v>
      </c>
      <c r="G28" s="199" t="s">
        <v>505</v>
      </c>
      <c r="H28" s="199" t="s">
        <v>505</v>
      </c>
      <c r="I28" s="199"/>
      <c r="J28" s="199"/>
      <c r="K28" s="68"/>
      <c r="L28" s="68"/>
    </row>
    <row r="29" spans="1:12" s="59" customFormat="1" ht="54" customHeight="1" x14ac:dyDescent="0.25">
      <c r="A29" s="70" t="s">
        <v>206</v>
      </c>
      <c r="B29" s="74" t="s">
        <v>415</v>
      </c>
      <c r="C29" s="197" t="s">
        <v>512</v>
      </c>
      <c r="D29" s="198" t="s">
        <v>512</v>
      </c>
      <c r="E29" s="199" t="s">
        <v>505</v>
      </c>
      <c r="F29" s="199" t="s">
        <v>505</v>
      </c>
      <c r="G29" s="199" t="s">
        <v>505</v>
      </c>
      <c r="H29" s="199" t="s">
        <v>505</v>
      </c>
      <c r="I29" s="199"/>
      <c r="J29" s="199"/>
      <c r="K29" s="68"/>
      <c r="L29" s="68"/>
    </row>
    <row r="30" spans="1:12" s="59" customFormat="1" ht="42" customHeight="1" x14ac:dyDescent="0.25">
      <c r="A30" s="70" t="s">
        <v>205</v>
      </c>
      <c r="B30" s="74" t="s">
        <v>417</v>
      </c>
      <c r="C30" s="197" t="s">
        <v>512</v>
      </c>
      <c r="D30" s="198" t="s">
        <v>512</v>
      </c>
      <c r="E30" s="199" t="s">
        <v>505</v>
      </c>
      <c r="F30" s="199" t="s">
        <v>505</v>
      </c>
      <c r="G30" s="199" t="s">
        <v>505</v>
      </c>
      <c r="H30" s="199" t="s">
        <v>505</v>
      </c>
      <c r="I30" s="199"/>
      <c r="J30" s="199"/>
      <c r="K30" s="68"/>
      <c r="L30" s="68"/>
    </row>
    <row r="31" spans="1:12" s="59" customFormat="1" ht="37.5" customHeight="1" x14ac:dyDescent="0.25">
      <c r="A31" s="70" t="s">
        <v>204</v>
      </c>
      <c r="B31" s="69" t="s">
        <v>413</v>
      </c>
      <c r="C31" s="197" t="s">
        <v>512</v>
      </c>
      <c r="D31" s="198" t="s">
        <v>512</v>
      </c>
      <c r="E31" s="199" t="s">
        <v>505</v>
      </c>
      <c r="F31" s="199" t="s">
        <v>505</v>
      </c>
      <c r="G31" s="199" t="s">
        <v>505</v>
      </c>
      <c r="H31" s="199" t="s">
        <v>505</v>
      </c>
      <c r="I31" s="199"/>
      <c r="J31" s="199"/>
      <c r="K31" s="68"/>
      <c r="L31" s="68"/>
    </row>
    <row r="32" spans="1:12" s="59" customFormat="1" ht="31.5" x14ac:dyDescent="0.25">
      <c r="A32" s="70" t="s">
        <v>202</v>
      </c>
      <c r="B32" s="69" t="s">
        <v>418</v>
      </c>
      <c r="C32" s="197" t="s">
        <v>512</v>
      </c>
      <c r="D32" s="198" t="s">
        <v>512</v>
      </c>
      <c r="E32" s="199" t="s">
        <v>505</v>
      </c>
      <c r="F32" s="199" t="s">
        <v>505</v>
      </c>
      <c r="G32" s="199" t="s">
        <v>505</v>
      </c>
      <c r="H32" s="199" t="s">
        <v>505</v>
      </c>
      <c r="I32" s="199"/>
      <c r="J32" s="199"/>
      <c r="K32" s="68"/>
      <c r="L32" s="68"/>
    </row>
    <row r="33" spans="1:12" s="59" customFormat="1" ht="37.5" customHeight="1" x14ac:dyDescent="0.25">
      <c r="A33" s="70" t="s">
        <v>429</v>
      </c>
      <c r="B33" s="69" t="s">
        <v>347</v>
      </c>
      <c r="C33" s="197" t="s">
        <v>512</v>
      </c>
      <c r="D33" s="198" t="s">
        <v>512</v>
      </c>
      <c r="E33" s="199" t="s">
        <v>505</v>
      </c>
      <c r="F33" s="199" t="s">
        <v>505</v>
      </c>
      <c r="G33" s="199" t="s">
        <v>505</v>
      </c>
      <c r="H33" s="199" t="s">
        <v>505</v>
      </c>
      <c r="I33" s="199"/>
      <c r="J33" s="199"/>
      <c r="K33" s="68"/>
      <c r="L33" s="68"/>
    </row>
    <row r="34" spans="1:12" s="59" customFormat="1" ht="47.25" customHeight="1" x14ac:dyDescent="0.25">
      <c r="A34" s="70" t="s">
        <v>430</v>
      </c>
      <c r="B34" s="69" t="s">
        <v>422</v>
      </c>
      <c r="C34" s="197" t="s">
        <v>512</v>
      </c>
      <c r="D34" s="198" t="s">
        <v>512</v>
      </c>
      <c r="E34" s="199" t="s">
        <v>505</v>
      </c>
      <c r="F34" s="199" t="s">
        <v>505</v>
      </c>
      <c r="G34" s="199" t="s">
        <v>505</v>
      </c>
      <c r="H34" s="199" t="s">
        <v>505</v>
      </c>
      <c r="I34" s="199"/>
      <c r="J34" s="199"/>
      <c r="K34" s="72"/>
      <c r="L34" s="68"/>
    </row>
    <row r="35" spans="1:12" s="59" customFormat="1" ht="49.5" customHeight="1" x14ac:dyDescent="0.25">
      <c r="A35" s="70" t="s">
        <v>431</v>
      </c>
      <c r="B35" s="69" t="s">
        <v>203</v>
      </c>
      <c r="C35" s="197" t="s">
        <v>512</v>
      </c>
      <c r="D35" s="198" t="s">
        <v>512</v>
      </c>
      <c r="E35" s="199" t="s">
        <v>505</v>
      </c>
      <c r="F35" s="199" t="s">
        <v>505</v>
      </c>
      <c r="G35" s="199" t="s">
        <v>505</v>
      </c>
      <c r="H35" s="199" t="s">
        <v>505</v>
      </c>
      <c r="I35" s="199"/>
      <c r="J35" s="199"/>
      <c r="K35" s="72"/>
      <c r="L35" s="68"/>
    </row>
    <row r="36" spans="1:12" ht="37.5" customHeight="1" x14ac:dyDescent="0.25">
      <c r="A36" s="70" t="s">
        <v>432</v>
      </c>
      <c r="B36" s="69" t="s">
        <v>414</v>
      </c>
      <c r="C36" s="197" t="s">
        <v>512</v>
      </c>
      <c r="D36" s="201" t="s">
        <v>512</v>
      </c>
      <c r="E36" s="199" t="s">
        <v>505</v>
      </c>
      <c r="F36" s="199" t="s">
        <v>505</v>
      </c>
      <c r="G36" s="199" t="s">
        <v>505</v>
      </c>
      <c r="H36" s="199" t="s">
        <v>505</v>
      </c>
      <c r="I36" s="199"/>
      <c r="J36" s="199"/>
      <c r="K36" s="68"/>
      <c r="L36" s="68"/>
    </row>
    <row r="37" spans="1:12" x14ac:dyDescent="0.25">
      <c r="A37" s="70" t="s">
        <v>433</v>
      </c>
      <c r="B37" s="69" t="s">
        <v>201</v>
      </c>
      <c r="C37" s="197" t="s">
        <v>512</v>
      </c>
      <c r="D37" s="201" t="s">
        <v>512</v>
      </c>
      <c r="E37" s="199" t="s">
        <v>505</v>
      </c>
      <c r="F37" s="199" t="s">
        <v>505</v>
      </c>
      <c r="G37" s="199" t="s">
        <v>505</v>
      </c>
      <c r="H37" s="199" t="s">
        <v>505</v>
      </c>
      <c r="I37" s="199"/>
      <c r="J37" s="199"/>
      <c r="K37" s="68"/>
      <c r="L37" s="68"/>
    </row>
    <row r="38" spans="1:12" x14ac:dyDescent="0.25">
      <c r="A38" s="70" t="s">
        <v>434</v>
      </c>
      <c r="B38" s="71" t="s">
        <v>200</v>
      </c>
      <c r="C38" s="197"/>
      <c r="D38" s="201"/>
      <c r="E38" s="199"/>
      <c r="F38" s="203"/>
      <c r="G38" s="199"/>
      <c r="H38" s="203"/>
      <c r="I38" s="202"/>
      <c r="J38" s="202"/>
      <c r="K38" s="68"/>
      <c r="L38" s="68"/>
    </row>
    <row r="39" spans="1:12" ht="63" x14ac:dyDescent="0.25">
      <c r="A39" s="70">
        <v>2</v>
      </c>
      <c r="B39" s="69" t="s">
        <v>419</v>
      </c>
      <c r="C39" s="204" t="s">
        <v>512</v>
      </c>
      <c r="D39" s="201" t="s">
        <v>512</v>
      </c>
      <c r="E39" s="199" t="s">
        <v>505</v>
      </c>
      <c r="F39" s="199" t="s">
        <v>505</v>
      </c>
      <c r="G39" s="199" t="s">
        <v>505</v>
      </c>
      <c r="H39" s="199" t="s">
        <v>505</v>
      </c>
      <c r="I39" s="199"/>
      <c r="J39" s="199"/>
      <c r="K39" s="68"/>
      <c r="L39" s="68"/>
    </row>
    <row r="40" spans="1:12" ht="33.75" customHeight="1" x14ac:dyDescent="0.25">
      <c r="A40" s="70" t="s">
        <v>199</v>
      </c>
      <c r="B40" s="69" t="s">
        <v>421</v>
      </c>
      <c r="C40" s="197" t="s">
        <v>512</v>
      </c>
      <c r="D40" s="201" t="s">
        <v>512</v>
      </c>
      <c r="E40" s="200" t="s">
        <v>505</v>
      </c>
      <c r="F40" s="200" t="s">
        <v>505</v>
      </c>
      <c r="G40" s="200" t="s">
        <v>505</v>
      </c>
      <c r="H40" s="200" t="s">
        <v>505</v>
      </c>
      <c r="I40" s="199"/>
      <c r="J40" s="199"/>
      <c r="K40" s="68"/>
      <c r="L40" s="68"/>
    </row>
    <row r="41" spans="1:12" ht="63" customHeight="1" x14ac:dyDescent="0.25">
      <c r="A41" s="70" t="s">
        <v>198</v>
      </c>
      <c r="B41" s="71" t="s">
        <v>501</v>
      </c>
      <c r="C41" s="197"/>
      <c r="D41" s="201"/>
      <c r="E41" s="200"/>
      <c r="F41" s="200"/>
      <c r="G41" s="200"/>
      <c r="H41" s="200"/>
      <c r="I41" s="184"/>
      <c r="J41" s="184"/>
      <c r="K41" s="68"/>
      <c r="L41" s="68"/>
    </row>
    <row r="42" spans="1:12" ht="58.5" customHeight="1" x14ac:dyDescent="0.25">
      <c r="A42" s="70">
        <v>3</v>
      </c>
      <c r="B42" s="69" t="s">
        <v>420</v>
      </c>
      <c r="C42" s="204" t="s">
        <v>512</v>
      </c>
      <c r="D42" s="201" t="s">
        <v>512</v>
      </c>
      <c r="E42" s="199" t="s">
        <v>505</v>
      </c>
      <c r="F42" s="199" t="s">
        <v>505</v>
      </c>
      <c r="G42" s="199" t="s">
        <v>505</v>
      </c>
      <c r="H42" s="199" t="s">
        <v>505</v>
      </c>
      <c r="I42" s="199"/>
      <c r="J42" s="199"/>
      <c r="K42" s="68"/>
      <c r="L42" s="68"/>
    </row>
    <row r="43" spans="1:12" ht="34.5" customHeight="1" x14ac:dyDescent="0.25">
      <c r="A43" s="70" t="s">
        <v>197</v>
      </c>
      <c r="B43" s="69" t="s">
        <v>195</v>
      </c>
      <c r="C43" s="197" t="s">
        <v>512</v>
      </c>
      <c r="D43" s="201" t="s">
        <v>512</v>
      </c>
      <c r="E43" s="199" t="s">
        <v>505</v>
      </c>
      <c r="F43" s="199" t="s">
        <v>505</v>
      </c>
      <c r="G43" s="199" t="s">
        <v>505</v>
      </c>
      <c r="H43" s="199" t="s">
        <v>505</v>
      </c>
      <c r="I43" s="199"/>
      <c r="J43" s="199"/>
      <c r="K43" s="68"/>
      <c r="L43" s="68"/>
    </row>
    <row r="44" spans="1:12" ht="24.75" customHeight="1" x14ac:dyDescent="0.25">
      <c r="A44" s="70" t="s">
        <v>196</v>
      </c>
      <c r="B44" s="69" t="s">
        <v>193</v>
      </c>
      <c r="C44" s="197" t="s">
        <v>512</v>
      </c>
      <c r="D44" s="201" t="s">
        <v>512</v>
      </c>
      <c r="E44" s="199" t="s">
        <v>505</v>
      </c>
      <c r="F44" s="199" t="s">
        <v>505</v>
      </c>
      <c r="G44" s="199" t="s">
        <v>505</v>
      </c>
      <c r="H44" s="199" t="s">
        <v>505</v>
      </c>
      <c r="I44" s="199"/>
      <c r="J44" s="199"/>
      <c r="K44" s="68"/>
      <c r="L44" s="68"/>
    </row>
    <row r="45" spans="1:12" ht="90.75" customHeight="1" x14ac:dyDescent="0.25">
      <c r="A45" s="70" t="s">
        <v>194</v>
      </c>
      <c r="B45" s="69" t="s">
        <v>425</v>
      </c>
      <c r="C45" s="197" t="s">
        <v>512</v>
      </c>
      <c r="D45" s="201" t="s">
        <v>512</v>
      </c>
      <c r="E45" s="200" t="s">
        <v>505</v>
      </c>
      <c r="F45" s="200" t="s">
        <v>505</v>
      </c>
      <c r="G45" s="200" t="s">
        <v>505</v>
      </c>
      <c r="H45" s="200" t="s">
        <v>505</v>
      </c>
      <c r="I45" s="199"/>
      <c r="J45" s="199"/>
      <c r="K45" s="68"/>
      <c r="L45" s="68"/>
    </row>
    <row r="46" spans="1:12" ht="167.25" customHeight="1" x14ac:dyDescent="0.25">
      <c r="A46" s="70" t="s">
        <v>192</v>
      </c>
      <c r="B46" s="69" t="s">
        <v>423</v>
      </c>
      <c r="C46" s="197" t="s">
        <v>512</v>
      </c>
      <c r="D46" s="201" t="s">
        <v>512</v>
      </c>
      <c r="E46" s="200" t="s">
        <v>505</v>
      </c>
      <c r="F46" s="200" t="s">
        <v>505</v>
      </c>
      <c r="G46" s="200" t="s">
        <v>505</v>
      </c>
      <c r="H46" s="200" t="s">
        <v>505</v>
      </c>
      <c r="I46" s="199"/>
      <c r="J46" s="199"/>
      <c r="K46" s="68"/>
      <c r="L46" s="68"/>
    </row>
    <row r="47" spans="1:12" ht="30.75" customHeight="1" x14ac:dyDescent="0.25">
      <c r="A47" s="70" t="s">
        <v>190</v>
      </c>
      <c r="B47" s="69" t="s">
        <v>191</v>
      </c>
      <c r="C47" s="197" t="s">
        <v>512</v>
      </c>
      <c r="D47" s="201" t="s">
        <v>512</v>
      </c>
      <c r="E47" s="199" t="s">
        <v>505</v>
      </c>
      <c r="F47" s="199" t="s">
        <v>505</v>
      </c>
      <c r="G47" s="199" t="s">
        <v>505</v>
      </c>
      <c r="H47" s="199" t="s">
        <v>505</v>
      </c>
      <c r="I47" s="199"/>
      <c r="J47" s="199"/>
      <c r="K47" s="68"/>
      <c r="L47" s="68"/>
    </row>
    <row r="48" spans="1:12" ht="37.5" customHeight="1" x14ac:dyDescent="0.25">
      <c r="A48" s="70" t="s">
        <v>435</v>
      </c>
      <c r="B48" s="71" t="s">
        <v>189</v>
      </c>
      <c r="C48" s="197"/>
      <c r="D48" s="201"/>
      <c r="E48" s="200"/>
      <c r="F48" s="205"/>
      <c r="G48" s="200"/>
      <c r="H48" s="205"/>
      <c r="I48" s="184"/>
      <c r="J48" s="184"/>
      <c r="K48" s="68"/>
      <c r="L48" s="68"/>
    </row>
    <row r="49" spans="1:12" ht="35.25" customHeight="1" x14ac:dyDescent="0.25">
      <c r="A49" s="70">
        <v>4</v>
      </c>
      <c r="B49" s="69" t="s">
        <v>187</v>
      </c>
      <c r="C49" s="204" t="s">
        <v>512</v>
      </c>
      <c r="D49" s="201" t="s">
        <v>512</v>
      </c>
      <c r="E49" s="199" t="s">
        <v>505</v>
      </c>
      <c r="F49" s="199" t="s">
        <v>505</v>
      </c>
      <c r="G49" s="199" t="s">
        <v>505</v>
      </c>
      <c r="H49" s="199" t="s">
        <v>505</v>
      </c>
      <c r="I49" s="199"/>
      <c r="J49" s="199"/>
      <c r="K49" s="68"/>
      <c r="L49" s="68"/>
    </row>
    <row r="50" spans="1:12" ht="86.25" customHeight="1" x14ac:dyDescent="0.25">
      <c r="A50" s="70" t="s">
        <v>188</v>
      </c>
      <c r="B50" s="69" t="s">
        <v>424</v>
      </c>
      <c r="C50" s="204" t="s">
        <v>512</v>
      </c>
      <c r="D50" s="201" t="s">
        <v>512</v>
      </c>
      <c r="E50" s="199" t="s">
        <v>505</v>
      </c>
      <c r="F50" s="199" t="s">
        <v>505</v>
      </c>
      <c r="G50" s="199" t="s">
        <v>505</v>
      </c>
      <c r="H50" s="199" t="s">
        <v>505</v>
      </c>
      <c r="I50" s="199"/>
      <c r="J50" s="199"/>
      <c r="K50" s="68"/>
      <c r="L50" s="68"/>
    </row>
    <row r="51" spans="1:12" ht="77.25" customHeight="1" x14ac:dyDescent="0.25">
      <c r="A51" s="70" t="s">
        <v>186</v>
      </c>
      <c r="B51" s="69" t="s">
        <v>426</v>
      </c>
      <c r="C51" s="197" t="s">
        <v>512</v>
      </c>
      <c r="D51" s="201" t="s">
        <v>512</v>
      </c>
      <c r="E51" s="199" t="s">
        <v>505</v>
      </c>
      <c r="F51" s="199" t="s">
        <v>505</v>
      </c>
      <c r="G51" s="199" t="s">
        <v>505</v>
      </c>
      <c r="H51" s="199" t="s">
        <v>505</v>
      </c>
      <c r="I51" s="199"/>
      <c r="J51" s="199"/>
      <c r="K51" s="68"/>
      <c r="L51" s="68"/>
    </row>
    <row r="52" spans="1:12" ht="71.25" customHeight="1" x14ac:dyDescent="0.25">
      <c r="A52" s="70" t="s">
        <v>184</v>
      </c>
      <c r="B52" s="69" t="s">
        <v>185</v>
      </c>
      <c r="C52" s="197" t="s">
        <v>512</v>
      </c>
      <c r="D52" s="201" t="s">
        <v>512</v>
      </c>
      <c r="E52" s="199" t="s">
        <v>505</v>
      </c>
      <c r="F52" s="199" t="s">
        <v>505</v>
      </c>
      <c r="G52" s="199" t="s">
        <v>505</v>
      </c>
      <c r="H52" s="199" t="s">
        <v>505</v>
      </c>
      <c r="I52" s="199"/>
      <c r="J52" s="199"/>
      <c r="K52" s="68"/>
      <c r="L52" s="68"/>
    </row>
    <row r="53" spans="1:12" ht="48" customHeight="1" x14ac:dyDescent="0.25">
      <c r="A53" s="70" t="s">
        <v>182</v>
      </c>
      <c r="B53" s="127" t="s">
        <v>427</v>
      </c>
      <c r="C53" s="197" t="s">
        <v>512</v>
      </c>
      <c r="D53" s="201" t="s">
        <v>512</v>
      </c>
      <c r="E53" s="418">
        <v>45991</v>
      </c>
      <c r="F53" s="418">
        <v>45991</v>
      </c>
      <c r="G53" s="225">
        <v>43496</v>
      </c>
      <c r="H53" s="225">
        <v>43496</v>
      </c>
      <c r="I53" s="201">
        <v>100</v>
      </c>
      <c r="J53" s="201">
        <v>100</v>
      </c>
      <c r="K53" s="68"/>
      <c r="L53" s="68"/>
    </row>
    <row r="54" spans="1:12" ht="46.5" customHeight="1" x14ac:dyDescent="0.25">
      <c r="A54" s="70" t="s">
        <v>428</v>
      </c>
      <c r="B54" s="69" t="s">
        <v>183</v>
      </c>
      <c r="C54" s="197" t="s">
        <v>512</v>
      </c>
      <c r="D54" s="201" t="s">
        <v>512</v>
      </c>
      <c r="E54" s="199" t="s">
        <v>505</v>
      </c>
      <c r="F54" s="199" t="s">
        <v>505</v>
      </c>
      <c r="G54" s="199" t="s">
        <v>505</v>
      </c>
      <c r="H54" s="199" t="s">
        <v>505</v>
      </c>
      <c r="I54" s="199"/>
      <c r="J54" s="199"/>
      <c r="K54" s="68"/>
      <c r="L54" s="6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37" activePane="bottomRight" state="frozen"/>
      <selection activeCell="A20" sqref="A20"/>
      <selection pane="topRight" activeCell="H20" sqref="H20"/>
      <selection pane="bottomLeft" activeCell="A25" sqref="A25"/>
      <selection pane="bottomRight" activeCell="J45" sqref="J4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27" width="9" style="56" customWidth="1"/>
    <col min="28" max="28" width="13.140625" style="55" customWidth="1"/>
    <col min="29" max="29" width="24.85546875" style="55" customWidth="1"/>
    <col min="30" max="16384" width="9.140625" style="55"/>
  </cols>
  <sheetData>
    <row r="1" spans="1:29" ht="18.75" x14ac:dyDescent="0.25">
      <c r="A1" s="56"/>
      <c r="B1" s="56"/>
      <c r="C1" s="56"/>
      <c r="D1" s="56"/>
      <c r="E1" s="56"/>
      <c r="F1" s="56"/>
      <c r="AC1" s="180" t="s">
        <v>66</v>
      </c>
    </row>
    <row r="2" spans="1:29" ht="18.75" x14ac:dyDescent="0.3">
      <c r="A2" s="56"/>
      <c r="B2" s="56"/>
      <c r="C2" s="56"/>
      <c r="D2" s="56"/>
      <c r="E2" s="56"/>
      <c r="F2" s="56"/>
      <c r="AC2" s="174" t="s">
        <v>8</v>
      </c>
    </row>
    <row r="3" spans="1:29" ht="18.75" x14ac:dyDescent="0.3">
      <c r="A3" s="56"/>
      <c r="B3" s="56"/>
      <c r="C3" s="56"/>
      <c r="D3" s="56"/>
      <c r="E3" s="56"/>
      <c r="F3" s="56"/>
      <c r="AC3" s="174" t="s">
        <v>65</v>
      </c>
    </row>
    <row r="4" spans="1:29" ht="18.75" customHeight="1" x14ac:dyDescent="0.25">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5" s="56"/>
      <c r="B5" s="56"/>
      <c r="C5" s="56"/>
      <c r="D5" s="56"/>
      <c r="E5" s="56"/>
      <c r="F5" s="56"/>
      <c r="AC5" s="174"/>
    </row>
    <row r="6" spans="1:29" ht="18.75" x14ac:dyDescent="0.25">
      <c r="A6" s="518" t="s">
        <v>7</v>
      </c>
      <c r="B6" s="518"/>
      <c r="C6" s="518"/>
      <c r="D6" s="518"/>
      <c r="E6" s="518"/>
      <c r="F6" s="518"/>
      <c r="G6" s="518"/>
      <c r="H6" s="518"/>
      <c r="I6" s="518"/>
      <c r="J6" s="518"/>
      <c r="K6" s="518"/>
      <c r="L6" s="518"/>
      <c r="M6" s="518"/>
      <c r="N6" s="518"/>
      <c r="O6" s="518"/>
      <c r="P6" s="518"/>
      <c r="Q6" s="518"/>
      <c r="R6" s="518"/>
      <c r="S6" s="518"/>
      <c r="T6" s="518"/>
      <c r="U6" s="518"/>
      <c r="V6" s="518"/>
      <c r="W6" s="518"/>
      <c r="X6" s="518"/>
      <c r="Y6" s="518"/>
      <c r="Z6" s="518"/>
      <c r="AA6" s="518"/>
      <c r="AB6" s="518"/>
      <c r="AC6" s="518"/>
    </row>
    <row r="7" spans="1:29"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6"/>
      <c r="AC7" s="336"/>
    </row>
    <row r="8" spans="1:29" x14ac:dyDescent="0.25">
      <c r="A8" s="519" t="str">
        <f>'1. паспорт местоположение'!A9:C9</f>
        <v>Акционерное общество "Россети Янтарь" ДЗО  ПАО "Россети"</v>
      </c>
      <c r="B8" s="519"/>
      <c r="C8" s="519"/>
      <c r="D8" s="519"/>
      <c r="E8" s="519"/>
      <c r="F8" s="519"/>
      <c r="G8" s="519"/>
      <c r="H8" s="519"/>
      <c r="I8" s="519"/>
      <c r="J8" s="519"/>
      <c r="K8" s="519"/>
      <c r="L8" s="519"/>
      <c r="M8" s="519"/>
      <c r="N8" s="519"/>
      <c r="O8" s="519"/>
      <c r="P8" s="519"/>
      <c r="Q8" s="519"/>
      <c r="R8" s="519"/>
      <c r="S8" s="519"/>
      <c r="T8" s="519"/>
      <c r="U8" s="519"/>
      <c r="V8" s="519"/>
      <c r="W8" s="519"/>
      <c r="X8" s="519"/>
      <c r="Y8" s="519"/>
      <c r="Z8" s="519"/>
      <c r="AA8" s="519"/>
      <c r="AB8" s="519"/>
      <c r="AC8" s="519"/>
    </row>
    <row r="9" spans="1:29" ht="18.75" customHeight="1" x14ac:dyDescent="0.25">
      <c r="A9" s="512" t="s">
        <v>6</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row>
    <row r="10" spans="1:29"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6"/>
      <c r="AC10" s="336"/>
    </row>
    <row r="11" spans="1:29" x14ac:dyDescent="0.25">
      <c r="A11" s="519" t="str">
        <f>'1. паспорт местоположение'!A12:C12</f>
        <v>P_140-317</v>
      </c>
      <c r="B11" s="519"/>
      <c r="C11" s="519"/>
      <c r="D11" s="519"/>
      <c r="E11" s="519"/>
      <c r="F11" s="519"/>
      <c r="G11" s="519"/>
      <c r="H11" s="519"/>
      <c r="I11" s="519"/>
      <c r="J11" s="519"/>
      <c r="K11" s="519"/>
      <c r="L11" s="519"/>
      <c r="M11" s="519"/>
      <c r="N11" s="519"/>
      <c r="O11" s="519"/>
      <c r="P11" s="519"/>
      <c r="Q11" s="519"/>
      <c r="R11" s="519"/>
      <c r="S11" s="519"/>
      <c r="T11" s="519"/>
      <c r="U11" s="519"/>
      <c r="V11" s="519"/>
      <c r="W11" s="519"/>
      <c r="X11" s="519"/>
      <c r="Y11" s="519"/>
      <c r="Z11" s="519"/>
      <c r="AA11" s="519"/>
      <c r="AB11" s="519"/>
      <c r="AC11" s="519"/>
    </row>
    <row r="12" spans="1:29" x14ac:dyDescent="0.25">
      <c r="A12" s="512" t="s">
        <v>5</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row>
    <row r="13" spans="1:29" ht="16.5" customHeight="1" x14ac:dyDescent="0.3">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66"/>
      <c r="AC13" s="66"/>
    </row>
    <row r="14" spans="1:29" ht="36" customHeight="1" x14ac:dyDescent="0.25">
      <c r="A14" s="513" t="str">
        <f>'1. паспорт местоположение'!A15:C15</f>
        <v>Приобретение электросетевого комплекса в Калининградской области, Гурьевский район, п.Заозерье, ул.Озерная (Договор БП от 08.10.2025 №814 гр.Шкариной Е.Г.)</v>
      </c>
      <c r="B14" s="513"/>
      <c r="C14" s="513"/>
      <c r="D14" s="513"/>
      <c r="E14" s="513"/>
      <c r="F14" s="513"/>
      <c r="G14" s="513"/>
      <c r="H14" s="513"/>
      <c r="I14" s="513"/>
      <c r="J14" s="513"/>
      <c r="K14" s="513"/>
      <c r="L14" s="513"/>
      <c r="M14" s="513"/>
      <c r="N14" s="513"/>
      <c r="O14" s="513"/>
      <c r="P14" s="513"/>
      <c r="Q14" s="513"/>
      <c r="R14" s="513"/>
      <c r="S14" s="513"/>
      <c r="T14" s="513"/>
      <c r="U14" s="513"/>
      <c r="V14" s="513"/>
      <c r="W14" s="513"/>
      <c r="X14" s="513"/>
      <c r="Y14" s="513"/>
      <c r="Z14" s="513"/>
      <c r="AA14" s="513"/>
      <c r="AB14" s="513"/>
      <c r="AC14" s="513"/>
    </row>
    <row r="15" spans="1:29" ht="15.75" customHeight="1" x14ac:dyDescent="0.25">
      <c r="A15" s="512" t="s">
        <v>4</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row>
    <row r="17" spans="1:32" x14ac:dyDescent="0.25">
      <c r="A17" s="56"/>
      <c r="AB17" s="56"/>
    </row>
    <row r="18" spans="1:32" x14ac:dyDescent="0.25">
      <c r="A18" s="515" t="s">
        <v>472</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2" x14ac:dyDescent="0.25">
      <c r="A19" s="56"/>
      <c r="B19" s="56"/>
      <c r="C19" s="56"/>
      <c r="D19" s="56"/>
      <c r="E19" s="56"/>
      <c r="F19" s="56"/>
      <c r="AB19" s="56"/>
    </row>
    <row r="20" spans="1:32" ht="33" customHeight="1" x14ac:dyDescent="0.25">
      <c r="A20" s="516" t="s">
        <v>181</v>
      </c>
      <c r="B20" s="516" t="s">
        <v>180</v>
      </c>
      <c r="C20" s="511" t="s">
        <v>179</v>
      </c>
      <c r="D20" s="511"/>
      <c r="E20" s="527" t="s">
        <v>178</v>
      </c>
      <c r="F20" s="527"/>
      <c r="G20" s="528" t="s">
        <v>616</v>
      </c>
      <c r="H20" s="524" t="s">
        <v>590</v>
      </c>
      <c r="I20" s="525"/>
      <c r="J20" s="525"/>
      <c r="K20" s="525"/>
      <c r="L20" s="524" t="s">
        <v>591</v>
      </c>
      <c r="M20" s="525"/>
      <c r="N20" s="525"/>
      <c r="O20" s="525"/>
      <c r="P20" s="524" t="s">
        <v>592</v>
      </c>
      <c r="Q20" s="525"/>
      <c r="R20" s="525"/>
      <c r="S20" s="525"/>
      <c r="T20" s="524" t="s">
        <v>593</v>
      </c>
      <c r="U20" s="525"/>
      <c r="V20" s="525"/>
      <c r="W20" s="525"/>
      <c r="X20" s="524" t="s">
        <v>617</v>
      </c>
      <c r="Y20" s="525"/>
      <c r="Z20" s="525"/>
      <c r="AA20" s="526"/>
      <c r="AB20" s="507" t="s">
        <v>177</v>
      </c>
      <c r="AC20" s="508"/>
      <c r="AD20" s="65"/>
      <c r="AE20" s="65"/>
      <c r="AF20" s="65"/>
    </row>
    <row r="21" spans="1:32" ht="99.75" customHeight="1" x14ac:dyDescent="0.25">
      <c r="A21" s="517"/>
      <c r="B21" s="517"/>
      <c r="C21" s="511"/>
      <c r="D21" s="511"/>
      <c r="E21" s="527"/>
      <c r="F21" s="527"/>
      <c r="G21" s="529"/>
      <c r="H21" s="511" t="s">
        <v>2</v>
      </c>
      <c r="I21" s="511"/>
      <c r="J21" s="511" t="s">
        <v>9</v>
      </c>
      <c r="K21" s="511"/>
      <c r="L21" s="511" t="s">
        <v>2</v>
      </c>
      <c r="M21" s="511"/>
      <c r="N21" s="511" t="s">
        <v>9</v>
      </c>
      <c r="O21" s="511"/>
      <c r="P21" s="511" t="s">
        <v>2</v>
      </c>
      <c r="Q21" s="511"/>
      <c r="R21" s="511" t="s">
        <v>9</v>
      </c>
      <c r="S21" s="511"/>
      <c r="T21" s="511" t="s">
        <v>2</v>
      </c>
      <c r="U21" s="511"/>
      <c r="V21" s="511" t="s">
        <v>9</v>
      </c>
      <c r="W21" s="511"/>
      <c r="X21" s="511" t="s">
        <v>2</v>
      </c>
      <c r="Y21" s="511"/>
      <c r="Z21" s="511" t="s">
        <v>9</v>
      </c>
      <c r="AA21" s="511"/>
      <c r="AB21" s="509"/>
      <c r="AC21" s="510"/>
    </row>
    <row r="22" spans="1:32" ht="89.25" customHeight="1" x14ac:dyDescent="0.25">
      <c r="A22" s="503"/>
      <c r="B22" s="503"/>
      <c r="C22" s="414" t="s">
        <v>2</v>
      </c>
      <c r="D22" s="414" t="s">
        <v>176</v>
      </c>
      <c r="E22" s="415" t="s">
        <v>618</v>
      </c>
      <c r="F22" s="415" t="s">
        <v>601</v>
      </c>
      <c r="G22" s="530"/>
      <c r="H22" s="416" t="s">
        <v>453</v>
      </c>
      <c r="I22" s="416" t="s">
        <v>454</v>
      </c>
      <c r="J22" s="416" t="s">
        <v>453</v>
      </c>
      <c r="K22" s="416" t="s">
        <v>454</v>
      </c>
      <c r="L22" s="416" t="s">
        <v>453</v>
      </c>
      <c r="M22" s="416" t="s">
        <v>454</v>
      </c>
      <c r="N22" s="416" t="s">
        <v>453</v>
      </c>
      <c r="O22" s="416" t="s">
        <v>454</v>
      </c>
      <c r="P22" s="416" t="s">
        <v>453</v>
      </c>
      <c r="Q22" s="416" t="s">
        <v>454</v>
      </c>
      <c r="R22" s="416" t="s">
        <v>453</v>
      </c>
      <c r="S22" s="416" t="s">
        <v>454</v>
      </c>
      <c r="T22" s="416" t="s">
        <v>453</v>
      </c>
      <c r="U22" s="416" t="s">
        <v>454</v>
      </c>
      <c r="V22" s="416" t="s">
        <v>453</v>
      </c>
      <c r="W22" s="416" t="s">
        <v>454</v>
      </c>
      <c r="X22" s="416" t="s">
        <v>453</v>
      </c>
      <c r="Y22" s="416" t="s">
        <v>454</v>
      </c>
      <c r="Z22" s="416" t="s">
        <v>453</v>
      </c>
      <c r="AA22" s="416" t="s">
        <v>454</v>
      </c>
      <c r="AB22" s="414" t="s">
        <v>2</v>
      </c>
      <c r="AC22" s="414" t="s">
        <v>9</v>
      </c>
    </row>
    <row r="23" spans="1:32" ht="19.5" customHeight="1" x14ac:dyDescent="0.25">
      <c r="A23" s="338">
        <v>1</v>
      </c>
      <c r="B23" s="338">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row>
    <row r="24" spans="1:32" ht="47.25" customHeight="1" x14ac:dyDescent="0.25">
      <c r="A24" s="339">
        <v>1</v>
      </c>
      <c r="B24" s="340" t="s">
        <v>175</v>
      </c>
      <c r="C24" s="341">
        <f t="shared" ref="C24" si="0">SUM(C25:C29)</f>
        <v>0</v>
      </c>
      <c r="D24" s="341">
        <f t="shared" ref="D24:AA24" si="1">SUM(D25:D29)</f>
        <v>0</v>
      </c>
      <c r="E24" s="342">
        <f t="shared" si="1"/>
        <v>0</v>
      </c>
      <c r="F24" s="342">
        <f t="shared" si="1"/>
        <v>0</v>
      </c>
      <c r="G24" s="341">
        <f t="shared" si="1"/>
        <v>0</v>
      </c>
      <c r="H24" s="341">
        <f t="shared" si="1"/>
        <v>0</v>
      </c>
      <c r="I24" s="341">
        <f t="shared" si="1"/>
        <v>0</v>
      </c>
      <c r="J24" s="341">
        <f t="shared" ref="J24:K24" si="2">SUM(J25:J29)</f>
        <v>0</v>
      </c>
      <c r="K24" s="341">
        <f t="shared" si="2"/>
        <v>0</v>
      </c>
      <c r="L24" s="341">
        <f t="shared" si="1"/>
        <v>0</v>
      </c>
      <c r="M24" s="341">
        <f t="shared" si="1"/>
        <v>0</v>
      </c>
      <c r="N24" s="341">
        <f t="shared" si="1"/>
        <v>0</v>
      </c>
      <c r="O24" s="341">
        <f t="shared" si="1"/>
        <v>0</v>
      </c>
      <c r="P24" s="341">
        <f t="shared" si="1"/>
        <v>0</v>
      </c>
      <c r="Q24" s="341">
        <f t="shared" si="1"/>
        <v>0</v>
      </c>
      <c r="R24" s="341">
        <f t="shared" si="1"/>
        <v>0</v>
      </c>
      <c r="S24" s="341">
        <f t="shared" si="1"/>
        <v>0</v>
      </c>
      <c r="T24" s="341">
        <f t="shared" si="1"/>
        <v>0</v>
      </c>
      <c r="U24" s="341">
        <f t="shared" si="1"/>
        <v>0</v>
      </c>
      <c r="V24" s="341">
        <f t="shared" si="1"/>
        <v>0</v>
      </c>
      <c r="W24" s="341">
        <f t="shared" si="1"/>
        <v>0</v>
      </c>
      <c r="X24" s="341">
        <f t="shared" si="1"/>
        <v>0</v>
      </c>
      <c r="Y24" s="341">
        <f t="shared" si="1"/>
        <v>0</v>
      </c>
      <c r="Z24" s="341">
        <f t="shared" si="1"/>
        <v>0</v>
      </c>
      <c r="AA24" s="341">
        <f t="shared" si="1"/>
        <v>0</v>
      </c>
      <c r="AB24" s="342">
        <f>H24+L24+P24+T24+X24</f>
        <v>0</v>
      </c>
      <c r="AC24" s="343">
        <f>J24+N24+R24+V24+Z24</f>
        <v>0</v>
      </c>
    </row>
    <row r="25" spans="1:32" ht="24" customHeight="1" x14ac:dyDescent="0.25">
      <c r="A25" s="344" t="s">
        <v>174</v>
      </c>
      <c r="B25" s="345" t="s">
        <v>173</v>
      </c>
      <c r="C25" s="343">
        <v>0</v>
      </c>
      <c r="D25" s="343">
        <v>0</v>
      </c>
      <c r="E25" s="346">
        <v>0</v>
      </c>
      <c r="F25" s="346">
        <v>0</v>
      </c>
      <c r="G25" s="347">
        <v>0</v>
      </c>
      <c r="H25" s="347">
        <v>0</v>
      </c>
      <c r="I25" s="347">
        <v>0</v>
      </c>
      <c r="J25" s="347">
        <v>0</v>
      </c>
      <c r="K25" s="347">
        <v>0</v>
      </c>
      <c r="L25" s="347">
        <v>0</v>
      </c>
      <c r="M25" s="347">
        <v>0</v>
      </c>
      <c r="N25" s="347">
        <v>0</v>
      </c>
      <c r="O25" s="347">
        <v>0</v>
      </c>
      <c r="P25" s="347">
        <v>0</v>
      </c>
      <c r="Q25" s="347">
        <v>0</v>
      </c>
      <c r="R25" s="347">
        <v>0</v>
      </c>
      <c r="S25" s="347">
        <v>0</v>
      </c>
      <c r="T25" s="347">
        <v>0</v>
      </c>
      <c r="U25" s="347">
        <v>0</v>
      </c>
      <c r="V25" s="347">
        <v>0</v>
      </c>
      <c r="W25" s="347">
        <v>0</v>
      </c>
      <c r="X25" s="347">
        <v>0</v>
      </c>
      <c r="Y25" s="347">
        <v>0</v>
      </c>
      <c r="Z25" s="347">
        <v>0</v>
      </c>
      <c r="AA25" s="347">
        <v>0</v>
      </c>
      <c r="AB25" s="342">
        <f t="shared" ref="AB25:AB64" si="3">H25+L25+P25+T25+X25</f>
        <v>0</v>
      </c>
      <c r="AC25" s="343">
        <f t="shared" ref="AC25:AC64" si="4">J25+N25+R25+V25+Z25</f>
        <v>0</v>
      </c>
    </row>
    <row r="26" spans="1:32" x14ac:dyDescent="0.25">
      <c r="A26" s="344" t="s">
        <v>172</v>
      </c>
      <c r="B26" s="345" t="s">
        <v>171</v>
      </c>
      <c r="C26" s="343">
        <v>0</v>
      </c>
      <c r="D26" s="343">
        <v>0</v>
      </c>
      <c r="E26" s="346">
        <v>0</v>
      </c>
      <c r="F26" s="346">
        <v>0</v>
      </c>
      <c r="G26" s="347">
        <v>0</v>
      </c>
      <c r="H26" s="347">
        <v>0</v>
      </c>
      <c r="I26" s="347">
        <v>0</v>
      </c>
      <c r="J26" s="347">
        <v>0</v>
      </c>
      <c r="K26" s="347">
        <v>0</v>
      </c>
      <c r="L26" s="347">
        <v>0</v>
      </c>
      <c r="M26" s="347">
        <v>0</v>
      </c>
      <c r="N26" s="347">
        <v>0</v>
      </c>
      <c r="O26" s="347">
        <v>0</v>
      </c>
      <c r="P26" s="347">
        <v>0</v>
      </c>
      <c r="Q26" s="347">
        <v>0</v>
      </c>
      <c r="R26" s="347">
        <v>0</v>
      </c>
      <c r="S26" s="347">
        <v>0</v>
      </c>
      <c r="T26" s="347">
        <v>0</v>
      </c>
      <c r="U26" s="347">
        <v>0</v>
      </c>
      <c r="V26" s="347">
        <v>0</v>
      </c>
      <c r="W26" s="347">
        <v>0</v>
      </c>
      <c r="X26" s="347">
        <v>0</v>
      </c>
      <c r="Y26" s="347">
        <v>0</v>
      </c>
      <c r="Z26" s="347">
        <v>0</v>
      </c>
      <c r="AA26" s="347">
        <v>0</v>
      </c>
      <c r="AB26" s="342">
        <f t="shared" si="3"/>
        <v>0</v>
      </c>
      <c r="AC26" s="343">
        <f t="shared" si="4"/>
        <v>0</v>
      </c>
    </row>
    <row r="27" spans="1:32" ht="31.5" x14ac:dyDescent="0.25">
      <c r="A27" s="344" t="s">
        <v>170</v>
      </c>
      <c r="B27" s="345" t="s">
        <v>409</v>
      </c>
      <c r="C27" s="343">
        <v>0</v>
      </c>
      <c r="D27" s="343">
        <v>0</v>
      </c>
      <c r="E27" s="346">
        <v>0</v>
      </c>
      <c r="F27" s="346">
        <v>0</v>
      </c>
      <c r="G27" s="347">
        <v>0</v>
      </c>
      <c r="H27" s="347">
        <v>0</v>
      </c>
      <c r="I27" s="347">
        <v>0</v>
      </c>
      <c r="J27" s="347">
        <v>0</v>
      </c>
      <c r="K27" s="347">
        <v>0</v>
      </c>
      <c r="L27" s="347">
        <v>0</v>
      </c>
      <c r="M27" s="347">
        <v>0</v>
      </c>
      <c r="N27" s="347">
        <v>0</v>
      </c>
      <c r="O27" s="347">
        <v>0</v>
      </c>
      <c r="P27" s="347">
        <v>0</v>
      </c>
      <c r="Q27" s="347">
        <v>0</v>
      </c>
      <c r="R27" s="347">
        <v>0</v>
      </c>
      <c r="S27" s="347">
        <v>0</v>
      </c>
      <c r="T27" s="347">
        <v>0</v>
      </c>
      <c r="U27" s="347">
        <v>0</v>
      </c>
      <c r="V27" s="347">
        <v>0</v>
      </c>
      <c r="W27" s="347">
        <v>0</v>
      </c>
      <c r="X27" s="347">
        <v>0</v>
      </c>
      <c r="Y27" s="347">
        <v>0</v>
      </c>
      <c r="Z27" s="347">
        <v>0</v>
      </c>
      <c r="AA27" s="347">
        <v>0</v>
      </c>
      <c r="AB27" s="342">
        <f t="shared" si="3"/>
        <v>0</v>
      </c>
      <c r="AC27" s="343">
        <f t="shared" si="4"/>
        <v>0</v>
      </c>
    </row>
    <row r="28" spans="1:32" x14ac:dyDescent="0.25">
      <c r="A28" s="344" t="s">
        <v>169</v>
      </c>
      <c r="B28" s="345" t="s">
        <v>594</v>
      </c>
      <c r="C28" s="343">
        <v>0</v>
      </c>
      <c r="D28" s="343">
        <v>0</v>
      </c>
      <c r="E28" s="346">
        <v>0</v>
      </c>
      <c r="F28" s="346">
        <v>0</v>
      </c>
      <c r="G28" s="347">
        <v>0</v>
      </c>
      <c r="H28" s="347">
        <v>0</v>
      </c>
      <c r="I28" s="347">
        <v>0</v>
      </c>
      <c r="J28" s="347">
        <v>0</v>
      </c>
      <c r="K28" s="347">
        <v>0</v>
      </c>
      <c r="L28" s="347">
        <v>0</v>
      </c>
      <c r="M28" s="347">
        <v>0</v>
      </c>
      <c r="N28" s="347">
        <v>0</v>
      </c>
      <c r="O28" s="347">
        <v>0</v>
      </c>
      <c r="P28" s="347">
        <v>0</v>
      </c>
      <c r="Q28" s="347">
        <v>0</v>
      </c>
      <c r="R28" s="347">
        <v>0</v>
      </c>
      <c r="S28" s="347">
        <v>0</v>
      </c>
      <c r="T28" s="347">
        <v>0</v>
      </c>
      <c r="U28" s="347">
        <v>0</v>
      </c>
      <c r="V28" s="347">
        <v>0</v>
      </c>
      <c r="W28" s="347">
        <v>0</v>
      </c>
      <c r="X28" s="347">
        <v>0</v>
      </c>
      <c r="Y28" s="347">
        <v>0</v>
      </c>
      <c r="Z28" s="347">
        <v>0</v>
      </c>
      <c r="AA28" s="347">
        <v>0</v>
      </c>
      <c r="AB28" s="342">
        <f t="shared" si="3"/>
        <v>0</v>
      </c>
      <c r="AC28" s="343">
        <f t="shared" si="4"/>
        <v>0</v>
      </c>
    </row>
    <row r="29" spans="1:32" x14ac:dyDescent="0.25">
      <c r="A29" s="344" t="s">
        <v>168</v>
      </c>
      <c r="B29" s="64" t="s">
        <v>167</v>
      </c>
      <c r="C29" s="343">
        <v>0</v>
      </c>
      <c r="D29" s="343">
        <v>0</v>
      </c>
      <c r="E29" s="346">
        <v>0</v>
      </c>
      <c r="F29" s="346">
        <v>0</v>
      </c>
      <c r="G29" s="347">
        <v>0</v>
      </c>
      <c r="H29" s="347">
        <v>0</v>
      </c>
      <c r="I29" s="347">
        <v>0</v>
      </c>
      <c r="J29" s="347">
        <v>0</v>
      </c>
      <c r="K29" s="347">
        <v>0</v>
      </c>
      <c r="L29" s="347">
        <v>0</v>
      </c>
      <c r="M29" s="347">
        <v>0</v>
      </c>
      <c r="N29" s="347">
        <v>0</v>
      </c>
      <c r="O29" s="347">
        <v>0</v>
      </c>
      <c r="P29" s="347">
        <v>0</v>
      </c>
      <c r="Q29" s="347">
        <v>0</v>
      </c>
      <c r="R29" s="347">
        <v>0</v>
      </c>
      <c r="S29" s="347">
        <v>0</v>
      </c>
      <c r="T29" s="347">
        <v>0</v>
      </c>
      <c r="U29" s="347">
        <v>0</v>
      </c>
      <c r="V29" s="347">
        <v>0</v>
      </c>
      <c r="W29" s="347">
        <v>0</v>
      </c>
      <c r="X29" s="347">
        <v>0</v>
      </c>
      <c r="Y29" s="347">
        <v>0</v>
      </c>
      <c r="Z29" s="347">
        <v>0</v>
      </c>
      <c r="AA29" s="347">
        <v>0</v>
      </c>
      <c r="AB29" s="342">
        <f t="shared" si="3"/>
        <v>0</v>
      </c>
      <c r="AC29" s="343">
        <f t="shared" si="4"/>
        <v>0</v>
      </c>
    </row>
    <row r="30" spans="1:32" s="348" customFormat="1" ht="47.25" x14ac:dyDescent="0.25">
      <c r="A30" s="339" t="s">
        <v>61</v>
      </c>
      <c r="B30" s="340" t="s">
        <v>166</v>
      </c>
      <c r="C30" s="343">
        <f t="shared" ref="C30:AA30" si="5">SUM(C31:C34)</f>
        <v>0</v>
      </c>
      <c r="D30" s="343">
        <f t="shared" si="5"/>
        <v>0</v>
      </c>
      <c r="E30" s="342">
        <f t="shared" si="5"/>
        <v>0</v>
      </c>
      <c r="F30" s="342">
        <f t="shared" si="5"/>
        <v>0</v>
      </c>
      <c r="G30" s="343">
        <f t="shared" si="5"/>
        <v>0</v>
      </c>
      <c r="H30" s="343">
        <f t="shared" si="5"/>
        <v>0</v>
      </c>
      <c r="I30" s="343">
        <f t="shared" si="5"/>
        <v>0</v>
      </c>
      <c r="J30" s="343">
        <f t="shared" ref="J30:K30" si="6">SUM(J31:J34)</f>
        <v>0</v>
      </c>
      <c r="K30" s="343">
        <f t="shared" si="6"/>
        <v>0</v>
      </c>
      <c r="L30" s="343">
        <f t="shared" si="5"/>
        <v>0</v>
      </c>
      <c r="M30" s="343">
        <f t="shared" si="5"/>
        <v>0</v>
      </c>
      <c r="N30" s="343">
        <f t="shared" si="5"/>
        <v>0</v>
      </c>
      <c r="O30" s="343">
        <f t="shared" si="5"/>
        <v>0</v>
      </c>
      <c r="P30" s="343">
        <f t="shared" si="5"/>
        <v>0</v>
      </c>
      <c r="Q30" s="343">
        <f t="shared" si="5"/>
        <v>0</v>
      </c>
      <c r="R30" s="343">
        <f t="shared" si="5"/>
        <v>0</v>
      </c>
      <c r="S30" s="343">
        <f t="shared" si="5"/>
        <v>0</v>
      </c>
      <c r="T30" s="343">
        <f t="shared" si="5"/>
        <v>0</v>
      </c>
      <c r="U30" s="343">
        <f t="shared" si="5"/>
        <v>0</v>
      </c>
      <c r="V30" s="343">
        <f t="shared" si="5"/>
        <v>0</v>
      </c>
      <c r="W30" s="343">
        <f t="shared" si="5"/>
        <v>0</v>
      </c>
      <c r="X30" s="343">
        <f t="shared" si="5"/>
        <v>0</v>
      </c>
      <c r="Y30" s="343">
        <f t="shared" si="5"/>
        <v>0</v>
      </c>
      <c r="Z30" s="343">
        <f t="shared" si="5"/>
        <v>0</v>
      </c>
      <c r="AA30" s="343">
        <f t="shared" si="5"/>
        <v>0</v>
      </c>
      <c r="AB30" s="342">
        <f t="shared" si="3"/>
        <v>0</v>
      </c>
      <c r="AC30" s="343">
        <f t="shared" si="4"/>
        <v>0</v>
      </c>
    </row>
    <row r="31" spans="1:32" x14ac:dyDescent="0.25">
      <c r="A31" s="339" t="s">
        <v>165</v>
      </c>
      <c r="B31" s="345" t="s">
        <v>164</v>
      </c>
      <c r="C31" s="343">
        <v>0</v>
      </c>
      <c r="D31" s="343">
        <v>0</v>
      </c>
      <c r="E31" s="346">
        <v>0</v>
      </c>
      <c r="F31" s="346">
        <v>0</v>
      </c>
      <c r="G31" s="347">
        <v>0</v>
      </c>
      <c r="H31" s="347">
        <v>0</v>
      </c>
      <c r="I31" s="347">
        <v>0</v>
      </c>
      <c r="J31" s="347">
        <v>0</v>
      </c>
      <c r="K31" s="347">
        <v>0</v>
      </c>
      <c r="L31" s="347">
        <v>0</v>
      </c>
      <c r="M31" s="347">
        <v>0</v>
      </c>
      <c r="N31" s="347">
        <v>0</v>
      </c>
      <c r="O31" s="347">
        <v>0</v>
      </c>
      <c r="P31" s="347">
        <v>0</v>
      </c>
      <c r="Q31" s="347">
        <v>0</v>
      </c>
      <c r="R31" s="347">
        <v>0</v>
      </c>
      <c r="S31" s="347">
        <v>0</v>
      </c>
      <c r="T31" s="347">
        <v>0</v>
      </c>
      <c r="U31" s="347">
        <v>0</v>
      </c>
      <c r="V31" s="347">
        <v>0</v>
      </c>
      <c r="W31" s="347">
        <v>0</v>
      </c>
      <c r="X31" s="347">
        <v>0</v>
      </c>
      <c r="Y31" s="347">
        <v>0</v>
      </c>
      <c r="Z31" s="347">
        <v>0</v>
      </c>
      <c r="AA31" s="347">
        <v>0</v>
      </c>
      <c r="AB31" s="342">
        <f t="shared" si="3"/>
        <v>0</v>
      </c>
      <c r="AC31" s="343">
        <f t="shared" si="4"/>
        <v>0</v>
      </c>
    </row>
    <row r="32" spans="1:32" ht="31.5" x14ac:dyDescent="0.25">
      <c r="A32" s="339" t="s">
        <v>163</v>
      </c>
      <c r="B32" s="345" t="s">
        <v>162</v>
      </c>
      <c r="C32" s="343">
        <v>0</v>
      </c>
      <c r="D32" s="343">
        <v>0</v>
      </c>
      <c r="E32" s="346">
        <v>0</v>
      </c>
      <c r="F32" s="346">
        <v>0</v>
      </c>
      <c r="G32" s="347">
        <v>0</v>
      </c>
      <c r="H32" s="347">
        <v>0</v>
      </c>
      <c r="I32" s="347">
        <v>0</v>
      </c>
      <c r="J32" s="347">
        <v>0</v>
      </c>
      <c r="K32" s="347">
        <v>0</v>
      </c>
      <c r="L32" s="347">
        <v>0</v>
      </c>
      <c r="M32" s="347">
        <v>0</v>
      </c>
      <c r="N32" s="347">
        <v>0</v>
      </c>
      <c r="O32" s="347">
        <v>0</v>
      </c>
      <c r="P32" s="347">
        <v>0</v>
      </c>
      <c r="Q32" s="347">
        <v>0</v>
      </c>
      <c r="R32" s="347">
        <v>0</v>
      </c>
      <c r="S32" s="347">
        <v>0</v>
      </c>
      <c r="T32" s="347">
        <v>0</v>
      </c>
      <c r="U32" s="347">
        <v>0</v>
      </c>
      <c r="V32" s="347">
        <v>0</v>
      </c>
      <c r="W32" s="347">
        <v>0</v>
      </c>
      <c r="X32" s="347">
        <v>0</v>
      </c>
      <c r="Y32" s="347">
        <v>0</v>
      </c>
      <c r="Z32" s="347">
        <v>0</v>
      </c>
      <c r="AA32" s="347">
        <v>0</v>
      </c>
      <c r="AB32" s="342">
        <f t="shared" si="3"/>
        <v>0</v>
      </c>
      <c r="AC32" s="343">
        <f t="shared" si="4"/>
        <v>0</v>
      </c>
    </row>
    <row r="33" spans="1:29" x14ac:dyDescent="0.25">
      <c r="A33" s="339" t="s">
        <v>161</v>
      </c>
      <c r="B33" s="345" t="s">
        <v>160</v>
      </c>
      <c r="C33" s="343">
        <v>0</v>
      </c>
      <c r="D33" s="343">
        <v>0</v>
      </c>
      <c r="E33" s="346">
        <v>0</v>
      </c>
      <c r="F33" s="346">
        <v>0</v>
      </c>
      <c r="G33" s="347">
        <v>0</v>
      </c>
      <c r="H33" s="347">
        <v>0</v>
      </c>
      <c r="I33" s="347">
        <v>0</v>
      </c>
      <c r="J33" s="347">
        <v>0</v>
      </c>
      <c r="K33" s="347">
        <v>0</v>
      </c>
      <c r="L33" s="347">
        <v>0</v>
      </c>
      <c r="M33" s="347">
        <v>0</v>
      </c>
      <c r="N33" s="347">
        <v>0</v>
      </c>
      <c r="O33" s="347">
        <v>0</v>
      </c>
      <c r="P33" s="347">
        <v>0</v>
      </c>
      <c r="Q33" s="347">
        <v>0</v>
      </c>
      <c r="R33" s="347">
        <v>0</v>
      </c>
      <c r="S33" s="347">
        <v>0</v>
      </c>
      <c r="T33" s="347">
        <v>0</v>
      </c>
      <c r="U33" s="347">
        <v>0</v>
      </c>
      <c r="V33" s="347">
        <v>0</v>
      </c>
      <c r="W33" s="347">
        <v>0</v>
      </c>
      <c r="X33" s="347">
        <v>0</v>
      </c>
      <c r="Y33" s="347">
        <v>0</v>
      </c>
      <c r="Z33" s="347">
        <v>0</v>
      </c>
      <c r="AA33" s="347">
        <v>0</v>
      </c>
      <c r="AB33" s="342">
        <f t="shared" si="3"/>
        <v>0</v>
      </c>
      <c r="AC33" s="343">
        <f t="shared" si="4"/>
        <v>0</v>
      </c>
    </row>
    <row r="34" spans="1:29" x14ac:dyDescent="0.25">
      <c r="A34" s="339" t="s">
        <v>159</v>
      </c>
      <c r="B34" s="345" t="s">
        <v>158</v>
      </c>
      <c r="C34" s="343">
        <v>0</v>
      </c>
      <c r="D34" s="343">
        <v>0</v>
      </c>
      <c r="E34" s="346">
        <v>0</v>
      </c>
      <c r="F34" s="346">
        <v>0</v>
      </c>
      <c r="G34" s="347">
        <v>0</v>
      </c>
      <c r="H34" s="347">
        <v>0</v>
      </c>
      <c r="I34" s="347">
        <v>0</v>
      </c>
      <c r="J34" s="347">
        <v>0</v>
      </c>
      <c r="K34" s="347">
        <v>0</v>
      </c>
      <c r="L34" s="347">
        <v>0</v>
      </c>
      <c r="M34" s="347">
        <v>0</v>
      </c>
      <c r="N34" s="347">
        <v>0</v>
      </c>
      <c r="O34" s="347">
        <v>0</v>
      </c>
      <c r="P34" s="347">
        <v>0</v>
      </c>
      <c r="Q34" s="347">
        <v>0</v>
      </c>
      <c r="R34" s="347">
        <v>0</v>
      </c>
      <c r="S34" s="347">
        <v>0</v>
      </c>
      <c r="T34" s="347">
        <v>0</v>
      </c>
      <c r="U34" s="347">
        <v>0</v>
      </c>
      <c r="V34" s="347">
        <v>0</v>
      </c>
      <c r="W34" s="347">
        <v>0</v>
      </c>
      <c r="X34" s="347">
        <v>0</v>
      </c>
      <c r="Y34" s="347">
        <v>0</v>
      </c>
      <c r="Z34" s="347">
        <v>0</v>
      </c>
      <c r="AA34" s="347">
        <v>0</v>
      </c>
      <c r="AB34" s="342">
        <f t="shared" si="3"/>
        <v>0</v>
      </c>
      <c r="AC34" s="343">
        <f t="shared" si="4"/>
        <v>0</v>
      </c>
    </row>
    <row r="35" spans="1:29" s="348" customFormat="1" ht="31.5" x14ac:dyDescent="0.25">
      <c r="A35" s="339" t="s">
        <v>60</v>
      </c>
      <c r="B35" s="340" t="s">
        <v>157</v>
      </c>
      <c r="C35" s="343">
        <v>0</v>
      </c>
      <c r="D35" s="343">
        <v>0</v>
      </c>
      <c r="E35" s="346">
        <v>0</v>
      </c>
      <c r="F35" s="346">
        <v>0</v>
      </c>
      <c r="G35" s="343">
        <v>0</v>
      </c>
      <c r="H35" s="343">
        <v>0</v>
      </c>
      <c r="I35" s="343">
        <v>0</v>
      </c>
      <c r="J35" s="343">
        <v>0</v>
      </c>
      <c r="K35" s="343">
        <v>0</v>
      </c>
      <c r="L35" s="343">
        <v>0</v>
      </c>
      <c r="M35" s="343">
        <v>0</v>
      </c>
      <c r="N35" s="343">
        <v>0</v>
      </c>
      <c r="O35" s="343">
        <v>0</v>
      </c>
      <c r="P35" s="343">
        <v>0</v>
      </c>
      <c r="Q35" s="343">
        <v>0</v>
      </c>
      <c r="R35" s="343">
        <v>0</v>
      </c>
      <c r="S35" s="343">
        <v>0</v>
      </c>
      <c r="T35" s="343">
        <v>0</v>
      </c>
      <c r="U35" s="343">
        <v>0</v>
      </c>
      <c r="V35" s="343">
        <v>0</v>
      </c>
      <c r="W35" s="343">
        <v>0</v>
      </c>
      <c r="X35" s="343">
        <v>0</v>
      </c>
      <c r="Y35" s="343">
        <v>0</v>
      </c>
      <c r="Z35" s="343">
        <v>0</v>
      </c>
      <c r="AA35" s="343">
        <v>0</v>
      </c>
      <c r="AB35" s="342">
        <f t="shared" si="3"/>
        <v>0</v>
      </c>
      <c r="AC35" s="343">
        <f t="shared" si="4"/>
        <v>0</v>
      </c>
    </row>
    <row r="36" spans="1:29" ht="31.5" x14ac:dyDescent="0.25">
      <c r="A36" s="344" t="s">
        <v>156</v>
      </c>
      <c r="B36" s="349" t="s">
        <v>155</v>
      </c>
      <c r="C36" s="343">
        <v>0</v>
      </c>
      <c r="D36" s="343">
        <v>0</v>
      </c>
      <c r="E36" s="346">
        <v>0</v>
      </c>
      <c r="F36" s="346">
        <v>0</v>
      </c>
      <c r="G36" s="347">
        <v>0</v>
      </c>
      <c r="H36" s="347">
        <v>0</v>
      </c>
      <c r="I36" s="347">
        <v>0</v>
      </c>
      <c r="J36" s="347">
        <v>0</v>
      </c>
      <c r="K36" s="347">
        <v>0</v>
      </c>
      <c r="L36" s="347">
        <v>0</v>
      </c>
      <c r="M36" s="347">
        <v>0</v>
      </c>
      <c r="N36" s="347">
        <v>0</v>
      </c>
      <c r="O36" s="347">
        <v>0</v>
      </c>
      <c r="P36" s="347">
        <v>0</v>
      </c>
      <c r="Q36" s="347">
        <v>0</v>
      </c>
      <c r="R36" s="347">
        <v>0</v>
      </c>
      <c r="S36" s="347">
        <v>0</v>
      </c>
      <c r="T36" s="347">
        <v>0</v>
      </c>
      <c r="U36" s="347">
        <v>0</v>
      </c>
      <c r="V36" s="347">
        <v>0</v>
      </c>
      <c r="W36" s="347">
        <v>0</v>
      </c>
      <c r="X36" s="347">
        <v>0</v>
      </c>
      <c r="Y36" s="347">
        <v>0</v>
      </c>
      <c r="Z36" s="347">
        <v>0</v>
      </c>
      <c r="AA36" s="347">
        <v>0</v>
      </c>
      <c r="AB36" s="342">
        <f t="shared" si="3"/>
        <v>0</v>
      </c>
      <c r="AC36" s="343">
        <f t="shared" si="4"/>
        <v>0</v>
      </c>
    </row>
    <row r="37" spans="1:29" x14ac:dyDescent="0.25">
      <c r="A37" s="344" t="s">
        <v>154</v>
      </c>
      <c r="B37" s="349" t="s">
        <v>144</v>
      </c>
      <c r="C37" s="343">
        <v>0</v>
      </c>
      <c r="D37" s="343">
        <v>0</v>
      </c>
      <c r="E37" s="346">
        <v>0</v>
      </c>
      <c r="F37" s="346">
        <v>0</v>
      </c>
      <c r="G37" s="347">
        <v>0</v>
      </c>
      <c r="H37" s="347">
        <v>0</v>
      </c>
      <c r="I37" s="347">
        <v>0</v>
      </c>
      <c r="J37" s="347">
        <v>0</v>
      </c>
      <c r="K37" s="347">
        <v>0</v>
      </c>
      <c r="L37" s="347">
        <v>0</v>
      </c>
      <c r="M37" s="347">
        <v>0</v>
      </c>
      <c r="N37" s="347">
        <v>0</v>
      </c>
      <c r="O37" s="347">
        <v>0</v>
      </c>
      <c r="P37" s="347">
        <v>0</v>
      </c>
      <c r="Q37" s="347">
        <v>0</v>
      </c>
      <c r="R37" s="347">
        <v>0</v>
      </c>
      <c r="S37" s="347">
        <v>0</v>
      </c>
      <c r="T37" s="347">
        <v>0</v>
      </c>
      <c r="U37" s="347">
        <v>0</v>
      </c>
      <c r="V37" s="347">
        <v>0</v>
      </c>
      <c r="W37" s="347">
        <v>0</v>
      </c>
      <c r="X37" s="347">
        <v>0</v>
      </c>
      <c r="Y37" s="347">
        <v>0</v>
      </c>
      <c r="Z37" s="347">
        <v>0</v>
      </c>
      <c r="AA37" s="347">
        <v>0</v>
      </c>
      <c r="AB37" s="342">
        <f t="shared" si="3"/>
        <v>0</v>
      </c>
      <c r="AC37" s="343">
        <f t="shared" si="4"/>
        <v>0</v>
      </c>
    </row>
    <row r="38" spans="1:29" x14ac:dyDescent="0.25">
      <c r="A38" s="344" t="s">
        <v>153</v>
      </c>
      <c r="B38" s="349" t="s">
        <v>142</v>
      </c>
      <c r="C38" s="343">
        <v>0</v>
      </c>
      <c r="D38" s="343">
        <v>0</v>
      </c>
      <c r="E38" s="346">
        <v>0</v>
      </c>
      <c r="F38" s="346">
        <v>0</v>
      </c>
      <c r="G38" s="347">
        <v>0</v>
      </c>
      <c r="H38" s="347">
        <v>0</v>
      </c>
      <c r="I38" s="347">
        <v>0</v>
      </c>
      <c r="J38" s="347">
        <v>0</v>
      </c>
      <c r="K38" s="347">
        <v>0</v>
      </c>
      <c r="L38" s="347">
        <v>0</v>
      </c>
      <c r="M38" s="347">
        <v>0</v>
      </c>
      <c r="N38" s="347">
        <v>0</v>
      </c>
      <c r="O38" s="347">
        <v>0</v>
      </c>
      <c r="P38" s="347">
        <v>0</v>
      </c>
      <c r="Q38" s="347">
        <v>0</v>
      </c>
      <c r="R38" s="347">
        <v>0</v>
      </c>
      <c r="S38" s="347">
        <v>0</v>
      </c>
      <c r="T38" s="347">
        <v>0</v>
      </c>
      <c r="U38" s="347">
        <v>0</v>
      </c>
      <c r="V38" s="347">
        <v>0</v>
      </c>
      <c r="W38" s="347">
        <v>0</v>
      </c>
      <c r="X38" s="347">
        <v>0</v>
      </c>
      <c r="Y38" s="347">
        <v>0</v>
      </c>
      <c r="Z38" s="347">
        <v>0</v>
      </c>
      <c r="AA38" s="347">
        <v>0</v>
      </c>
      <c r="AB38" s="342">
        <f t="shared" si="3"/>
        <v>0</v>
      </c>
      <c r="AC38" s="343">
        <f t="shared" si="4"/>
        <v>0</v>
      </c>
    </row>
    <row r="39" spans="1:29" ht="31.5" x14ac:dyDescent="0.25">
      <c r="A39" s="344" t="s">
        <v>152</v>
      </c>
      <c r="B39" s="345" t="s">
        <v>140</v>
      </c>
      <c r="C39" s="343">
        <v>0</v>
      </c>
      <c r="D39" s="343">
        <v>0</v>
      </c>
      <c r="E39" s="346">
        <v>0</v>
      </c>
      <c r="F39" s="346">
        <v>0</v>
      </c>
      <c r="G39" s="347">
        <v>0</v>
      </c>
      <c r="H39" s="347">
        <v>0</v>
      </c>
      <c r="I39" s="347">
        <v>0</v>
      </c>
      <c r="J39" s="347">
        <v>0</v>
      </c>
      <c r="K39" s="347">
        <v>0</v>
      </c>
      <c r="L39" s="347">
        <v>0</v>
      </c>
      <c r="M39" s="347">
        <v>0</v>
      </c>
      <c r="N39" s="347">
        <v>0</v>
      </c>
      <c r="O39" s="347">
        <v>0</v>
      </c>
      <c r="P39" s="347">
        <v>0</v>
      </c>
      <c r="Q39" s="347">
        <v>0</v>
      </c>
      <c r="R39" s="347">
        <v>0</v>
      </c>
      <c r="S39" s="347">
        <v>0</v>
      </c>
      <c r="T39" s="347">
        <v>0</v>
      </c>
      <c r="U39" s="347">
        <v>0</v>
      </c>
      <c r="V39" s="347">
        <v>0</v>
      </c>
      <c r="W39" s="347">
        <v>0</v>
      </c>
      <c r="X39" s="347">
        <v>0</v>
      </c>
      <c r="Y39" s="347">
        <v>0</v>
      </c>
      <c r="Z39" s="347">
        <v>0</v>
      </c>
      <c r="AA39" s="347">
        <v>0</v>
      </c>
      <c r="AB39" s="342">
        <f t="shared" si="3"/>
        <v>0</v>
      </c>
      <c r="AC39" s="343">
        <f t="shared" si="4"/>
        <v>0</v>
      </c>
    </row>
    <row r="40" spans="1:29" ht="31.5" x14ac:dyDescent="0.25">
      <c r="A40" s="344" t="s">
        <v>151</v>
      </c>
      <c r="B40" s="345" t="s">
        <v>138</v>
      </c>
      <c r="C40" s="343">
        <v>0</v>
      </c>
      <c r="D40" s="343">
        <v>0</v>
      </c>
      <c r="E40" s="346">
        <v>0</v>
      </c>
      <c r="F40" s="346">
        <v>0</v>
      </c>
      <c r="G40" s="347">
        <v>0</v>
      </c>
      <c r="H40" s="347">
        <v>0</v>
      </c>
      <c r="I40" s="347">
        <v>0</v>
      </c>
      <c r="J40" s="347">
        <v>0</v>
      </c>
      <c r="K40" s="347">
        <v>0</v>
      </c>
      <c r="L40" s="347">
        <v>0</v>
      </c>
      <c r="M40" s="347">
        <v>0</v>
      </c>
      <c r="N40" s="347">
        <v>0</v>
      </c>
      <c r="O40" s="347">
        <v>0</v>
      </c>
      <c r="P40" s="347">
        <v>0</v>
      </c>
      <c r="Q40" s="347">
        <v>0</v>
      </c>
      <c r="R40" s="347">
        <v>0</v>
      </c>
      <c r="S40" s="347">
        <v>0</v>
      </c>
      <c r="T40" s="347">
        <v>0</v>
      </c>
      <c r="U40" s="347">
        <v>0</v>
      </c>
      <c r="V40" s="347">
        <v>0</v>
      </c>
      <c r="W40" s="347">
        <v>0</v>
      </c>
      <c r="X40" s="347">
        <v>0</v>
      </c>
      <c r="Y40" s="347">
        <v>0</v>
      </c>
      <c r="Z40" s="347">
        <v>0</v>
      </c>
      <c r="AA40" s="347">
        <v>0</v>
      </c>
      <c r="AB40" s="342">
        <f t="shared" si="3"/>
        <v>0</v>
      </c>
      <c r="AC40" s="343">
        <f t="shared" si="4"/>
        <v>0</v>
      </c>
    </row>
    <row r="41" spans="1:29" x14ac:dyDescent="0.25">
      <c r="A41" s="344" t="s">
        <v>150</v>
      </c>
      <c r="B41" s="345" t="s">
        <v>136</v>
      </c>
      <c r="C41" s="343">
        <v>0</v>
      </c>
      <c r="D41" s="343">
        <v>0</v>
      </c>
      <c r="E41" s="346">
        <v>0</v>
      </c>
      <c r="F41" s="346">
        <v>0</v>
      </c>
      <c r="G41" s="347">
        <v>0</v>
      </c>
      <c r="H41" s="347">
        <v>0</v>
      </c>
      <c r="I41" s="347">
        <v>0</v>
      </c>
      <c r="J41" s="347">
        <v>0</v>
      </c>
      <c r="K41" s="347">
        <v>0</v>
      </c>
      <c r="L41" s="347">
        <v>0</v>
      </c>
      <c r="M41" s="347">
        <v>0</v>
      </c>
      <c r="N41" s="347">
        <v>0</v>
      </c>
      <c r="O41" s="347">
        <v>0</v>
      </c>
      <c r="P41" s="347">
        <v>0</v>
      </c>
      <c r="Q41" s="347">
        <v>0</v>
      </c>
      <c r="R41" s="347">
        <v>0</v>
      </c>
      <c r="S41" s="347">
        <v>0</v>
      </c>
      <c r="T41" s="347">
        <v>0</v>
      </c>
      <c r="U41" s="347">
        <v>0</v>
      </c>
      <c r="V41" s="347">
        <v>0</v>
      </c>
      <c r="W41" s="347">
        <v>0</v>
      </c>
      <c r="X41" s="347">
        <v>0</v>
      </c>
      <c r="Y41" s="347">
        <v>0</v>
      </c>
      <c r="Z41" s="347">
        <v>0</v>
      </c>
      <c r="AA41" s="347">
        <v>0</v>
      </c>
      <c r="AB41" s="342">
        <f t="shared" si="3"/>
        <v>0</v>
      </c>
      <c r="AC41" s="343">
        <f t="shared" si="4"/>
        <v>0</v>
      </c>
    </row>
    <row r="42" spans="1:29" ht="18.75" x14ac:dyDescent="0.25">
      <c r="A42" s="344" t="s">
        <v>149</v>
      </c>
      <c r="B42" s="349" t="s">
        <v>595</v>
      </c>
      <c r="C42" s="343">
        <v>0</v>
      </c>
      <c r="D42" s="343">
        <v>0</v>
      </c>
      <c r="E42" s="346">
        <v>0</v>
      </c>
      <c r="F42" s="346">
        <v>0</v>
      </c>
      <c r="G42" s="347">
        <v>0</v>
      </c>
      <c r="H42" s="347">
        <v>0</v>
      </c>
      <c r="I42" s="347">
        <v>0</v>
      </c>
      <c r="J42" s="347">
        <v>0</v>
      </c>
      <c r="K42" s="347">
        <v>0</v>
      </c>
      <c r="L42" s="347">
        <v>0</v>
      </c>
      <c r="M42" s="347">
        <v>0</v>
      </c>
      <c r="N42" s="347">
        <v>0</v>
      </c>
      <c r="O42" s="347">
        <v>0</v>
      </c>
      <c r="P42" s="347">
        <v>0</v>
      </c>
      <c r="Q42" s="347">
        <v>0</v>
      </c>
      <c r="R42" s="347">
        <v>0</v>
      </c>
      <c r="S42" s="347">
        <v>0</v>
      </c>
      <c r="T42" s="347">
        <v>0</v>
      </c>
      <c r="U42" s="347">
        <v>0</v>
      </c>
      <c r="V42" s="347">
        <v>0</v>
      </c>
      <c r="W42" s="347">
        <v>0</v>
      </c>
      <c r="X42" s="347">
        <v>0</v>
      </c>
      <c r="Y42" s="347">
        <v>0</v>
      </c>
      <c r="Z42" s="347">
        <v>0</v>
      </c>
      <c r="AA42" s="347">
        <v>0</v>
      </c>
      <c r="AB42" s="342">
        <f t="shared" si="3"/>
        <v>0</v>
      </c>
      <c r="AC42" s="343">
        <f t="shared" si="4"/>
        <v>0</v>
      </c>
    </row>
    <row r="43" spans="1:29" s="348" customFormat="1" x14ac:dyDescent="0.25">
      <c r="A43" s="339" t="s">
        <v>59</v>
      </c>
      <c r="B43" s="340" t="s">
        <v>148</v>
      </c>
      <c r="C43" s="343">
        <v>0</v>
      </c>
      <c r="D43" s="343">
        <v>0</v>
      </c>
      <c r="E43" s="346">
        <v>0</v>
      </c>
      <c r="F43" s="346">
        <v>0</v>
      </c>
      <c r="G43" s="343">
        <v>0</v>
      </c>
      <c r="H43" s="343">
        <v>0</v>
      </c>
      <c r="I43" s="343">
        <v>0</v>
      </c>
      <c r="J43" s="343">
        <v>0</v>
      </c>
      <c r="K43" s="343">
        <v>0</v>
      </c>
      <c r="L43" s="343">
        <v>0</v>
      </c>
      <c r="M43" s="343">
        <v>0</v>
      </c>
      <c r="N43" s="343">
        <v>0</v>
      </c>
      <c r="O43" s="343">
        <v>0</v>
      </c>
      <c r="P43" s="343">
        <v>0</v>
      </c>
      <c r="Q43" s="343">
        <v>0</v>
      </c>
      <c r="R43" s="343">
        <v>0</v>
      </c>
      <c r="S43" s="343">
        <v>0</v>
      </c>
      <c r="T43" s="343">
        <v>0</v>
      </c>
      <c r="U43" s="343">
        <v>0</v>
      </c>
      <c r="V43" s="343">
        <v>0</v>
      </c>
      <c r="W43" s="343">
        <v>0</v>
      </c>
      <c r="X43" s="343">
        <v>0</v>
      </c>
      <c r="Y43" s="343">
        <v>0</v>
      </c>
      <c r="Z43" s="343">
        <v>0</v>
      </c>
      <c r="AA43" s="343">
        <v>0</v>
      </c>
      <c r="AB43" s="342">
        <f t="shared" si="3"/>
        <v>0</v>
      </c>
      <c r="AC43" s="343">
        <f t="shared" si="4"/>
        <v>0</v>
      </c>
    </row>
    <row r="44" spans="1:29" x14ac:dyDescent="0.25">
      <c r="A44" s="344" t="s">
        <v>147</v>
      </c>
      <c r="B44" s="345" t="s">
        <v>146</v>
      </c>
      <c r="C44" s="343">
        <v>0</v>
      </c>
      <c r="D44" s="343">
        <v>0</v>
      </c>
      <c r="E44" s="346">
        <v>0</v>
      </c>
      <c r="F44" s="346">
        <v>0</v>
      </c>
      <c r="G44" s="347">
        <v>0</v>
      </c>
      <c r="H44" s="347">
        <v>0</v>
      </c>
      <c r="I44" s="347">
        <v>0</v>
      </c>
      <c r="J44" s="347">
        <v>0</v>
      </c>
      <c r="K44" s="419">
        <f>J44</f>
        <v>0</v>
      </c>
      <c r="L44" s="347">
        <v>0</v>
      </c>
      <c r="M44" s="347">
        <v>0</v>
      </c>
      <c r="N44" s="347">
        <v>0</v>
      </c>
      <c r="O44" s="347">
        <v>0</v>
      </c>
      <c r="P44" s="347">
        <v>0</v>
      </c>
      <c r="Q44" s="347">
        <v>0</v>
      </c>
      <c r="R44" s="347">
        <v>0</v>
      </c>
      <c r="S44" s="347">
        <v>0</v>
      </c>
      <c r="T44" s="347">
        <v>0</v>
      </c>
      <c r="U44" s="347">
        <v>0</v>
      </c>
      <c r="V44" s="347">
        <v>0</v>
      </c>
      <c r="W44" s="347">
        <v>0</v>
      </c>
      <c r="X44" s="347">
        <v>0</v>
      </c>
      <c r="Y44" s="347">
        <v>0</v>
      </c>
      <c r="Z44" s="347">
        <v>0</v>
      </c>
      <c r="AA44" s="347">
        <v>0</v>
      </c>
      <c r="AB44" s="342">
        <f t="shared" si="3"/>
        <v>0</v>
      </c>
      <c r="AC44" s="343">
        <f t="shared" si="4"/>
        <v>0</v>
      </c>
    </row>
    <row r="45" spans="1:29" x14ac:dyDescent="0.25">
      <c r="A45" s="344" t="s">
        <v>145</v>
      </c>
      <c r="B45" s="345" t="s">
        <v>144</v>
      </c>
      <c r="C45" s="343">
        <v>0</v>
      </c>
      <c r="D45" s="343">
        <v>0</v>
      </c>
      <c r="E45" s="346">
        <v>0</v>
      </c>
      <c r="F45" s="346">
        <v>0</v>
      </c>
      <c r="G45" s="347">
        <v>0</v>
      </c>
      <c r="H45" s="347">
        <v>0</v>
      </c>
      <c r="I45" s="347">
        <v>0</v>
      </c>
      <c r="J45" s="347">
        <v>0.1</v>
      </c>
      <c r="K45" s="419">
        <f t="shared" ref="K45:K64" si="7">J45</f>
        <v>0.1</v>
      </c>
      <c r="L45" s="347">
        <v>0</v>
      </c>
      <c r="M45" s="347">
        <v>0</v>
      </c>
      <c r="N45" s="347">
        <v>0</v>
      </c>
      <c r="O45" s="347">
        <v>0</v>
      </c>
      <c r="P45" s="347">
        <v>0</v>
      </c>
      <c r="Q45" s="347">
        <v>0</v>
      </c>
      <c r="R45" s="347">
        <v>0</v>
      </c>
      <c r="S45" s="347">
        <v>0</v>
      </c>
      <c r="T45" s="347">
        <v>0</v>
      </c>
      <c r="U45" s="347">
        <v>0</v>
      </c>
      <c r="V45" s="347">
        <v>0</v>
      </c>
      <c r="W45" s="347">
        <v>0</v>
      </c>
      <c r="X45" s="347">
        <v>0</v>
      </c>
      <c r="Y45" s="347">
        <v>0</v>
      </c>
      <c r="Z45" s="347">
        <v>0</v>
      </c>
      <c r="AA45" s="347">
        <v>0</v>
      </c>
      <c r="AB45" s="342">
        <f t="shared" si="3"/>
        <v>0</v>
      </c>
      <c r="AC45" s="343">
        <f t="shared" si="4"/>
        <v>0.1</v>
      </c>
    </row>
    <row r="46" spans="1:29" x14ac:dyDescent="0.25">
      <c r="A46" s="344" t="s">
        <v>143</v>
      </c>
      <c r="B46" s="345" t="s">
        <v>142</v>
      </c>
      <c r="C46" s="343">
        <v>0</v>
      </c>
      <c r="D46" s="343">
        <v>0</v>
      </c>
      <c r="E46" s="346">
        <v>0</v>
      </c>
      <c r="F46" s="346">
        <v>0</v>
      </c>
      <c r="G46" s="347">
        <v>0</v>
      </c>
      <c r="H46" s="347">
        <v>0</v>
      </c>
      <c r="I46" s="347">
        <v>0</v>
      </c>
      <c r="J46" s="347">
        <v>0</v>
      </c>
      <c r="K46" s="419">
        <f t="shared" si="7"/>
        <v>0</v>
      </c>
      <c r="L46" s="347">
        <v>0</v>
      </c>
      <c r="M46" s="347">
        <v>0</v>
      </c>
      <c r="N46" s="347">
        <v>0</v>
      </c>
      <c r="O46" s="347">
        <v>0</v>
      </c>
      <c r="P46" s="347">
        <v>0</v>
      </c>
      <c r="Q46" s="347">
        <v>0</v>
      </c>
      <c r="R46" s="347">
        <v>0</v>
      </c>
      <c r="S46" s="347">
        <v>0</v>
      </c>
      <c r="T46" s="347">
        <v>0</v>
      </c>
      <c r="U46" s="347">
        <v>0</v>
      </c>
      <c r="V46" s="347">
        <v>0</v>
      </c>
      <c r="W46" s="347">
        <v>0</v>
      </c>
      <c r="X46" s="347">
        <v>0</v>
      </c>
      <c r="Y46" s="347">
        <v>0</v>
      </c>
      <c r="Z46" s="347">
        <v>0</v>
      </c>
      <c r="AA46" s="347">
        <v>0</v>
      </c>
      <c r="AB46" s="342">
        <f t="shared" si="3"/>
        <v>0</v>
      </c>
      <c r="AC46" s="343">
        <f t="shared" si="4"/>
        <v>0</v>
      </c>
    </row>
    <row r="47" spans="1:29" ht="31.5" x14ac:dyDescent="0.25">
      <c r="A47" s="344" t="s">
        <v>141</v>
      </c>
      <c r="B47" s="345" t="s">
        <v>140</v>
      </c>
      <c r="C47" s="343">
        <v>0</v>
      </c>
      <c r="D47" s="343">
        <v>0</v>
      </c>
      <c r="E47" s="346">
        <v>0</v>
      </c>
      <c r="F47" s="346">
        <v>0</v>
      </c>
      <c r="G47" s="347">
        <v>0</v>
      </c>
      <c r="H47" s="347">
        <v>0</v>
      </c>
      <c r="I47" s="347">
        <v>0</v>
      </c>
      <c r="J47" s="347">
        <v>0.02</v>
      </c>
      <c r="K47" s="419">
        <f t="shared" si="7"/>
        <v>0.02</v>
      </c>
      <c r="L47" s="347">
        <v>0</v>
      </c>
      <c r="M47" s="347">
        <v>0</v>
      </c>
      <c r="N47" s="347">
        <v>0</v>
      </c>
      <c r="O47" s="347">
        <v>0</v>
      </c>
      <c r="P47" s="347">
        <v>0</v>
      </c>
      <c r="Q47" s="347">
        <v>0</v>
      </c>
      <c r="R47" s="347">
        <v>0</v>
      </c>
      <c r="S47" s="347">
        <v>0</v>
      </c>
      <c r="T47" s="347">
        <v>0</v>
      </c>
      <c r="U47" s="347">
        <v>0</v>
      </c>
      <c r="V47" s="347">
        <v>0</v>
      </c>
      <c r="W47" s="347">
        <v>0</v>
      </c>
      <c r="X47" s="347">
        <v>0</v>
      </c>
      <c r="Y47" s="347">
        <v>0</v>
      </c>
      <c r="Z47" s="347">
        <v>0</v>
      </c>
      <c r="AA47" s="347">
        <v>0</v>
      </c>
      <c r="AB47" s="342">
        <f t="shared" si="3"/>
        <v>0</v>
      </c>
      <c r="AC47" s="343">
        <f t="shared" si="4"/>
        <v>0.02</v>
      </c>
    </row>
    <row r="48" spans="1:29" ht="31.5" x14ac:dyDescent="0.25">
      <c r="A48" s="344" t="s">
        <v>139</v>
      </c>
      <c r="B48" s="345" t="s">
        <v>138</v>
      </c>
      <c r="C48" s="343">
        <v>0</v>
      </c>
      <c r="D48" s="343">
        <v>0</v>
      </c>
      <c r="E48" s="346">
        <v>0</v>
      </c>
      <c r="F48" s="346">
        <v>0</v>
      </c>
      <c r="G48" s="347">
        <v>0</v>
      </c>
      <c r="H48" s="347">
        <v>0</v>
      </c>
      <c r="I48" s="347">
        <v>0</v>
      </c>
      <c r="J48" s="347">
        <v>0</v>
      </c>
      <c r="K48" s="419">
        <f t="shared" si="7"/>
        <v>0</v>
      </c>
      <c r="L48" s="347">
        <v>0</v>
      </c>
      <c r="M48" s="347">
        <v>0</v>
      </c>
      <c r="N48" s="347">
        <v>0</v>
      </c>
      <c r="O48" s="347">
        <v>0</v>
      </c>
      <c r="P48" s="347">
        <v>0</v>
      </c>
      <c r="Q48" s="347">
        <v>0</v>
      </c>
      <c r="R48" s="347">
        <v>0</v>
      </c>
      <c r="S48" s="347">
        <v>0</v>
      </c>
      <c r="T48" s="347">
        <v>0</v>
      </c>
      <c r="U48" s="347">
        <v>0</v>
      </c>
      <c r="V48" s="347">
        <v>0</v>
      </c>
      <c r="W48" s="347">
        <v>0</v>
      </c>
      <c r="X48" s="347">
        <v>0</v>
      </c>
      <c r="Y48" s="347">
        <v>0</v>
      </c>
      <c r="Z48" s="347">
        <v>0</v>
      </c>
      <c r="AA48" s="347">
        <v>0</v>
      </c>
      <c r="AB48" s="342">
        <f t="shared" si="3"/>
        <v>0</v>
      </c>
      <c r="AC48" s="343">
        <f t="shared" si="4"/>
        <v>0</v>
      </c>
    </row>
    <row r="49" spans="1:31" x14ac:dyDescent="0.25">
      <c r="A49" s="344" t="s">
        <v>137</v>
      </c>
      <c r="B49" s="345" t="s">
        <v>136</v>
      </c>
      <c r="C49" s="343">
        <v>0</v>
      </c>
      <c r="D49" s="343">
        <v>0</v>
      </c>
      <c r="E49" s="346">
        <v>0</v>
      </c>
      <c r="F49" s="346">
        <v>0</v>
      </c>
      <c r="G49" s="347">
        <v>0</v>
      </c>
      <c r="H49" s="347">
        <v>0</v>
      </c>
      <c r="I49" s="347">
        <v>0</v>
      </c>
      <c r="J49" s="347">
        <v>0</v>
      </c>
      <c r="K49" s="419">
        <f t="shared" si="7"/>
        <v>0</v>
      </c>
      <c r="L49" s="347">
        <v>0</v>
      </c>
      <c r="M49" s="347">
        <v>0</v>
      </c>
      <c r="N49" s="347">
        <v>0</v>
      </c>
      <c r="O49" s="347">
        <v>0</v>
      </c>
      <c r="P49" s="347">
        <v>0</v>
      </c>
      <c r="Q49" s="347">
        <v>0</v>
      </c>
      <c r="R49" s="347">
        <v>0</v>
      </c>
      <c r="S49" s="347">
        <v>0</v>
      </c>
      <c r="T49" s="347">
        <v>0</v>
      </c>
      <c r="U49" s="347">
        <v>0</v>
      </c>
      <c r="V49" s="347">
        <v>0</v>
      </c>
      <c r="W49" s="347">
        <v>0</v>
      </c>
      <c r="X49" s="347">
        <v>0</v>
      </c>
      <c r="Y49" s="347">
        <v>0</v>
      </c>
      <c r="Z49" s="347">
        <v>0</v>
      </c>
      <c r="AA49" s="347">
        <v>0</v>
      </c>
      <c r="AB49" s="342">
        <f t="shared" si="3"/>
        <v>0</v>
      </c>
      <c r="AC49" s="343">
        <f t="shared" si="4"/>
        <v>0</v>
      </c>
    </row>
    <row r="50" spans="1:31" ht="18.75" x14ac:dyDescent="0.25">
      <c r="A50" s="344" t="s">
        <v>135</v>
      </c>
      <c r="B50" s="349" t="s">
        <v>595</v>
      </c>
      <c r="C50" s="343">
        <v>0</v>
      </c>
      <c r="D50" s="343">
        <v>0</v>
      </c>
      <c r="E50" s="346">
        <v>0</v>
      </c>
      <c r="F50" s="346">
        <v>0</v>
      </c>
      <c r="G50" s="347">
        <v>0</v>
      </c>
      <c r="H50" s="347">
        <v>0</v>
      </c>
      <c r="I50" s="347">
        <v>0</v>
      </c>
      <c r="J50" s="347">
        <v>0</v>
      </c>
      <c r="K50" s="419">
        <f t="shared" si="7"/>
        <v>0</v>
      </c>
      <c r="L50" s="347">
        <v>0</v>
      </c>
      <c r="M50" s="347">
        <v>0</v>
      </c>
      <c r="N50" s="347">
        <v>0</v>
      </c>
      <c r="O50" s="347">
        <v>0</v>
      </c>
      <c r="P50" s="347">
        <v>0</v>
      </c>
      <c r="Q50" s="347">
        <v>0</v>
      </c>
      <c r="R50" s="347">
        <v>0</v>
      </c>
      <c r="S50" s="347">
        <v>0</v>
      </c>
      <c r="T50" s="347">
        <v>0</v>
      </c>
      <c r="U50" s="347">
        <v>0</v>
      </c>
      <c r="V50" s="347">
        <v>0</v>
      </c>
      <c r="W50" s="347">
        <v>0</v>
      </c>
      <c r="X50" s="347">
        <v>0</v>
      </c>
      <c r="Y50" s="347">
        <v>0</v>
      </c>
      <c r="Z50" s="347">
        <v>0</v>
      </c>
      <c r="AA50" s="347">
        <v>0</v>
      </c>
      <c r="AB50" s="342">
        <f t="shared" si="3"/>
        <v>0</v>
      </c>
      <c r="AC50" s="343">
        <f t="shared" si="4"/>
        <v>0</v>
      </c>
    </row>
    <row r="51" spans="1:31" s="348" customFormat="1" ht="35.25" customHeight="1" x14ac:dyDescent="0.25">
      <c r="A51" s="339" t="s">
        <v>57</v>
      </c>
      <c r="B51" s="340" t="s">
        <v>134</v>
      </c>
      <c r="C51" s="343">
        <v>0</v>
      </c>
      <c r="D51" s="343">
        <v>0</v>
      </c>
      <c r="E51" s="346">
        <v>0</v>
      </c>
      <c r="F51" s="346">
        <v>0</v>
      </c>
      <c r="G51" s="343">
        <v>0</v>
      </c>
      <c r="H51" s="343">
        <v>0</v>
      </c>
      <c r="I51" s="343">
        <v>0</v>
      </c>
      <c r="J51" s="343">
        <v>0</v>
      </c>
      <c r="K51" s="420">
        <f t="shared" si="7"/>
        <v>0</v>
      </c>
      <c r="L51" s="343">
        <v>0</v>
      </c>
      <c r="M51" s="343">
        <v>0</v>
      </c>
      <c r="N51" s="343">
        <v>0</v>
      </c>
      <c r="O51" s="343">
        <v>0</v>
      </c>
      <c r="P51" s="343">
        <v>0</v>
      </c>
      <c r="Q51" s="343">
        <v>0</v>
      </c>
      <c r="R51" s="343">
        <v>0</v>
      </c>
      <c r="S51" s="343">
        <v>0</v>
      </c>
      <c r="T51" s="343">
        <v>0</v>
      </c>
      <c r="U51" s="343">
        <v>0</v>
      </c>
      <c r="V51" s="343">
        <v>0</v>
      </c>
      <c r="W51" s="343">
        <v>0</v>
      </c>
      <c r="X51" s="343">
        <v>0</v>
      </c>
      <c r="Y51" s="343">
        <v>0</v>
      </c>
      <c r="Z51" s="343">
        <v>0</v>
      </c>
      <c r="AA51" s="343">
        <v>0</v>
      </c>
      <c r="AB51" s="342">
        <f t="shared" si="3"/>
        <v>0</v>
      </c>
      <c r="AC51" s="343">
        <f t="shared" si="4"/>
        <v>0</v>
      </c>
    </row>
    <row r="52" spans="1:31" x14ac:dyDescent="0.25">
      <c r="A52" s="344" t="s">
        <v>133</v>
      </c>
      <c r="B52" s="345" t="s">
        <v>132</v>
      </c>
      <c r="C52" s="343">
        <v>0</v>
      </c>
      <c r="D52" s="343">
        <v>0</v>
      </c>
      <c r="E52" s="346">
        <v>0</v>
      </c>
      <c r="F52" s="346">
        <v>0</v>
      </c>
      <c r="G52" s="347">
        <v>0</v>
      </c>
      <c r="H52" s="347">
        <v>0</v>
      </c>
      <c r="I52" s="347">
        <v>0</v>
      </c>
      <c r="J52" s="347">
        <v>0.125837</v>
      </c>
      <c r="K52" s="419">
        <f t="shared" si="7"/>
        <v>0.125837</v>
      </c>
      <c r="L52" s="347">
        <v>0</v>
      </c>
      <c r="M52" s="347">
        <v>0</v>
      </c>
      <c r="N52" s="347">
        <v>0</v>
      </c>
      <c r="O52" s="347">
        <v>0</v>
      </c>
      <c r="P52" s="347">
        <v>0</v>
      </c>
      <c r="Q52" s="347">
        <v>0</v>
      </c>
      <c r="R52" s="347">
        <v>0</v>
      </c>
      <c r="S52" s="347">
        <v>0</v>
      </c>
      <c r="T52" s="347">
        <v>0</v>
      </c>
      <c r="U52" s="347">
        <v>0</v>
      </c>
      <c r="V52" s="347">
        <v>0</v>
      </c>
      <c r="W52" s="347">
        <v>0</v>
      </c>
      <c r="X52" s="347">
        <v>0</v>
      </c>
      <c r="Y52" s="347">
        <v>0</v>
      </c>
      <c r="Z52" s="347">
        <v>0</v>
      </c>
      <c r="AA52" s="347">
        <v>0</v>
      </c>
      <c r="AB52" s="342">
        <f t="shared" si="3"/>
        <v>0</v>
      </c>
      <c r="AC52" s="343">
        <f t="shared" si="4"/>
        <v>0.125837</v>
      </c>
      <c r="AE52" s="350"/>
    </row>
    <row r="53" spans="1:31" x14ac:dyDescent="0.25">
      <c r="A53" s="344" t="s">
        <v>131</v>
      </c>
      <c r="B53" s="345" t="s">
        <v>125</v>
      </c>
      <c r="C53" s="343">
        <v>0</v>
      </c>
      <c r="D53" s="343">
        <v>0</v>
      </c>
      <c r="E53" s="346">
        <v>0</v>
      </c>
      <c r="F53" s="346">
        <v>0</v>
      </c>
      <c r="G53" s="347">
        <v>0</v>
      </c>
      <c r="H53" s="347">
        <v>0</v>
      </c>
      <c r="I53" s="347">
        <v>0</v>
      </c>
      <c r="J53" s="347">
        <v>0</v>
      </c>
      <c r="K53" s="419">
        <f t="shared" si="7"/>
        <v>0</v>
      </c>
      <c r="L53" s="347">
        <v>0</v>
      </c>
      <c r="M53" s="347">
        <v>0</v>
      </c>
      <c r="N53" s="347">
        <v>0</v>
      </c>
      <c r="O53" s="347">
        <v>0</v>
      </c>
      <c r="P53" s="347">
        <v>0</v>
      </c>
      <c r="Q53" s="347">
        <v>0</v>
      </c>
      <c r="R53" s="347">
        <v>0</v>
      </c>
      <c r="S53" s="347">
        <v>0</v>
      </c>
      <c r="T53" s="347">
        <v>0</v>
      </c>
      <c r="U53" s="347">
        <v>0</v>
      </c>
      <c r="V53" s="347">
        <v>0</v>
      </c>
      <c r="W53" s="347">
        <v>0</v>
      </c>
      <c r="X53" s="347">
        <v>0</v>
      </c>
      <c r="Y53" s="347">
        <v>0</v>
      </c>
      <c r="Z53" s="347">
        <v>0</v>
      </c>
      <c r="AA53" s="347">
        <v>0</v>
      </c>
      <c r="AB53" s="342">
        <f t="shared" si="3"/>
        <v>0</v>
      </c>
      <c r="AC53" s="343">
        <f t="shared" si="4"/>
        <v>0</v>
      </c>
    </row>
    <row r="54" spans="1:31" x14ac:dyDescent="0.25">
      <c r="A54" s="344" t="s">
        <v>130</v>
      </c>
      <c r="B54" s="349" t="s">
        <v>124</v>
      </c>
      <c r="C54" s="343">
        <v>0</v>
      </c>
      <c r="D54" s="343">
        <v>0</v>
      </c>
      <c r="E54" s="346">
        <v>0</v>
      </c>
      <c r="F54" s="346">
        <v>0</v>
      </c>
      <c r="G54" s="347">
        <v>0</v>
      </c>
      <c r="H54" s="347">
        <v>0</v>
      </c>
      <c r="I54" s="347">
        <v>0</v>
      </c>
      <c r="J54" s="347">
        <f>J45</f>
        <v>0.1</v>
      </c>
      <c r="K54" s="419">
        <f t="shared" si="7"/>
        <v>0.1</v>
      </c>
      <c r="L54" s="347">
        <v>0</v>
      </c>
      <c r="M54" s="347">
        <v>0</v>
      </c>
      <c r="N54" s="347">
        <v>0</v>
      </c>
      <c r="O54" s="347">
        <v>0</v>
      </c>
      <c r="P54" s="347">
        <v>0</v>
      </c>
      <c r="Q54" s="347">
        <v>0</v>
      </c>
      <c r="R54" s="347">
        <v>0</v>
      </c>
      <c r="S54" s="347">
        <v>0</v>
      </c>
      <c r="T54" s="347">
        <v>0</v>
      </c>
      <c r="U54" s="347">
        <v>0</v>
      </c>
      <c r="V54" s="347">
        <v>0</v>
      </c>
      <c r="W54" s="347">
        <v>0</v>
      </c>
      <c r="X54" s="347">
        <v>0</v>
      </c>
      <c r="Y54" s="347">
        <v>0</v>
      </c>
      <c r="Z54" s="347">
        <v>0</v>
      </c>
      <c r="AA54" s="347">
        <v>0</v>
      </c>
      <c r="AB54" s="342">
        <f t="shared" si="3"/>
        <v>0</v>
      </c>
      <c r="AC54" s="343">
        <f t="shared" si="4"/>
        <v>0.1</v>
      </c>
    </row>
    <row r="55" spans="1:31" x14ac:dyDescent="0.25">
      <c r="A55" s="344" t="s">
        <v>129</v>
      </c>
      <c r="B55" s="349" t="s">
        <v>123</v>
      </c>
      <c r="C55" s="343">
        <v>0</v>
      </c>
      <c r="D55" s="343">
        <v>0</v>
      </c>
      <c r="E55" s="346">
        <v>0</v>
      </c>
      <c r="F55" s="346">
        <v>0</v>
      </c>
      <c r="G55" s="347">
        <v>0</v>
      </c>
      <c r="H55" s="347">
        <v>0</v>
      </c>
      <c r="I55" s="347">
        <v>0</v>
      </c>
      <c r="J55" s="347">
        <v>0</v>
      </c>
      <c r="K55" s="419">
        <f t="shared" si="7"/>
        <v>0</v>
      </c>
      <c r="L55" s="347">
        <v>0</v>
      </c>
      <c r="M55" s="347">
        <v>0</v>
      </c>
      <c r="N55" s="347">
        <v>0</v>
      </c>
      <c r="O55" s="347">
        <v>0</v>
      </c>
      <c r="P55" s="347">
        <v>0</v>
      </c>
      <c r="Q55" s="347">
        <v>0</v>
      </c>
      <c r="R55" s="347">
        <v>0</v>
      </c>
      <c r="S55" s="347">
        <v>0</v>
      </c>
      <c r="T55" s="347">
        <v>0</v>
      </c>
      <c r="U55" s="347">
        <v>0</v>
      </c>
      <c r="V55" s="347">
        <v>0</v>
      </c>
      <c r="W55" s="347">
        <v>0</v>
      </c>
      <c r="X55" s="347">
        <v>0</v>
      </c>
      <c r="Y55" s="347">
        <v>0</v>
      </c>
      <c r="Z55" s="347">
        <v>0</v>
      </c>
      <c r="AA55" s="347">
        <v>0</v>
      </c>
      <c r="AB55" s="342">
        <f t="shared" si="3"/>
        <v>0</v>
      </c>
      <c r="AC55" s="343">
        <f t="shared" si="4"/>
        <v>0</v>
      </c>
    </row>
    <row r="56" spans="1:31" x14ac:dyDescent="0.25">
      <c r="A56" s="344" t="s">
        <v>128</v>
      </c>
      <c r="B56" s="349" t="s">
        <v>122</v>
      </c>
      <c r="C56" s="343">
        <v>0</v>
      </c>
      <c r="D56" s="343">
        <v>0</v>
      </c>
      <c r="E56" s="346">
        <v>0</v>
      </c>
      <c r="F56" s="346">
        <v>0</v>
      </c>
      <c r="G56" s="347">
        <v>0</v>
      </c>
      <c r="H56" s="347">
        <v>0</v>
      </c>
      <c r="I56" s="347">
        <v>0</v>
      </c>
      <c r="J56" s="347">
        <f>J47+J48+J49</f>
        <v>0.02</v>
      </c>
      <c r="K56" s="419">
        <f t="shared" si="7"/>
        <v>0.02</v>
      </c>
      <c r="L56" s="347">
        <v>0</v>
      </c>
      <c r="M56" s="347">
        <v>0</v>
      </c>
      <c r="N56" s="347">
        <v>0</v>
      </c>
      <c r="O56" s="347">
        <v>0</v>
      </c>
      <c r="P56" s="347">
        <v>0</v>
      </c>
      <c r="Q56" s="347">
        <v>0</v>
      </c>
      <c r="R56" s="347">
        <v>0</v>
      </c>
      <c r="S56" s="347">
        <v>0</v>
      </c>
      <c r="T56" s="347">
        <v>0</v>
      </c>
      <c r="U56" s="347">
        <v>0</v>
      </c>
      <c r="V56" s="347">
        <v>0</v>
      </c>
      <c r="W56" s="347">
        <v>0</v>
      </c>
      <c r="X56" s="347">
        <v>0</v>
      </c>
      <c r="Y56" s="347">
        <v>0</v>
      </c>
      <c r="Z56" s="347">
        <v>0</v>
      </c>
      <c r="AA56" s="347">
        <v>0</v>
      </c>
      <c r="AB56" s="342">
        <f t="shared" si="3"/>
        <v>0</v>
      </c>
      <c r="AC56" s="343">
        <f t="shared" si="4"/>
        <v>0.02</v>
      </c>
    </row>
    <row r="57" spans="1:31" ht="18.75" x14ac:dyDescent="0.25">
      <c r="A57" s="344" t="s">
        <v>127</v>
      </c>
      <c r="B57" s="349" t="s">
        <v>595</v>
      </c>
      <c r="C57" s="343">
        <v>0</v>
      </c>
      <c r="D57" s="343">
        <v>0</v>
      </c>
      <c r="E57" s="346">
        <v>0</v>
      </c>
      <c r="F57" s="346">
        <v>0</v>
      </c>
      <c r="G57" s="347">
        <v>0</v>
      </c>
      <c r="H57" s="347">
        <v>0</v>
      </c>
      <c r="I57" s="347">
        <v>0</v>
      </c>
      <c r="J57" s="347">
        <v>0</v>
      </c>
      <c r="K57" s="419">
        <f t="shared" si="7"/>
        <v>0</v>
      </c>
      <c r="L57" s="347">
        <v>0</v>
      </c>
      <c r="M57" s="347">
        <v>0</v>
      </c>
      <c r="N57" s="347">
        <v>0</v>
      </c>
      <c r="O57" s="347">
        <v>0</v>
      </c>
      <c r="P57" s="347">
        <v>0</v>
      </c>
      <c r="Q57" s="347">
        <v>0</v>
      </c>
      <c r="R57" s="347">
        <v>0</v>
      </c>
      <c r="S57" s="347">
        <v>0</v>
      </c>
      <c r="T57" s="347">
        <v>0</v>
      </c>
      <c r="U57" s="347">
        <v>0</v>
      </c>
      <c r="V57" s="347">
        <v>0</v>
      </c>
      <c r="W57" s="347">
        <v>0</v>
      </c>
      <c r="X57" s="347">
        <v>0</v>
      </c>
      <c r="Y57" s="347">
        <v>0</v>
      </c>
      <c r="Z57" s="347">
        <v>0</v>
      </c>
      <c r="AA57" s="347">
        <v>0</v>
      </c>
      <c r="AB57" s="342">
        <f t="shared" si="3"/>
        <v>0</v>
      </c>
      <c r="AC57" s="343">
        <f t="shared" si="4"/>
        <v>0</v>
      </c>
    </row>
    <row r="58" spans="1:31" s="348" customFormat="1" ht="36.75" customHeight="1" x14ac:dyDescent="0.25">
      <c r="A58" s="339" t="s">
        <v>56</v>
      </c>
      <c r="B58" s="351" t="s">
        <v>223</v>
      </c>
      <c r="C58" s="343">
        <v>0</v>
      </c>
      <c r="D58" s="343">
        <v>0</v>
      </c>
      <c r="E58" s="346">
        <v>0</v>
      </c>
      <c r="F58" s="346">
        <v>0</v>
      </c>
      <c r="G58" s="343">
        <v>0</v>
      </c>
      <c r="H58" s="343">
        <v>0</v>
      </c>
      <c r="I58" s="343">
        <v>0</v>
      </c>
      <c r="J58" s="343">
        <v>0</v>
      </c>
      <c r="K58" s="420">
        <f t="shared" si="7"/>
        <v>0</v>
      </c>
      <c r="L58" s="343">
        <v>0</v>
      </c>
      <c r="M58" s="343">
        <v>0</v>
      </c>
      <c r="N58" s="343">
        <v>0</v>
      </c>
      <c r="O58" s="343">
        <v>0</v>
      </c>
      <c r="P58" s="343">
        <v>0</v>
      </c>
      <c r="Q58" s="343">
        <v>0</v>
      </c>
      <c r="R58" s="343">
        <v>0</v>
      </c>
      <c r="S58" s="343">
        <v>0</v>
      </c>
      <c r="T58" s="343">
        <v>0</v>
      </c>
      <c r="U58" s="343">
        <v>0</v>
      </c>
      <c r="V58" s="343">
        <v>0</v>
      </c>
      <c r="W58" s="343">
        <v>0</v>
      </c>
      <c r="X58" s="343">
        <v>0</v>
      </c>
      <c r="Y58" s="343">
        <v>0</v>
      </c>
      <c r="Z58" s="343">
        <v>0</v>
      </c>
      <c r="AA58" s="343">
        <v>0</v>
      </c>
      <c r="AB58" s="342">
        <f t="shared" si="3"/>
        <v>0</v>
      </c>
      <c r="AC58" s="343">
        <f t="shared" si="4"/>
        <v>0</v>
      </c>
    </row>
    <row r="59" spans="1:31" s="348" customFormat="1" x14ac:dyDescent="0.25">
      <c r="A59" s="339" t="s">
        <v>54</v>
      </c>
      <c r="B59" s="340" t="s">
        <v>126</v>
      </c>
      <c r="C59" s="343">
        <v>0</v>
      </c>
      <c r="D59" s="343">
        <v>0</v>
      </c>
      <c r="E59" s="346">
        <v>0</v>
      </c>
      <c r="F59" s="346">
        <v>0</v>
      </c>
      <c r="G59" s="343">
        <v>0</v>
      </c>
      <c r="H59" s="343">
        <v>0</v>
      </c>
      <c r="I59" s="343">
        <v>0</v>
      </c>
      <c r="J59" s="343">
        <v>0</v>
      </c>
      <c r="K59" s="420">
        <f t="shared" si="7"/>
        <v>0</v>
      </c>
      <c r="L59" s="343">
        <v>0</v>
      </c>
      <c r="M59" s="343">
        <v>0</v>
      </c>
      <c r="N59" s="343">
        <v>0</v>
      </c>
      <c r="O59" s="343">
        <v>0</v>
      </c>
      <c r="P59" s="343">
        <v>0</v>
      </c>
      <c r="Q59" s="343">
        <v>0</v>
      </c>
      <c r="R59" s="343">
        <v>0</v>
      </c>
      <c r="S59" s="343">
        <v>0</v>
      </c>
      <c r="T59" s="343">
        <v>0</v>
      </c>
      <c r="U59" s="343">
        <v>0</v>
      </c>
      <c r="V59" s="343">
        <v>0</v>
      </c>
      <c r="W59" s="343">
        <v>0</v>
      </c>
      <c r="X59" s="343">
        <v>0</v>
      </c>
      <c r="Y59" s="343">
        <v>0</v>
      </c>
      <c r="Z59" s="343">
        <v>0</v>
      </c>
      <c r="AA59" s="343">
        <v>0</v>
      </c>
      <c r="AB59" s="342">
        <f t="shared" si="3"/>
        <v>0</v>
      </c>
      <c r="AC59" s="343">
        <f t="shared" si="4"/>
        <v>0</v>
      </c>
    </row>
    <row r="60" spans="1:31" x14ac:dyDescent="0.25">
      <c r="A60" s="344" t="s">
        <v>217</v>
      </c>
      <c r="B60" s="352" t="s">
        <v>146</v>
      </c>
      <c r="C60" s="343">
        <v>0</v>
      </c>
      <c r="D60" s="343">
        <v>0</v>
      </c>
      <c r="E60" s="346">
        <v>0</v>
      </c>
      <c r="F60" s="346">
        <v>0</v>
      </c>
      <c r="G60" s="347">
        <v>0</v>
      </c>
      <c r="H60" s="347">
        <v>0</v>
      </c>
      <c r="I60" s="347">
        <v>0</v>
      </c>
      <c r="J60" s="347">
        <v>0</v>
      </c>
      <c r="K60" s="419">
        <f t="shared" si="7"/>
        <v>0</v>
      </c>
      <c r="L60" s="347">
        <v>0</v>
      </c>
      <c r="M60" s="347">
        <v>0</v>
      </c>
      <c r="N60" s="347">
        <v>0</v>
      </c>
      <c r="O60" s="347">
        <v>0</v>
      </c>
      <c r="P60" s="347">
        <v>0</v>
      </c>
      <c r="Q60" s="347">
        <v>0</v>
      </c>
      <c r="R60" s="347">
        <v>0</v>
      </c>
      <c r="S60" s="347">
        <v>0</v>
      </c>
      <c r="T60" s="347">
        <v>0</v>
      </c>
      <c r="U60" s="347">
        <v>0</v>
      </c>
      <c r="V60" s="347">
        <v>0</v>
      </c>
      <c r="W60" s="347">
        <v>0</v>
      </c>
      <c r="X60" s="347">
        <v>0</v>
      </c>
      <c r="Y60" s="347">
        <v>0</v>
      </c>
      <c r="Z60" s="347">
        <v>0</v>
      </c>
      <c r="AA60" s="347">
        <v>0</v>
      </c>
      <c r="AB60" s="342">
        <f t="shared" si="3"/>
        <v>0</v>
      </c>
      <c r="AC60" s="343">
        <f t="shared" si="4"/>
        <v>0</v>
      </c>
    </row>
    <row r="61" spans="1:31" x14ac:dyDescent="0.25">
      <c r="A61" s="344" t="s">
        <v>218</v>
      </c>
      <c r="B61" s="352" t="s">
        <v>144</v>
      </c>
      <c r="C61" s="343">
        <v>0</v>
      </c>
      <c r="D61" s="343">
        <v>0</v>
      </c>
      <c r="E61" s="346">
        <v>0</v>
      </c>
      <c r="F61" s="346">
        <v>0</v>
      </c>
      <c r="G61" s="347">
        <v>0</v>
      </c>
      <c r="H61" s="347">
        <v>0</v>
      </c>
      <c r="I61" s="347">
        <v>0</v>
      </c>
      <c r="J61" s="347">
        <v>0</v>
      </c>
      <c r="K61" s="419">
        <f t="shared" si="7"/>
        <v>0</v>
      </c>
      <c r="L61" s="347">
        <v>0</v>
      </c>
      <c r="M61" s="347">
        <v>0</v>
      </c>
      <c r="N61" s="347">
        <v>0</v>
      </c>
      <c r="O61" s="347">
        <v>0</v>
      </c>
      <c r="P61" s="347">
        <v>0</v>
      </c>
      <c r="Q61" s="347">
        <v>0</v>
      </c>
      <c r="R61" s="347">
        <v>0</v>
      </c>
      <c r="S61" s="347">
        <v>0</v>
      </c>
      <c r="T61" s="347">
        <v>0</v>
      </c>
      <c r="U61" s="347">
        <v>0</v>
      </c>
      <c r="V61" s="347">
        <v>0</v>
      </c>
      <c r="W61" s="347">
        <v>0</v>
      </c>
      <c r="X61" s="347">
        <v>0</v>
      </c>
      <c r="Y61" s="347">
        <v>0</v>
      </c>
      <c r="Z61" s="347">
        <v>0</v>
      </c>
      <c r="AA61" s="347">
        <v>0</v>
      </c>
      <c r="AB61" s="342">
        <f t="shared" si="3"/>
        <v>0</v>
      </c>
      <c r="AC61" s="343">
        <f t="shared" si="4"/>
        <v>0</v>
      </c>
    </row>
    <row r="62" spans="1:31" x14ac:dyDescent="0.25">
      <c r="A62" s="344" t="s">
        <v>219</v>
      </c>
      <c r="B62" s="352" t="s">
        <v>142</v>
      </c>
      <c r="C62" s="343">
        <v>0</v>
      </c>
      <c r="D62" s="343">
        <v>0</v>
      </c>
      <c r="E62" s="346">
        <v>0</v>
      </c>
      <c r="F62" s="346">
        <v>0</v>
      </c>
      <c r="G62" s="347">
        <v>0</v>
      </c>
      <c r="H62" s="347">
        <v>0</v>
      </c>
      <c r="I62" s="347">
        <v>0</v>
      </c>
      <c r="J62" s="347">
        <v>0</v>
      </c>
      <c r="K62" s="419">
        <f t="shared" si="7"/>
        <v>0</v>
      </c>
      <c r="L62" s="347">
        <v>0</v>
      </c>
      <c r="M62" s="347">
        <v>0</v>
      </c>
      <c r="N62" s="347">
        <v>0</v>
      </c>
      <c r="O62" s="347">
        <v>0</v>
      </c>
      <c r="P62" s="347">
        <v>0</v>
      </c>
      <c r="Q62" s="347">
        <v>0</v>
      </c>
      <c r="R62" s="347">
        <v>0</v>
      </c>
      <c r="S62" s="347">
        <v>0</v>
      </c>
      <c r="T62" s="347">
        <v>0</v>
      </c>
      <c r="U62" s="347">
        <v>0</v>
      </c>
      <c r="V62" s="347">
        <v>0</v>
      </c>
      <c r="W62" s="347">
        <v>0</v>
      </c>
      <c r="X62" s="347">
        <v>0</v>
      </c>
      <c r="Y62" s="347">
        <v>0</v>
      </c>
      <c r="Z62" s="347">
        <v>0</v>
      </c>
      <c r="AA62" s="347">
        <v>0</v>
      </c>
      <c r="AB62" s="342">
        <f t="shared" si="3"/>
        <v>0</v>
      </c>
      <c r="AC62" s="343">
        <f t="shared" si="4"/>
        <v>0</v>
      </c>
    </row>
    <row r="63" spans="1:31" x14ac:dyDescent="0.25">
      <c r="A63" s="344" t="s">
        <v>220</v>
      </c>
      <c r="B63" s="352" t="s">
        <v>222</v>
      </c>
      <c r="C63" s="343">
        <v>0</v>
      </c>
      <c r="D63" s="343">
        <v>0</v>
      </c>
      <c r="E63" s="346">
        <v>0</v>
      </c>
      <c r="F63" s="346">
        <v>0</v>
      </c>
      <c r="G63" s="347">
        <v>0</v>
      </c>
      <c r="H63" s="347">
        <v>0</v>
      </c>
      <c r="I63" s="347">
        <v>0</v>
      </c>
      <c r="J63" s="347">
        <v>0</v>
      </c>
      <c r="K63" s="419">
        <f t="shared" si="7"/>
        <v>0</v>
      </c>
      <c r="L63" s="347">
        <v>0</v>
      </c>
      <c r="M63" s="347">
        <v>0</v>
      </c>
      <c r="N63" s="347">
        <v>0</v>
      </c>
      <c r="O63" s="347">
        <v>0</v>
      </c>
      <c r="P63" s="347">
        <v>0</v>
      </c>
      <c r="Q63" s="347">
        <v>0</v>
      </c>
      <c r="R63" s="347">
        <v>0</v>
      </c>
      <c r="S63" s="347">
        <v>0</v>
      </c>
      <c r="T63" s="347">
        <v>0</v>
      </c>
      <c r="U63" s="347">
        <v>0</v>
      </c>
      <c r="V63" s="347">
        <v>0</v>
      </c>
      <c r="W63" s="347">
        <v>0</v>
      </c>
      <c r="X63" s="347">
        <v>0</v>
      </c>
      <c r="Y63" s="347">
        <v>0</v>
      </c>
      <c r="Z63" s="347">
        <v>0</v>
      </c>
      <c r="AA63" s="347">
        <v>0</v>
      </c>
      <c r="AB63" s="342">
        <f t="shared" si="3"/>
        <v>0</v>
      </c>
      <c r="AC63" s="343">
        <f t="shared" si="4"/>
        <v>0</v>
      </c>
    </row>
    <row r="64" spans="1:31" ht="18.75" x14ac:dyDescent="0.25">
      <c r="A64" s="344" t="s">
        <v>221</v>
      </c>
      <c r="B64" s="349" t="s">
        <v>596</v>
      </c>
      <c r="C64" s="343">
        <v>0</v>
      </c>
      <c r="D64" s="343">
        <v>0</v>
      </c>
      <c r="E64" s="346">
        <v>0</v>
      </c>
      <c r="F64" s="346">
        <v>0</v>
      </c>
      <c r="G64" s="347">
        <v>0</v>
      </c>
      <c r="H64" s="347">
        <v>0</v>
      </c>
      <c r="I64" s="347">
        <v>0</v>
      </c>
      <c r="J64" s="347">
        <v>0</v>
      </c>
      <c r="K64" s="419">
        <f t="shared" si="7"/>
        <v>0</v>
      </c>
      <c r="L64" s="347">
        <v>0</v>
      </c>
      <c r="M64" s="347">
        <v>0</v>
      </c>
      <c r="N64" s="347">
        <v>0</v>
      </c>
      <c r="O64" s="347">
        <v>0</v>
      </c>
      <c r="P64" s="347">
        <v>0</v>
      </c>
      <c r="Q64" s="347">
        <v>0</v>
      </c>
      <c r="R64" s="347">
        <v>0</v>
      </c>
      <c r="S64" s="347">
        <v>0</v>
      </c>
      <c r="T64" s="347">
        <v>0</v>
      </c>
      <c r="U64" s="347">
        <v>0</v>
      </c>
      <c r="V64" s="347">
        <v>0</v>
      </c>
      <c r="W64" s="347">
        <v>0</v>
      </c>
      <c r="X64" s="347">
        <v>0</v>
      </c>
      <c r="Y64" s="347">
        <v>0</v>
      </c>
      <c r="Z64" s="347">
        <v>0</v>
      </c>
      <c r="AA64" s="347">
        <v>0</v>
      </c>
      <c r="AB64" s="342">
        <f t="shared" si="3"/>
        <v>0</v>
      </c>
      <c r="AC64" s="343">
        <f t="shared" si="4"/>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522"/>
      <c r="C66" s="522"/>
      <c r="D66" s="522"/>
      <c r="E66" s="522"/>
      <c r="F66" s="522"/>
      <c r="G66" s="522"/>
      <c r="H66" s="522"/>
      <c r="I66" s="522"/>
      <c r="J66" s="328"/>
      <c r="K66" s="328"/>
      <c r="L66" s="328"/>
      <c r="M66" s="328"/>
      <c r="N66" s="328"/>
      <c r="O66" s="328"/>
      <c r="P66" s="328"/>
      <c r="Q66" s="328"/>
      <c r="R66" s="328"/>
      <c r="S66" s="328"/>
      <c r="T66" s="328"/>
      <c r="U66" s="328"/>
      <c r="V66" s="328"/>
      <c r="W66" s="328"/>
      <c r="X66" s="328"/>
      <c r="Y66" s="328"/>
      <c r="Z66" s="328"/>
      <c r="AA66" s="328"/>
      <c r="AB66" s="60"/>
    </row>
    <row r="67" spans="1:28" x14ac:dyDescent="0.25">
      <c r="A67" s="56"/>
      <c r="B67" s="56"/>
      <c r="C67" s="56"/>
      <c r="D67" s="56"/>
      <c r="E67" s="56"/>
      <c r="F67" s="56"/>
      <c r="AB67" s="56"/>
    </row>
    <row r="68" spans="1:28" ht="50.25" customHeight="1" x14ac:dyDescent="0.25">
      <c r="A68" s="56"/>
      <c r="B68" s="521"/>
      <c r="C68" s="521"/>
      <c r="D68" s="521"/>
      <c r="E68" s="521"/>
      <c r="F68" s="521"/>
      <c r="G68" s="521"/>
      <c r="H68" s="521"/>
      <c r="I68" s="521"/>
      <c r="J68" s="330"/>
      <c r="K68" s="330"/>
      <c r="L68" s="330"/>
      <c r="M68" s="330"/>
      <c r="N68" s="330"/>
      <c r="O68" s="330"/>
      <c r="P68" s="330"/>
      <c r="Q68" s="330"/>
      <c r="R68" s="330"/>
      <c r="S68" s="330"/>
      <c r="T68" s="330"/>
      <c r="U68" s="330"/>
      <c r="V68" s="330"/>
      <c r="W68" s="330"/>
      <c r="X68" s="330"/>
      <c r="Y68" s="330"/>
      <c r="Z68" s="330"/>
      <c r="AA68" s="330"/>
      <c r="AB68" s="56"/>
    </row>
    <row r="69" spans="1:28" x14ac:dyDescent="0.25">
      <c r="A69" s="56"/>
      <c r="B69" s="56"/>
      <c r="C69" s="56"/>
      <c r="D69" s="56"/>
      <c r="E69" s="56"/>
      <c r="F69" s="56"/>
      <c r="AB69" s="56"/>
    </row>
    <row r="70" spans="1:28" ht="36.75" customHeight="1" x14ac:dyDescent="0.25">
      <c r="A70" s="56"/>
      <c r="B70" s="522"/>
      <c r="C70" s="522"/>
      <c r="D70" s="522"/>
      <c r="E70" s="522"/>
      <c r="F70" s="522"/>
      <c r="G70" s="522"/>
      <c r="H70" s="522"/>
      <c r="I70" s="522"/>
      <c r="J70" s="328"/>
      <c r="K70" s="328"/>
      <c r="L70" s="328"/>
      <c r="M70" s="328"/>
      <c r="N70" s="328"/>
      <c r="O70" s="328"/>
      <c r="P70" s="328"/>
      <c r="Q70" s="328"/>
      <c r="R70" s="328"/>
      <c r="S70" s="328"/>
      <c r="T70" s="328"/>
      <c r="U70" s="328"/>
      <c r="V70" s="328"/>
      <c r="W70" s="328"/>
      <c r="X70" s="328"/>
      <c r="Y70" s="328"/>
      <c r="Z70" s="328"/>
      <c r="AA70" s="328"/>
      <c r="AB70" s="56"/>
    </row>
    <row r="71" spans="1:28" x14ac:dyDescent="0.25">
      <c r="A71" s="56"/>
      <c r="B71" s="59"/>
      <c r="C71" s="59"/>
      <c r="D71" s="59"/>
      <c r="E71" s="59"/>
      <c r="F71" s="59"/>
      <c r="AB71" s="56"/>
    </row>
    <row r="72" spans="1:28" ht="51" customHeight="1" x14ac:dyDescent="0.25">
      <c r="A72" s="56"/>
      <c r="B72" s="522"/>
      <c r="C72" s="522"/>
      <c r="D72" s="522"/>
      <c r="E72" s="522"/>
      <c r="F72" s="522"/>
      <c r="G72" s="522"/>
      <c r="H72" s="522"/>
      <c r="I72" s="522"/>
      <c r="J72" s="328"/>
      <c r="K72" s="328"/>
      <c r="L72" s="328"/>
      <c r="M72" s="328"/>
      <c r="N72" s="328"/>
      <c r="O72" s="328"/>
      <c r="P72" s="328"/>
      <c r="Q72" s="328"/>
      <c r="R72" s="328"/>
      <c r="S72" s="328"/>
      <c r="T72" s="328"/>
      <c r="U72" s="328"/>
      <c r="V72" s="328"/>
      <c r="W72" s="328"/>
      <c r="X72" s="328"/>
      <c r="Y72" s="328"/>
      <c r="Z72" s="328"/>
      <c r="AA72" s="328"/>
      <c r="AB72" s="56"/>
    </row>
    <row r="73" spans="1:28" ht="32.25" customHeight="1" x14ac:dyDescent="0.25">
      <c r="A73" s="56"/>
      <c r="B73" s="521"/>
      <c r="C73" s="521"/>
      <c r="D73" s="521"/>
      <c r="E73" s="521"/>
      <c r="F73" s="521"/>
      <c r="G73" s="521"/>
      <c r="H73" s="521"/>
      <c r="I73" s="521"/>
      <c r="J73" s="330"/>
      <c r="K73" s="330"/>
      <c r="L73" s="330"/>
      <c r="M73" s="330"/>
      <c r="N73" s="330"/>
      <c r="O73" s="330"/>
      <c r="P73" s="330"/>
      <c r="Q73" s="330"/>
      <c r="R73" s="330"/>
      <c r="S73" s="330"/>
      <c r="T73" s="330"/>
      <c r="U73" s="330"/>
      <c r="V73" s="330"/>
      <c r="W73" s="330"/>
      <c r="X73" s="330"/>
      <c r="Y73" s="330"/>
      <c r="Z73" s="330"/>
      <c r="AA73" s="330"/>
      <c r="AB73" s="56"/>
    </row>
    <row r="74" spans="1:28" ht="51.75" customHeight="1" x14ac:dyDescent="0.25">
      <c r="A74" s="56"/>
      <c r="B74" s="522"/>
      <c r="C74" s="522"/>
      <c r="D74" s="522"/>
      <c r="E74" s="522"/>
      <c r="F74" s="522"/>
      <c r="G74" s="522"/>
      <c r="H74" s="522"/>
      <c r="I74" s="522"/>
      <c r="J74" s="328"/>
      <c r="K74" s="328"/>
      <c r="L74" s="328"/>
      <c r="M74" s="328"/>
      <c r="N74" s="328"/>
      <c r="O74" s="328"/>
      <c r="P74" s="328"/>
      <c r="Q74" s="328"/>
      <c r="R74" s="328"/>
      <c r="S74" s="328"/>
      <c r="T74" s="328"/>
      <c r="U74" s="328"/>
      <c r="V74" s="328"/>
      <c r="W74" s="328"/>
      <c r="X74" s="328"/>
      <c r="Y74" s="328"/>
      <c r="Z74" s="328"/>
      <c r="AA74" s="328"/>
      <c r="AB74" s="56"/>
    </row>
    <row r="75" spans="1:28" ht="21.75" customHeight="1" x14ac:dyDescent="0.25">
      <c r="A75" s="56"/>
      <c r="B75" s="523"/>
      <c r="C75" s="523"/>
      <c r="D75" s="523"/>
      <c r="E75" s="523"/>
      <c r="F75" s="523"/>
      <c r="G75" s="523"/>
      <c r="H75" s="523"/>
      <c r="I75" s="523"/>
      <c r="J75" s="331"/>
      <c r="K75" s="331"/>
      <c r="L75" s="331"/>
      <c r="M75" s="331"/>
      <c r="N75" s="331"/>
      <c r="O75" s="331"/>
      <c r="P75" s="331"/>
      <c r="Q75" s="331"/>
      <c r="R75" s="331"/>
      <c r="S75" s="331"/>
      <c r="T75" s="331"/>
      <c r="U75" s="331"/>
      <c r="V75" s="331"/>
      <c r="W75" s="331"/>
      <c r="X75" s="331"/>
      <c r="Y75" s="331"/>
      <c r="Z75" s="331"/>
      <c r="AA75" s="331"/>
      <c r="AB75" s="56"/>
    </row>
    <row r="76" spans="1:28" ht="23.25" customHeight="1" x14ac:dyDescent="0.25">
      <c r="A76" s="56"/>
      <c r="B76" s="57"/>
      <c r="C76" s="57"/>
      <c r="D76" s="57"/>
      <c r="E76" s="57"/>
      <c r="F76" s="57"/>
      <c r="AB76" s="56"/>
    </row>
    <row r="77" spans="1:28" ht="18.75" customHeight="1" x14ac:dyDescent="0.25">
      <c r="A77" s="56"/>
      <c r="B77" s="520"/>
      <c r="C77" s="520"/>
      <c r="D77" s="520"/>
      <c r="E77" s="520"/>
      <c r="F77" s="520"/>
      <c r="G77" s="520"/>
      <c r="H77" s="520"/>
      <c r="I77" s="520"/>
      <c r="J77" s="329"/>
      <c r="K77" s="329"/>
      <c r="L77" s="329"/>
      <c r="M77" s="329"/>
      <c r="N77" s="329"/>
      <c r="O77" s="329"/>
      <c r="P77" s="329"/>
      <c r="Q77" s="329"/>
      <c r="R77" s="329"/>
      <c r="S77" s="329"/>
      <c r="T77" s="329"/>
      <c r="U77" s="329"/>
      <c r="V77" s="329"/>
      <c r="W77" s="329"/>
      <c r="X77" s="329"/>
      <c r="Y77" s="329"/>
      <c r="Z77" s="329"/>
      <c r="AA77" s="329"/>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T20:W20"/>
    <mergeCell ref="X20:AA20"/>
    <mergeCell ref="B66:I66"/>
    <mergeCell ref="L20:O20"/>
    <mergeCell ref="P20:S20"/>
    <mergeCell ref="R21:S21"/>
    <mergeCell ref="B20:B22"/>
    <mergeCell ref="C20:D21"/>
    <mergeCell ref="E20:F21"/>
    <mergeCell ref="G20:G22"/>
    <mergeCell ref="H20:K20"/>
    <mergeCell ref="B77:I77"/>
    <mergeCell ref="B68:I68"/>
    <mergeCell ref="B70:I70"/>
    <mergeCell ref="B72:I72"/>
    <mergeCell ref="B73:I73"/>
    <mergeCell ref="B74:I74"/>
    <mergeCell ref="B75:I75"/>
    <mergeCell ref="A4:AC4"/>
    <mergeCell ref="A6:AC6"/>
    <mergeCell ref="A8:AC8"/>
    <mergeCell ref="A9:AC9"/>
    <mergeCell ref="A11:AC11"/>
    <mergeCell ref="AB20:AC21"/>
    <mergeCell ref="T21:U21"/>
    <mergeCell ref="V21:W21"/>
    <mergeCell ref="A12:AC12"/>
    <mergeCell ref="A14:AC14"/>
    <mergeCell ref="A15:AC15"/>
    <mergeCell ref="A16:AC16"/>
    <mergeCell ref="A18:AC18"/>
    <mergeCell ref="X21:Y21"/>
    <mergeCell ref="Z21:AA21"/>
    <mergeCell ref="A20:A22"/>
    <mergeCell ref="H21:I21"/>
    <mergeCell ref="J21:K21"/>
    <mergeCell ref="L21:M21"/>
    <mergeCell ref="N21:O21"/>
    <mergeCell ref="P21:Q21"/>
  </mergeCells>
  <conditionalFormatting sqref="X25:X30 X35 X51 X43 X58:X64">
    <cfRule type="cellIs" dxfId="81" priority="80" operator="notEqual">
      <formula>0</formula>
    </cfRule>
  </conditionalFormatting>
  <conditionalFormatting sqref="AA52">
    <cfRule type="cellIs" dxfId="80" priority="87" operator="notEqual">
      <formula>0</formula>
    </cfRule>
  </conditionalFormatting>
  <conditionalFormatting sqref="Y31:Y34">
    <cfRule type="cellIs" dxfId="79" priority="86" operator="notEqual">
      <formula>0</formula>
    </cfRule>
  </conditionalFormatting>
  <conditionalFormatting sqref="Y35 Y51 Y43 Y58:Y64 Y25:Y30 AA58:AA64 AA43 AA51 AA25:AA35">
    <cfRule type="cellIs" dxfId="78" priority="91" operator="notEqual">
      <formula>0</formula>
    </cfRule>
  </conditionalFormatting>
  <conditionalFormatting sqref="Y24 AA24">
    <cfRule type="cellIs" dxfId="77" priority="90" operator="notEqual">
      <formula>0</formula>
    </cfRule>
  </conditionalFormatting>
  <conditionalFormatting sqref="AA53:AA57">
    <cfRule type="cellIs" dxfId="76" priority="88" operator="notEqual">
      <formula>0</formula>
    </cfRule>
  </conditionalFormatting>
  <conditionalFormatting sqref="Y24 AA24">
    <cfRule type="cellIs" dxfId="75" priority="89" operator="notEqual">
      <formula>0</formula>
    </cfRule>
  </conditionalFormatting>
  <conditionalFormatting sqref="Y52:Y57">
    <cfRule type="cellIs" dxfId="74" priority="85" operator="notEqual">
      <formula>0</formula>
    </cfRule>
  </conditionalFormatting>
  <conditionalFormatting sqref="AA44:AA50">
    <cfRule type="cellIs" dxfId="73" priority="84" operator="notEqual">
      <formula>0</formula>
    </cfRule>
  </conditionalFormatting>
  <conditionalFormatting sqref="Y44:Y50">
    <cfRule type="cellIs" dxfId="72" priority="83" operator="notEqual">
      <formula>0</formula>
    </cfRule>
  </conditionalFormatting>
  <conditionalFormatting sqref="AA36:AA42">
    <cfRule type="cellIs" dxfId="71" priority="82" operator="notEqual">
      <formula>0</formula>
    </cfRule>
  </conditionalFormatting>
  <conditionalFormatting sqref="Y36:Y42">
    <cfRule type="cellIs" dxfId="70" priority="81" operator="notEqual">
      <formula>0</formula>
    </cfRule>
  </conditionalFormatting>
  <conditionalFormatting sqref="X31:X34">
    <cfRule type="cellIs" dxfId="69" priority="77" operator="notEqual">
      <formula>0</formula>
    </cfRule>
  </conditionalFormatting>
  <conditionalFormatting sqref="X24">
    <cfRule type="cellIs" dxfId="68" priority="79" operator="notEqual">
      <formula>0</formula>
    </cfRule>
  </conditionalFormatting>
  <conditionalFormatting sqref="X24">
    <cfRule type="cellIs" dxfId="67" priority="78" operator="notEqual">
      <formula>0</formula>
    </cfRule>
  </conditionalFormatting>
  <conditionalFormatting sqref="X52:X57">
    <cfRule type="cellIs" dxfId="66" priority="76" operator="notEqual">
      <formula>0</formula>
    </cfRule>
  </conditionalFormatting>
  <conditionalFormatting sqref="X44:X50">
    <cfRule type="cellIs" dxfId="65" priority="75" operator="notEqual">
      <formula>0</formula>
    </cfRule>
  </conditionalFormatting>
  <conditionalFormatting sqref="X36:X42">
    <cfRule type="cellIs" dxfId="64" priority="74" operator="notEqual">
      <formula>0</formula>
    </cfRule>
  </conditionalFormatting>
  <conditionalFormatting sqref="D52 G52:H52">
    <cfRule type="cellIs" dxfId="63" priority="69" operator="notEqual">
      <formula>0</formula>
    </cfRule>
  </conditionalFormatting>
  <conditionalFormatting sqref="D31:D34 G32:H34 H31">
    <cfRule type="cellIs" dxfId="62" priority="68" operator="notEqual">
      <formula>0</formula>
    </cfRule>
  </conditionalFormatting>
  <conditionalFormatting sqref="D58:D64 D51 D43 D35 D25:D30 H25:H30 G35:H35 G43:H43 G51:H51 G58:H64">
    <cfRule type="cellIs" dxfId="61" priority="73" operator="notEqual">
      <formula>0</formula>
    </cfRule>
  </conditionalFormatting>
  <conditionalFormatting sqref="D24 H24">
    <cfRule type="cellIs" dxfId="60" priority="72" operator="notEqual">
      <formula>0</formula>
    </cfRule>
  </conditionalFormatting>
  <conditionalFormatting sqref="D24 H24">
    <cfRule type="cellIs" dxfId="59" priority="71" operator="notEqual">
      <formula>0</formula>
    </cfRule>
  </conditionalFormatting>
  <conditionalFormatting sqref="D53:D57 G53:H57">
    <cfRule type="cellIs" dxfId="58" priority="70" operator="notEqual">
      <formula>0</formula>
    </cfRule>
  </conditionalFormatting>
  <conditionalFormatting sqref="G44:H50 D44:D50">
    <cfRule type="cellIs" dxfId="57" priority="67" operator="notEqual">
      <formula>0</formula>
    </cfRule>
  </conditionalFormatting>
  <conditionalFormatting sqref="G36:H42 D36:D42">
    <cfRule type="cellIs" dxfId="56" priority="66" operator="notEqual">
      <formula>0</formula>
    </cfRule>
  </conditionalFormatting>
  <conditionalFormatting sqref="I52">
    <cfRule type="cellIs" dxfId="55" priority="61" operator="notEqual">
      <formula>0</formula>
    </cfRule>
  </conditionalFormatting>
  <conditionalFormatting sqref="I31:I34">
    <cfRule type="cellIs" dxfId="54" priority="60" operator="notEqual">
      <formula>0</formula>
    </cfRule>
  </conditionalFormatting>
  <conditionalFormatting sqref="I58:I64 I51 I43 I35 I25:I30">
    <cfRule type="cellIs" dxfId="53" priority="65" operator="notEqual">
      <formula>0</formula>
    </cfRule>
  </conditionalFormatting>
  <conditionalFormatting sqref="I24">
    <cfRule type="cellIs" dxfId="52" priority="64" operator="notEqual">
      <formula>0</formula>
    </cfRule>
  </conditionalFormatting>
  <conditionalFormatting sqref="I24">
    <cfRule type="cellIs" dxfId="51" priority="63" operator="notEqual">
      <formula>0</formula>
    </cfRule>
  </conditionalFormatting>
  <conditionalFormatting sqref="I53:I57">
    <cfRule type="cellIs" dxfId="50" priority="62" operator="notEqual">
      <formula>0</formula>
    </cfRule>
  </conditionalFormatting>
  <conditionalFormatting sqref="I44:I50">
    <cfRule type="cellIs" dxfId="49" priority="59" operator="notEqual">
      <formula>0</formula>
    </cfRule>
  </conditionalFormatting>
  <conditionalFormatting sqref="I36:I42">
    <cfRule type="cellIs" dxfId="48" priority="58" operator="notEqual">
      <formula>0</formula>
    </cfRule>
  </conditionalFormatting>
  <conditionalFormatting sqref="C52">
    <cfRule type="cellIs" dxfId="47" priority="53" operator="notEqual">
      <formula>0</formula>
    </cfRule>
  </conditionalFormatting>
  <conditionalFormatting sqref="C31:C34">
    <cfRule type="cellIs" dxfId="46" priority="52" operator="notEqual">
      <formula>0</formula>
    </cfRule>
  </conditionalFormatting>
  <conditionalFormatting sqref="C58:C64 C51 C43 C35 C25:C30">
    <cfRule type="cellIs" dxfId="45" priority="57" operator="notEqual">
      <formula>0</formula>
    </cfRule>
  </conditionalFormatting>
  <conditionalFormatting sqref="C24">
    <cfRule type="cellIs" dxfId="44" priority="56" operator="notEqual">
      <formula>0</formula>
    </cfRule>
  </conditionalFormatting>
  <conditionalFormatting sqref="C24">
    <cfRule type="cellIs" dxfId="43" priority="55" operator="notEqual">
      <formula>0</formula>
    </cfRule>
  </conditionalFormatting>
  <conditionalFormatting sqref="C53:C57">
    <cfRule type="cellIs" dxfId="42" priority="54" operator="notEqual">
      <formula>0</formula>
    </cfRule>
  </conditionalFormatting>
  <conditionalFormatting sqref="C44:C50">
    <cfRule type="cellIs" dxfId="41" priority="51" operator="notEqual">
      <formula>0</formula>
    </cfRule>
  </conditionalFormatting>
  <conditionalFormatting sqref="C36:C42">
    <cfRule type="cellIs" dxfId="40" priority="50" operator="notEqual">
      <formula>0</formula>
    </cfRule>
  </conditionalFormatting>
  <conditionalFormatting sqref="L52:M52 P52:AA52">
    <cfRule type="cellIs" dxfId="39" priority="45" operator="notEqual">
      <formula>0</formula>
    </cfRule>
  </conditionalFormatting>
  <conditionalFormatting sqref="L31:AA34">
    <cfRule type="cellIs" dxfId="38" priority="44" operator="notEqual">
      <formula>0</formula>
    </cfRule>
  </conditionalFormatting>
  <conditionalFormatting sqref="L35:AA35 L43:M43 L51:M51 L58:AA64 L25:AA30 P51:AA51 P43:AA43">
    <cfRule type="cellIs" dxfId="37" priority="49" operator="notEqual">
      <formula>0</formula>
    </cfRule>
  </conditionalFormatting>
  <conditionalFormatting sqref="L24:AA24">
    <cfRule type="cellIs" dxfId="36" priority="48" operator="notEqual">
      <formula>0</formula>
    </cfRule>
  </conditionalFormatting>
  <conditionalFormatting sqref="L24:AA24">
    <cfRule type="cellIs" dxfId="35" priority="47" operator="notEqual">
      <formula>0</formula>
    </cfRule>
  </conditionalFormatting>
  <conditionalFormatting sqref="L53:M57 P53:AA57">
    <cfRule type="cellIs" dxfId="34" priority="46" operator="notEqual">
      <formula>0</formula>
    </cfRule>
  </conditionalFormatting>
  <conditionalFormatting sqref="L44:M50 P44:AA50">
    <cfRule type="cellIs" dxfId="33" priority="43" operator="notEqual">
      <formula>0</formula>
    </cfRule>
  </conditionalFormatting>
  <conditionalFormatting sqref="L36:AA38 L39:M42 P39:AA42">
    <cfRule type="cellIs" dxfId="32" priority="42" operator="notEqual">
      <formula>0</formula>
    </cfRule>
  </conditionalFormatting>
  <conditionalFormatting sqref="Z52">
    <cfRule type="cellIs" dxfId="31" priority="37" operator="notEqual">
      <formula>0</formula>
    </cfRule>
  </conditionalFormatting>
  <conditionalFormatting sqref="Z31:Z34">
    <cfRule type="cellIs" dxfId="30" priority="36" operator="notEqual">
      <formula>0</formula>
    </cfRule>
  </conditionalFormatting>
  <conditionalFormatting sqref="Z25:Z30 Z35 Z43 Z51 Z58:Z64">
    <cfRule type="cellIs" dxfId="29" priority="41" operator="notEqual">
      <formula>0</formula>
    </cfRule>
  </conditionalFormatting>
  <conditionalFormatting sqref="Z24">
    <cfRule type="cellIs" dxfId="28" priority="40" operator="notEqual">
      <formula>0</formula>
    </cfRule>
  </conditionalFormatting>
  <conditionalFormatting sqref="Z24">
    <cfRule type="cellIs" dxfId="27" priority="39" operator="notEqual">
      <formula>0</formula>
    </cfRule>
  </conditionalFormatting>
  <conditionalFormatting sqref="Z53:Z57">
    <cfRule type="cellIs" dxfId="26" priority="38" operator="notEqual">
      <formula>0</formula>
    </cfRule>
  </conditionalFormatting>
  <conditionalFormatting sqref="Z44:Z50">
    <cfRule type="cellIs" dxfId="25" priority="35" operator="notEqual">
      <formula>0</formula>
    </cfRule>
  </conditionalFormatting>
  <conditionalFormatting sqref="Z36:Z42">
    <cfRule type="cellIs" dxfId="24" priority="34" operator="notEqual">
      <formula>0</formula>
    </cfRule>
  </conditionalFormatting>
  <conditionalFormatting sqref="E24:F64">
    <cfRule type="cellIs" dxfId="23" priority="33" operator="notEqual">
      <formula>0</formula>
    </cfRule>
  </conditionalFormatting>
  <conditionalFormatting sqref="AB24:AB64">
    <cfRule type="cellIs" dxfId="22" priority="32" operator="notEqual">
      <formula>0</formula>
    </cfRule>
  </conditionalFormatting>
  <conditionalFormatting sqref="AC24:AC64">
    <cfRule type="cellIs" dxfId="21" priority="31" operator="notEqual">
      <formula>0</formula>
    </cfRule>
  </conditionalFormatting>
  <conditionalFormatting sqref="G31">
    <cfRule type="cellIs" dxfId="20" priority="27" operator="notEqual">
      <formula>0</formula>
    </cfRule>
  </conditionalFormatting>
  <conditionalFormatting sqref="G25:G30">
    <cfRule type="cellIs" dxfId="19" priority="30" operator="notEqual">
      <formula>0</formula>
    </cfRule>
  </conditionalFormatting>
  <conditionalFormatting sqref="G24">
    <cfRule type="cellIs" dxfId="18" priority="29" operator="notEqual">
      <formula>0</formula>
    </cfRule>
  </conditionalFormatting>
  <conditionalFormatting sqref="G24">
    <cfRule type="cellIs" dxfId="17" priority="28" operator="notEqual">
      <formula>0</formula>
    </cfRule>
  </conditionalFormatting>
  <conditionalFormatting sqref="J52">
    <cfRule type="cellIs" dxfId="16" priority="21" operator="notEqual">
      <formula>0</formula>
    </cfRule>
  </conditionalFormatting>
  <conditionalFormatting sqref="J31:K34">
    <cfRule type="cellIs" dxfId="15" priority="20" operator="notEqual">
      <formula>0</formula>
    </cfRule>
  </conditionalFormatting>
  <conditionalFormatting sqref="J35:K35 J43:K43 J51 J58:J64 J25:K30">
    <cfRule type="cellIs" dxfId="14" priority="25" operator="notEqual">
      <formula>0</formula>
    </cfRule>
  </conditionalFormatting>
  <conditionalFormatting sqref="J24:K24">
    <cfRule type="cellIs" dxfId="13" priority="24" operator="notEqual">
      <formula>0</formula>
    </cfRule>
  </conditionalFormatting>
  <conditionalFormatting sqref="J24:K24">
    <cfRule type="cellIs" dxfId="12" priority="23" operator="notEqual">
      <formula>0</formula>
    </cfRule>
  </conditionalFormatting>
  <conditionalFormatting sqref="J53:J57">
    <cfRule type="cellIs" dxfId="11" priority="22" operator="notEqual">
      <formula>0</formula>
    </cfRule>
  </conditionalFormatting>
  <conditionalFormatting sqref="J44:J50">
    <cfRule type="cellIs" dxfId="10" priority="19" operator="notEqual">
      <formula>0</formula>
    </cfRule>
  </conditionalFormatting>
  <conditionalFormatting sqref="J36:K42">
    <cfRule type="cellIs" dxfId="9" priority="18" operator="notEqual">
      <formula>0</formula>
    </cfRule>
  </conditionalFormatting>
  <conditionalFormatting sqref="N52:O52">
    <cfRule type="cellIs" dxfId="8" priority="7" operator="notEqual">
      <formula>0</formula>
    </cfRule>
  </conditionalFormatting>
  <conditionalFormatting sqref="N51:O51 N43:O43">
    <cfRule type="cellIs" dxfId="7" priority="9" operator="notEqual">
      <formula>0</formula>
    </cfRule>
  </conditionalFormatting>
  <conditionalFormatting sqref="N53:O57">
    <cfRule type="cellIs" dxfId="6" priority="8" operator="notEqual">
      <formula>0</formula>
    </cfRule>
  </conditionalFormatting>
  <conditionalFormatting sqref="N44:O50">
    <cfRule type="cellIs" dxfId="5" priority="6" operator="notEqual">
      <formula>0</formula>
    </cfRule>
  </conditionalFormatting>
  <conditionalFormatting sqref="N39:O42">
    <cfRule type="cellIs" dxfId="4" priority="5" operator="notEqual">
      <formula>0</formula>
    </cfRule>
  </conditionalFormatting>
  <conditionalFormatting sqref="K52">
    <cfRule type="cellIs" dxfId="3" priority="2" operator="notEqual">
      <formula>0</formula>
    </cfRule>
  </conditionalFormatting>
  <conditionalFormatting sqref="K51 K58:K64">
    <cfRule type="cellIs" dxfId="2" priority="4" operator="notEqual">
      <formula>0</formula>
    </cfRule>
  </conditionalFormatting>
  <conditionalFormatting sqref="K53:K57">
    <cfRule type="cellIs" dxfId="1" priority="3" operator="notEqual">
      <formula>0</formula>
    </cfRule>
  </conditionalFormatting>
  <conditionalFormatting sqref="K44:K5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E26" sqref="E26:L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66</v>
      </c>
    </row>
    <row r="2" spans="1:48" ht="18.75" x14ac:dyDescent="0.3">
      <c r="AV2" s="13" t="s">
        <v>8</v>
      </c>
    </row>
    <row r="3" spans="1:48" ht="18.75" x14ac:dyDescent="0.3">
      <c r="AV3" s="13" t="s">
        <v>65</v>
      </c>
    </row>
    <row r="4" spans="1:48" ht="18.75" x14ac:dyDescent="0.3">
      <c r="AV4" s="13"/>
    </row>
    <row r="5" spans="1:48" ht="18.75" customHeight="1" x14ac:dyDescent="0.25">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3"/>
    </row>
    <row r="7" spans="1:48" ht="18.75" x14ac:dyDescent="0.25">
      <c r="A7" s="433" t="s">
        <v>7</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8" t="s">
        <v>6</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34" t="str">
        <f>'1. паспорт местоположение'!A12:C12</f>
        <v>P_140-317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8" t="s">
        <v>5</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x14ac:dyDescent="0.25">
      <c r="A15" s="434" t="str">
        <f>'1. паспорт местоположение'!A15</f>
        <v>Приобретение электросетевого комплекса в Калининградской области, Гурьевский район, п.Заозерье, ул.Озерная (Договор БП от 08.10.2025 №814 гр.Шкариной Е.Г.)</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8" t="s">
        <v>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4"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4" customFormat="1" x14ac:dyDescent="0.25">
      <c r="A21" s="545" t="s">
        <v>485</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8" s="24" customFormat="1" ht="58.5" customHeight="1" x14ac:dyDescent="0.25">
      <c r="A22" s="536" t="s">
        <v>50</v>
      </c>
      <c r="B22" s="547" t="s">
        <v>22</v>
      </c>
      <c r="C22" s="536" t="s">
        <v>49</v>
      </c>
      <c r="D22" s="536" t="s">
        <v>48</v>
      </c>
      <c r="E22" s="550" t="s">
        <v>495</v>
      </c>
      <c r="F22" s="551"/>
      <c r="G22" s="551"/>
      <c r="H22" s="551"/>
      <c r="I22" s="551"/>
      <c r="J22" s="551"/>
      <c r="K22" s="551"/>
      <c r="L22" s="552"/>
      <c r="M22" s="536" t="s">
        <v>47</v>
      </c>
      <c r="N22" s="536" t="s">
        <v>46</v>
      </c>
      <c r="O22" s="536" t="s">
        <v>45</v>
      </c>
      <c r="P22" s="531" t="s">
        <v>252</v>
      </c>
      <c r="Q22" s="531" t="s">
        <v>44</v>
      </c>
      <c r="R22" s="531" t="s">
        <v>43</v>
      </c>
      <c r="S22" s="531" t="s">
        <v>42</v>
      </c>
      <c r="T22" s="531"/>
      <c r="U22" s="553" t="s">
        <v>41</v>
      </c>
      <c r="V22" s="553" t="s">
        <v>40</v>
      </c>
      <c r="W22" s="531" t="s">
        <v>39</v>
      </c>
      <c r="X22" s="531" t="s">
        <v>38</v>
      </c>
      <c r="Y22" s="531" t="s">
        <v>37</v>
      </c>
      <c r="Z22" s="538" t="s">
        <v>36</v>
      </c>
      <c r="AA22" s="531" t="s">
        <v>35</v>
      </c>
      <c r="AB22" s="531" t="s">
        <v>34</v>
      </c>
      <c r="AC22" s="531" t="s">
        <v>33</v>
      </c>
      <c r="AD22" s="531" t="s">
        <v>32</v>
      </c>
      <c r="AE22" s="531" t="s">
        <v>31</v>
      </c>
      <c r="AF22" s="531" t="s">
        <v>30</v>
      </c>
      <c r="AG22" s="531"/>
      <c r="AH22" s="531"/>
      <c r="AI22" s="531"/>
      <c r="AJ22" s="531"/>
      <c r="AK22" s="531"/>
      <c r="AL22" s="531" t="s">
        <v>29</v>
      </c>
      <c r="AM22" s="531"/>
      <c r="AN22" s="531"/>
      <c r="AO22" s="531"/>
      <c r="AP22" s="531" t="s">
        <v>28</v>
      </c>
      <c r="AQ22" s="531"/>
      <c r="AR22" s="531" t="s">
        <v>27</v>
      </c>
      <c r="AS22" s="531" t="s">
        <v>26</v>
      </c>
      <c r="AT22" s="531" t="s">
        <v>25</v>
      </c>
      <c r="AU22" s="531" t="s">
        <v>24</v>
      </c>
      <c r="AV22" s="539" t="s">
        <v>23</v>
      </c>
    </row>
    <row r="23" spans="1:48" s="24" customFormat="1" ht="64.5" customHeight="1" x14ac:dyDescent="0.25">
      <c r="A23" s="546"/>
      <c r="B23" s="548"/>
      <c r="C23" s="546"/>
      <c r="D23" s="546"/>
      <c r="E23" s="541" t="s">
        <v>21</v>
      </c>
      <c r="F23" s="532" t="s">
        <v>125</v>
      </c>
      <c r="G23" s="532" t="s">
        <v>124</v>
      </c>
      <c r="H23" s="532" t="s">
        <v>123</v>
      </c>
      <c r="I23" s="534" t="s">
        <v>406</v>
      </c>
      <c r="J23" s="534" t="s">
        <v>407</v>
      </c>
      <c r="K23" s="534" t="s">
        <v>408</v>
      </c>
      <c r="L23" s="532" t="s">
        <v>588</v>
      </c>
      <c r="M23" s="546"/>
      <c r="N23" s="546"/>
      <c r="O23" s="546"/>
      <c r="P23" s="531"/>
      <c r="Q23" s="531"/>
      <c r="R23" s="531"/>
      <c r="S23" s="543" t="s">
        <v>2</v>
      </c>
      <c r="T23" s="543" t="s">
        <v>9</v>
      </c>
      <c r="U23" s="553"/>
      <c r="V23" s="553"/>
      <c r="W23" s="531"/>
      <c r="X23" s="531"/>
      <c r="Y23" s="531"/>
      <c r="Z23" s="531"/>
      <c r="AA23" s="531"/>
      <c r="AB23" s="531"/>
      <c r="AC23" s="531"/>
      <c r="AD23" s="531"/>
      <c r="AE23" s="531"/>
      <c r="AF23" s="531" t="s">
        <v>20</v>
      </c>
      <c r="AG23" s="531"/>
      <c r="AH23" s="531" t="s">
        <v>19</v>
      </c>
      <c r="AI23" s="531"/>
      <c r="AJ23" s="536" t="s">
        <v>18</v>
      </c>
      <c r="AK23" s="536" t="s">
        <v>17</v>
      </c>
      <c r="AL23" s="536" t="s">
        <v>16</v>
      </c>
      <c r="AM23" s="536" t="s">
        <v>15</v>
      </c>
      <c r="AN23" s="536" t="s">
        <v>14</v>
      </c>
      <c r="AO23" s="536" t="s">
        <v>13</v>
      </c>
      <c r="AP23" s="536" t="s">
        <v>12</v>
      </c>
      <c r="AQ23" s="554" t="s">
        <v>9</v>
      </c>
      <c r="AR23" s="531"/>
      <c r="AS23" s="531"/>
      <c r="AT23" s="531"/>
      <c r="AU23" s="531"/>
      <c r="AV23" s="540"/>
    </row>
    <row r="24" spans="1:48" s="24" customFormat="1" ht="96.75" customHeight="1" x14ac:dyDescent="0.25">
      <c r="A24" s="537"/>
      <c r="B24" s="549"/>
      <c r="C24" s="537"/>
      <c r="D24" s="537"/>
      <c r="E24" s="542"/>
      <c r="F24" s="533"/>
      <c r="G24" s="533"/>
      <c r="H24" s="533"/>
      <c r="I24" s="535"/>
      <c r="J24" s="535"/>
      <c r="K24" s="535"/>
      <c r="L24" s="533"/>
      <c r="M24" s="537"/>
      <c r="N24" s="537"/>
      <c r="O24" s="537"/>
      <c r="P24" s="531"/>
      <c r="Q24" s="531"/>
      <c r="R24" s="531"/>
      <c r="S24" s="544"/>
      <c r="T24" s="544"/>
      <c r="U24" s="553"/>
      <c r="V24" s="553"/>
      <c r="W24" s="531"/>
      <c r="X24" s="531"/>
      <c r="Y24" s="531"/>
      <c r="Z24" s="531"/>
      <c r="AA24" s="531"/>
      <c r="AB24" s="531"/>
      <c r="AC24" s="531"/>
      <c r="AD24" s="531"/>
      <c r="AE24" s="531"/>
      <c r="AF24" s="120" t="s">
        <v>11</v>
      </c>
      <c r="AG24" s="120" t="s">
        <v>10</v>
      </c>
      <c r="AH24" s="121" t="s">
        <v>2</v>
      </c>
      <c r="AI24" s="121" t="s">
        <v>9</v>
      </c>
      <c r="AJ24" s="537"/>
      <c r="AK24" s="537"/>
      <c r="AL24" s="537"/>
      <c r="AM24" s="537"/>
      <c r="AN24" s="537"/>
      <c r="AO24" s="537"/>
      <c r="AP24" s="537"/>
      <c r="AQ24" s="555"/>
      <c r="AR24" s="531"/>
      <c r="AS24" s="531"/>
      <c r="AT24" s="531"/>
      <c r="AU24" s="531"/>
      <c r="AV24" s="540"/>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19.149999999999999" customHeight="1" x14ac:dyDescent="0.2">
      <c r="A26" s="21">
        <v>1</v>
      </c>
      <c r="B26" s="169" t="s">
        <v>589</v>
      </c>
      <c r="C26" s="19"/>
      <c r="D26" s="232">
        <f>'6.1. Паспорт сетевой график'!F53</f>
        <v>45991</v>
      </c>
      <c r="E26" s="226"/>
      <c r="F26" s="226"/>
      <c r="G26" s="227">
        <f>'6.2. Паспорт фин осв ввод'!AC45</f>
        <v>0.1</v>
      </c>
      <c r="H26" s="227"/>
      <c r="I26" s="227">
        <f>'6.2. Паспорт фин осв ввод'!AC47</f>
        <v>0.02</v>
      </c>
      <c r="J26" s="227">
        <f>'6.2. Паспорт фин осв ввод'!AC48</f>
        <v>0</v>
      </c>
      <c r="K26" s="227">
        <f>'6.2. Паспорт фин осв ввод'!AC49</f>
        <v>0</v>
      </c>
      <c r="L26" s="321">
        <f>'6.2. Паспорт фин осв ввод'!AC50</f>
        <v>0</v>
      </c>
      <c r="M26" s="19"/>
      <c r="N26" s="19"/>
      <c r="O26" s="19"/>
      <c r="P26" s="22"/>
      <c r="Q26" s="19"/>
      <c r="R26" s="22"/>
      <c r="S26" s="19"/>
      <c r="T26" s="19"/>
      <c r="U26" s="21"/>
      <c r="V26" s="21"/>
      <c r="W26" s="19"/>
      <c r="X26" s="22"/>
      <c r="Y26" s="19"/>
      <c r="Z26" s="20"/>
      <c r="AA26" s="22"/>
      <c r="AB26" s="22"/>
      <c r="AC26" s="22"/>
      <c r="AD26" s="22"/>
      <c r="AE26" s="22"/>
      <c r="AF26" s="21"/>
      <c r="AG26" s="19"/>
      <c r="AH26" s="20"/>
      <c r="AI26" s="20"/>
      <c r="AJ26" s="20"/>
      <c r="AK26" s="20"/>
      <c r="AL26" s="19"/>
      <c r="AM26" s="19"/>
      <c r="AN26" s="20"/>
      <c r="AO26" s="19"/>
      <c r="AP26" s="20"/>
      <c r="AQ26" s="20"/>
      <c r="AR26" s="20"/>
      <c r="AS26" s="20"/>
      <c r="AT26" s="20"/>
      <c r="AU26" s="19"/>
      <c r="AV26" s="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topLeftCell="A31" zoomScale="90" zoomScaleNormal="90" zoomScaleSheetLayoutView="90" workbookViewId="0">
      <selection activeCell="B28" sqref="B28"/>
    </sheetView>
  </sheetViews>
  <sheetFormatPr defaultRowHeight="15.75" x14ac:dyDescent="0.25"/>
  <cols>
    <col min="1" max="2" width="66.140625" style="96" customWidth="1"/>
    <col min="3" max="3" width="0" style="97" hidden="1" customWidth="1"/>
    <col min="4"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7" t="s">
        <v>66</v>
      </c>
    </row>
    <row r="2" spans="1:8" ht="18.75" x14ac:dyDescent="0.3">
      <c r="B2" s="13" t="s">
        <v>8</v>
      </c>
    </row>
    <row r="3" spans="1:8" ht="18.75" x14ac:dyDescent="0.3">
      <c r="B3" s="13" t="s">
        <v>503</v>
      </c>
    </row>
    <row r="4" spans="1:8" x14ac:dyDescent="0.25">
      <c r="B4" s="40"/>
    </row>
    <row r="5" spans="1:8" ht="18.75" x14ac:dyDescent="0.3">
      <c r="A5" s="562" t="str">
        <f>'1. паспорт местоположение'!A5:C5</f>
        <v>Год раскрытия информации: 2026 год</v>
      </c>
      <c r="B5" s="562"/>
      <c r="C5" s="67"/>
      <c r="D5" s="67"/>
      <c r="E5" s="67"/>
      <c r="F5" s="67"/>
      <c r="G5" s="67"/>
      <c r="H5" s="67"/>
    </row>
    <row r="6" spans="1:8" ht="18.75" x14ac:dyDescent="0.3">
      <c r="A6" s="125"/>
      <c r="B6" s="125"/>
      <c r="C6" s="125"/>
      <c r="D6" s="125"/>
      <c r="E6" s="125"/>
      <c r="F6" s="125"/>
      <c r="G6" s="125"/>
      <c r="H6" s="125"/>
    </row>
    <row r="7" spans="1:8" ht="18.75" x14ac:dyDescent="0.25">
      <c r="A7" s="433" t="s">
        <v>7</v>
      </c>
      <c r="B7" s="433"/>
      <c r="C7" s="124"/>
      <c r="D7" s="124"/>
      <c r="E7" s="124"/>
      <c r="F7" s="124"/>
      <c r="G7" s="124"/>
      <c r="H7" s="124"/>
    </row>
    <row r="8" spans="1:8" ht="18.75" x14ac:dyDescent="0.25">
      <c r="A8" s="124"/>
      <c r="B8" s="124"/>
      <c r="C8" s="124"/>
      <c r="D8" s="124"/>
      <c r="E8" s="124"/>
      <c r="F8" s="124"/>
      <c r="G8" s="124"/>
      <c r="H8" s="124"/>
    </row>
    <row r="9" spans="1:8" x14ac:dyDescent="0.25">
      <c r="A9" s="434" t="str">
        <f>'1. паспорт местоположение'!A9:C9</f>
        <v>Акционерное общество "Россети Янтарь" ДЗО  ПАО "Россети"</v>
      </c>
      <c r="B9" s="434"/>
      <c r="C9" s="122"/>
      <c r="D9" s="122"/>
      <c r="E9" s="122"/>
      <c r="F9" s="122"/>
      <c r="G9" s="122"/>
      <c r="H9" s="122"/>
    </row>
    <row r="10" spans="1:8" x14ac:dyDescent="0.25">
      <c r="A10" s="438" t="s">
        <v>6</v>
      </c>
      <c r="B10" s="438"/>
      <c r="C10" s="123"/>
      <c r="D10" s="123"/>
      <c r="E10" s="123"/>
      <c r="F10" s="123"/>
      <c r="G10" s="123"/>
      <c r="H10" s="123"/>
    </row>
    <row r="11" spans="1:8" ht="18.75" x14ac:dyDescent="0.25">
      <c r="A11" s="124"/>
      <c r="B11" s="124"/>
      <c r="C11" s="124"/>
      <c r="D11" s="124"/>
      <c r="E11" s="124"/>
      <c r="F11" s="124"/>
      <c r="G11" s="124"/>
      <c r="H11" s="124"/>
    </row>
    <row r="12" spans="1:8" x14ac:dyDescent="0.25">
      <c r="A12" s="563" t="str">
        <f>'1. паспорт местоположение'!A12:C12</f>
        <v>P_140-317</v>
      </c>
      <c r="B12" s="563"/>
      <c r="C12" s="122"/>
      <c r="D12" s="122"/>
      <c r="E12" s="122"/>
      <c r="F12" s="122"/>
      <c r="G12" s="122"/>
      <c r="H12" s="122"/>
    </row>
    <row r="13" spans="1:8" x14ac:dyDescent="0.25">
      <c r="A13" s="438" t="s">
        <v>5</v>
      </c>
      <c r="B13" s="438"/>
      <c r="C13" s="123"/>
      <c r="D13" s="123"/>
      <c r="E13" s="123"/>
      <c r="F13" s="123"/>
      <c r="G13" s="123"/>
      <c r="H13" s="123"/>
    </row>
    <row r="14" spans="1:8" ht="18.75" x14ac:dyDescent="0.25">
      <c r="A14" s="9"/>
      <c r="B14" s="9"/>
      <c r="C14" s="9"/>
      <c r="D14" s="9"/>
      <c r="E14" s="9"/>
      <c r="F14" s="9"/>
      <c r="G14" s="9"/>
      <c r="H14" s="9"/>
    </row>
    <row r="15" spans="1:8" ht="30" customHeight="1" x14ac:dyDescent="0.25">
      <c r="A15" s="559" t="str">
        <f>'1. паспорт местоположение'!A15:C15</f>
        <v>Приобретение электросетевого комплекса в Калининградской области, Гурьевский район, п.Заозерье, ул.Озерная (Договор БП от 08.10.2025 №814 гр.Шкариной Е.Г.)</v>
      </c>
      <c r="B15" s="559"/>
      <c r="C15" s="122"/>
      <c r="D15" s="122"/>
      <c r="E15" s="122"/>
      <c r="F15" s="122"/>
      <c r="G15" s="122"/>
      <c r="H15" s="122"/>
    </row>
    <row r="16" spans="1:8" x14ac:dyDescent="0.25">
      <c r="A16" s="438" t="s">
        <v>4</v>
      </c>
      <c r="B16" s="438"/>
      <c r="C16" s="123"/>
      <c r="D16" s="123"/>
      <c r="E16" s="123"/>
      <c r="F16" s="123"/>
      <c r="G16" s="123"/>
      <c r="H16" s="123"/>
    </row>
    <row r="17" spans="1:3" x14ac:dyDescent="0.25">
      <c r="B17" s="98"/>
    </row>
    <row r="18" spans="1:3" x14ac:dyDescent="0.25">
      <c r="A18" s="560" t="s">
        <v>486</v>
      </c>
      <c r="B18" s="561"/>
    </row>
    <row r="19" spans="1:3" x14ac:dyDescent="0.25">
      <c r="B19" s="40"/>
    </row>
    <row r="20" spans="1:3" ht="16.5" thickBot="1" x14ac:dyDescent="0.3">
      <c r="B20" s="99"/>
    </row>
    <row r="21" spans="1:3" ht="45.75" thickBot="1" x14ac:dyDescent="0.3">
      <c r="A21" s="100" t="s">
        <v>358</v>
      </c>
      <c r="B21" s="101" t="str">
        <f>A15</f>
        <v>Приобретение электросетевого комплекса в Калининградской области, Гурьевский район, п.Заозерье, ул.Озерная (Договор БП от 08.10.2025 №814 гр.Шкариной Е.Г.)</v>
      </c>
    </row>
    <row r="22" spans="1:3" ht="16.5" thickBot="1" x14ac:dyDescent="0.3">
      <c r="A22" s="100" t="s">
        <v>359</v>
      </c>
      <c r="B22" s="101" t="str">
        <f>'1. паспорт местоположение'!C26</f>
        <v>Калининградская область</v>
      </c>
    </row>
    <row r="23" spans="1:3" ht="16.5" thickBot="1" x14ac:dyDescent="0.3">
      <c r="A23" s="100" t="s">
        <v>324</v>
      </c>
      <c r="B23" s="102" t="s">
        <v>529</v>
      </c>
    </row>
    <row r="24" spans="1:3" ht="16.5" thickBot="1" x14ac:dyDescent="0.3">
      <c r="A24" s="100" t="s">
        <v>360</v>
      </c>
      <c r="B24" s="102" t="str">
        <f>CONCATENATE('6.2. Паспорт фин осв ввод'!AC54," (",'6.2. Паспорт фин осв ввод'!AC54,") МВА; ",'6.2. Паспорт фин осв ввод'!AC56," (",'6.2. Паспорт фин осв ввод'!AC56,") км")</f>
        <v>0,1 (0,1) МВА; 0,02 (0,02) км</v>
      </c>
      <c r="C24" s="97" t="s">
        <v>519</v>
      </c>
    </row>
    <row r="25" spans="1:3" ht="16.5" thickBot="1" x14ac:dyDescent="0.3">
      <c r="A25" s="103" t="s">
        <v>361</v>
      </c>
      <c r="B25" s="101">
        <v>2025</v>
      </c>
    </row>
    <row r="26" spans="1:3" ht="16.5" thickBot="1" x14ac:dyDescent="0.3">
      <c r="A26" s="187" t="s">
        <v>362</v>
      </c>
      <c r="B26" s="102" t="s">
        <v>528</v>
      </c>
    </row>
    <row r="27" spans="1:3" ht="29.25" thickBot="1" x14ac:dyDescent="0.3">
      <c r="A27" s="189" t="s">
        <v>604</v>
      </c>
      <c r="B27" s="208">
        <f>'6.2. Паспорт фин осв ввод'!AC52</f>
        <v>0.125837</v>
      </c>
    </row>
    <row r="28" spans="1:3" ht="30.75" thickBot="1" x14ac:dyDescent="0.3">
      <c r="A28" s="188" t="s">
        <v>363</v>
      </c>
      <c r="B28" s="412" t="s">
        <v>619</v>
      </c>
    </row>
    <row r="29" spans="1:3" ht="29.25" thickBot="1" x14ac:dyDescent="0.3">
      <c r="A29" s="110" t="s">
        <v>521</v>
      </c>
      <c r="B29" s="208">
        <f>B30</f>
        <v>0</v>
      </c>
    </row>
    <row r="30" spans="1:3" ht="29.25" thickBot="1" x14ac:dyDescent="0.3">
      <c r="A30" s="110" t="s">
        <v>522</v>
      </c>
      <c r="B30" s="208">
        <f>B32+B41+B50</f>
        <v>0</v>
      </c>
    </row>
    <row r="31" spans="1:3" ht="16.5" thickBot="1" x14ac:dyDescent="0.3">
      <c r="A31" s="106" t="s">
        <v>364</v>
      </c>
      <c r="B31" s="145"/>
    </row>
    <row r="32" spans="1:3" ht="29.25" thickBot="1" x14ac:dyDescent="0.3">
      <c r="A32" s="110" t="s">
        <v>365</v>
      </c>
      <c r="B32" s="208">
        <f>SUMIF(C33:C40,1,B33:B40)</f>
        <v>0</v>
      </c>
    </row>
    <row r="33" spans="1:3" ht="16.5" thickBot="1" x14ac:dyDescent="0.3">
      <c r="A33" s="188" t="s">
        <v>366</v>
      </c>
      <c r="B33" s="145"/>
      <c r="C33" s="97">
        <v>1</v>
      </c>
    </row>
    <row r="34" spans="1:3" ht="16.5" thickBot="1" x14ac:dyDescent="0.3">
      <c r="A34" s="188" t="s">
        <v>367</v>
      </c>
      <c r="B34" s="145"/>
    </row>
    <row r="35" spans="1:3" ht="16.5" thickBot="1" x14ac:dyDescent="0.3">
      <c r="A35" s="188" t="s">
        <v>368</v>
      </c>
      <c r="B35" s="145"/>
      <c r="C35" s="97">
        <v>10</v>
      </c>
    </row>
    <row r="36" spans="1:3" ht="16.5" thickBot="1" x14ac:dyDescent="0.3">
      <c r="A36" s="188" t="s">
        <v>369</v>
      </c>
      <c r="B36" s="145"/>
      <c r="C36" s="97">
        <v>20</v>
      </c>
    </row>
    <row r="37" spans="1:3" ht="16.5" thickBot="1" x14ac:dyDescent="0.3">
      <c r="A37" s="106" t="s">
        <v>366</v>
      </c>
      <c r="B37" s="145"/>
      <c r="C37" s="97">
        <v>1</v>
      </c>
    </row>
    <row r="38" spans="1:3" ht="16.5" thickBot="1" x14ac:dyDescent="0.3">
      <c r="A38" s="106" t="s">
        <v>367</v>
      </c>
      <c r="B38" s="145"/>
    </row>
    <row r="39" spans="1:3" ht="16.5" thickBot="1" x14ac:dyDescent="0.3">
      <c r="A39" s="106" t="s">
        <v>368</v>
      </c>
      <c r="B39" s="145"/>
      <c r="C39" s="97">
        <v>10</v>
      </c>
    </row>
    <row r="40" spans="1:3" ht="16.5" thickBot="1" x14ac:dyDescent="0.3">
      <c r="A40" s="106" t="s">
        <v>369</v>
      </c>
      <c r="B40" s="145"/>
      <c r="C40" s="97">
        <v>20</v>
      </c>
    </row>
    <row r="41" spans="1:3" ht="29.25" thickBot="1" x14ac:dyDescent="0.3">
      <c r="A41" s="110" t="s">
        <v>370</v>
      </c>
      <c r="B41" s="208">
        <f>SUMIF(C42:C49,2,B42:B49)</f>
        <v>0</v>
      </c>
    </row>
    <row r="42" spans="1:3" ht="16.5" thickBot="1" x14ac:dyDescent="0.3">
      <c r="A42" s="188" t="s">
        <v>366</v>
      </c>
      <c r="B42" s="145"/>
      <c r="C42" s="97">
        <v>2</v>
      </c>
    </row>
    <row r="43" spans="1:3" ht="16.5" thickBot="1" x14ac:dyDescent="0.3">
      <c r="A43" s="188" t="s">
        <v>367</v>
      </c>
      <c r="B43" s="145"/>
    </row>
    <row r="44" spans="1:3" ht="16.5" thickBot="1" x14ac:dyDescent="0.3">
      <c r="A44" s="188" t="s">
        <v>368</v>
      </c>
      <c r="B44" s="145"/>
      <c r="C44" s="97">
        <v>10</v>
      </c>
    </row>
    <row r="45" spans="1:3" ht="16.5" thickBot="1" x14ac:dyDescent="0.3">
      <c r="A45" s="188" t="s">
        <v>369</v>
      </c>
      <c r="B45" s="145"/>
      <c r="C45" s="97">
        <v>20</v>
      </c>
    </row>
    <row r="46" spans="1:3" ht="16.5" thickBot="1" x14ac:dyDescent="0.3">
      <c r="A46" s="106" t="s">
        <v>366</v>
      </c>
      <c r="B46" s="145"/>
      <c r="C46" s="97">
        <v>2</v>
      </c>
    </row>
    <row r="47" spans="1:3" ht="16.5" thickBot="1" x14ac:dyDescent="0.3">
      <c r="A47" s="106" t="s">
        <v>367</v>
      </c>
      <c r="B47" s="145"/>
    </row>
    <row r="48" spans="1:3" ht="16.5" thickBot="1" x14ac:dyDescent="0.3">
      <c r="A48" s="106" t="s">
        <v>368</v>
      </c>
      <c r="B48" s="145"/>
      <c r="C48" s="97">
        <v>10</v>
      </c>
    </row>
    <row r="49" spans="1:3" ht="16.5" thickBot="1" x14ac:dyDescent="0.3">
      <c r="A49" s="106" t="s">
        <v>369</v>
      </c>
      <c r="B49" s="145"/>
      <c r="C49" s="97">
        <v>20</v>
      </c>
    </row>
    <row r="50" spans="1:3" ht="29.25" thickBot="1" x14ac:dyDescent="0.3">
      <c r="A50" s="110" t="s">
        <v>371</v>
      </c>
      <c r="B50" s="208">
        <f>SUMIF(C51:C58,3,B51:B58)</f>
        <v>0</v>
      </c>
    </row>
    <row r="51" spans="1:3" ht="16.5" thickBot="1" x14ac:dyDescent="0.3">
      <c r="A51" s="188" t="s">
        <v>366</v>
      </c>
      <c r="B51" s="145"/>
      <c r="C51" s="97">
        <v>3</v>
      </c>
    </row>
    <row r="52" spans="1:3" ht="16.5" thickBot="1" x14ac:dyDescent="0.3">
      <c r="A52" s="188" t="s">
        <v>367</v>
      </c>
      <c r="B52" s="206">
        <f>B51/B27</f>
        <v>0</v>
      </c>
    </row>
    <row r="53" spans="1:3" ht="16.5" thickBot="1" x14ac:dyDescent="0.3">
      <c r="A53" s="188" t="s">
        <v>368</v>
      </c>
      <c r="B53" s="208"/>
      <c r="C53" s="97">
        <v>10</v>
      </c>
    </row>
    <row r="54" spans="1:3" ht="16.5" thickBot="1" x14ac:dyDescent="0.3">
      <c r="A54" s="188" t="s">
        <v>369</v>
      </c>
      <c r="B54" s="208"/>
      <c r="C54" s="97">
        <v>20</v>
      </c>
    </row>
    <row r="55" spans="1:3" ht="16.5" thickBot="1" x14ac:dyDescent="0.3">
      <c r="A55" s="188" t="s">
        <v>366</v>
      </c>
      <c r="B55" s="145"/>
      <c r="C55" s="97">
        <v>3</v>
      </c>
    </row>
    <row r="56" spans="1:3" ht="16.5" thickBot="1" x14ac:dyDescent="0.3">
      <c r="A56" s="106" t="s">
        <v>367</v>
      </c>
      <c r="B56" s="206">
        <f>B55/B27</f>
        <v>0</v>
      </c>
    </row>
    <row r="57" spans="1:3" ht="16.5" thickBot="1" x14ac:dyDescent="0.3">
      <c r="A57" s="106" t="s">
        <v>368</v>
      </c>
      <c r="B57" s="208"/>
      <c r="C57" s="97">
        <v>10</v>
      </c>
    </row>
    <row r="58" spans="1:3" ht="16.5" thickBot="1" x14ac:dyDescent="0.3">
      <c r="A58" s="106" t="s">
        <v>369</v>
      </c>
      <c r="B58" s="208"/>
      <c r="C58" s="97">
        <v>20</v>
      </c>
    </row>
    <row r="59" spans="1:3" ht="29.25" thickBot="1" x14ac:dyDescent="0.3">
      <c r="A59" s="105" t="s">
        <v>372</v>
      </c>
      <c r="B59" s="206">
        <f>B30/B27</f>
        <v>0</v>
      </c>
    </row>
    <row r="60" spans="1:3" ht="16.5" thickBot="1" x14ac:dyDescent="0.3">
      <c r="A60" s="107" t="s">
        <v>364</v>
      </c>
      <c r="B60" s="146"/>
    </row>
    <row r="61" spans="1:3" ht="16.5" thickBot="1" x14ac:dyDescent="0.3">
      <c r="A61" s="107" t="s">
        <v>373</v>
      </c>
      <c r="B61" s="146"/>
    </row>
    <row r="62" spans="1:3" ht="16.5" thickBot="1" x14ac:dyDescent="0.3">
      <c r="A62" s="107" t="s">
        <v>374</v>
      </c>
      <c r="B62" s="206">
        <f>B59</f>
        <v>0</v>
      </c>
    </row>
    <row r="63" spans="1:3" ht="16.5" thickBot="1" x14ac:dyDescent="0.3">
      <c r="A63" s="107" t="s">
        <v>375</v>
      </c>
      <c r="B63" s="146"/>
    </row>
    <row r="64" spans="1:3" ht="16.5" thickBot="1" x14ac:dyDescent="0.3">
      <c r="A64" s="103" t="s">
        <v>376</v>
      </c>
      <c r="B64" s="207">
        <f>B65/B27</f>
        <v>0</v>
      </c>
    </row>
    <row r="65" spans="1:2" ht="16.5" thickBot="1" x14ac:dyDescent="0.3">
      <c r="A65" s="103" t="s">
        <v>377</v>
      </c>
      <c r="B65" s="208">
        <f>SUMIF(C33:C58,10,B33:B58)</f>
        <v>0</v>
      </c>
    </row>
    <row r="66" spans="1:2" ht="16.5" thickBot="1" x14ac:dyDescent="0.3">
      <c r="A66" s="103" t="s">
        <v>378</v>
      </c>
      <c r="B66" s="207">
        <f>B67/B27</f>
        <v>0</v>
      </c>
    </row>
    <row r="67" spans="1:2" ht="16.5" thickBot="1" x14ac:dyDescent="0.3">
      <c r="A67" s="104" t="s">
        <v>379</v>
      </c>
      <c r="B67" s="209">
        <f>SUMIF(C33:C58,20,B33:B58)</f>
        <v>0</v>
      </c>
    </row>
    <row r="68" spans="1:2" ht="15.75" customHeight="1" x14ac:dyDescent="0.25">
      <c r="A68" s="105" t="s">
        <v>380</v>
      </c>
      <c r="B68" s="107" t="s">
        <v>381</v>
      </c>
    </row>
    <row r="69" spans="1:2" x14ac:dyDescent="0.25">
      <c r="A69" s="108" t="s">
        <v>382</v>
      </c>
      <c r="B69" s="108" t="s">
        <v>589</v>
      </c>
    </row>
    <row r="70" spans="1:2" x14ac:dyDescent="0.25">
      <c r="A70" s="108" t="s">
        <v>383</v>
      </c>
      <c r="B70" s="108"/>
    </row>
    <row r="71" spans="1:2" x14ac:dyDescent="0.25">
      <c r="A71" s="108" t="s">
        <v>384</v>
      </c>
      <c r="B71" s="108"/>
    </row>
    <row r="72" spans="1:2" x14ac:dyDescent="0.25">
      <c r="A72" s="108" t="s">
        <v>385</v>
      </c>
      <c r="B72" s="108"/>
    </row>
    <row r="73" spans="1:2" ht="33" customHeight="1" thickBot="1" x14ac:dyDescent="0.3">
      <c r="A73" s="109" t="s">
        <v>386</v>
      </c>
      <c r="B73" s="109"/>
    </row>
    <row r="74" spans="1:2" ht="30.75" thickBot="1" x14ac:dyDescent="0.3">
      <c r="A74" s="107" t="s">
        <v>387</v>
      </c>
      <c r="B74" s="210">
        <v>0</v>
      </c>
    </row>
    <row r="75" spans="1:2" ht="29.25" thickBot="1" x14ac:dyDescent="0.3">
      <c r="A75" s="103" t="s">
        <v>388</v>
      </c>
      <c r="B75" s="210">
        <v>0</v>
      </c>
    </row>
    <row r="76" spans="1:2" ht="16.5" thickBot="1" x14ac:dyDescent="0.3">
      <c r="A76" s="107" t="s">
        <v>364</v>
      </c>
      <c r="B76" s="112"/>
    </row>
    <row r="77" spans="1:2" ht="16.5" thickBot="1" x14ac:dyDescent="0.3">
      <c r="A77" s="107" t="s">
        <v>389</v>
      </c>
      <c r="B77" s="210">
        <v>0</v>
      </c>
    </row>
    <row r="78" spans="1:2" ht="16.5" thickBot="1" x14ac:dyDescent="0.3">
      <c r="A78" s="107" t="s">
        <v>390</v>
      </c>
      <c r="B78" s="211">
        <v>0</v>
      </c>
    </row>
    <row r="79" spans="1:2" ht="16.5" thickBot="1" x14ac:dyDescent="0.3">
      <c r="A79" s="113" t="s">
        <v>391</v>
      </c>
      <c r="B79" s="126" t="s">
        <v>517</v>
      </c>
    </row>
    <row r="80" spans="1:2" ht="16.5" thickBot="1" x14ac:dyDescent="0.3">
      <c r="A80" s="103" t="s">
        <v>392</v>
      </c>
      <c r="B80" s="111"/>
    </row>
    <row r="81" spans="1:2" ht="16.5" thickBot="1" x14ac:dyDescent="0.3">
      <c r="A81" s="108" t="s">
        <v>393</v>
      </c>
      <c r="B81" s="114" t="s">
        <v>517</v>
      </c>
    </row>
    <row r="82" spans="1:2" ht="16.5" thickBot="1" x14ac:dyDescent="0.3">
      <c r="A82" s="108" t="s">
        <v>394</v>
      </c>
      <c r="B82" s="114" t="s">
        <v>517</v>
      </c>
    </row>
    <row r="83" spans="1:2" ht="16.5" thickBot="1" x14ac:dyDescent="0.3">
      <c r="A83" s="108" t="s">
        <v>395</v>
      </c>
      <c r="B83" s="114" t="s">
        <v>517</v>
      </c>
    </row>
    <row r="84" spans="1:2" ht="29.25" thickBot="1" x14ac:dyDescent="0.3">
      <c r="A84" s="234" t="s">
        <v>396</v>
      </c>
      <c r="B84" s="233" t="s">
        <v>527</v>
      </c>
    </row>
    <row r="85" spans="1:2" ht="28.5" x14ac:dyDescent="0.25">
      <c r="A85" s="105" t="s">
        <v>397</v>
      </c>
      <c r="B85" s="556" t="s">
        <v>517</v>
      </c>
    </row>
    <row r="86" spans="1:2" x14ac:dyDescent="0.25">
      <c r="A86" s="108" t="s">
        <v>398</v>
      </c>
      <c r="B86" s="557"/>
    </row>
    <row r="87" spans="1:2" x14ac:dyDescent="0.25">
      <c r="A87" s="108" t="s">
        <v>399</v>
      </c>
      <c r="B87" s="557"/>
    </row>
    <row r="88" spans="1:2" x14ac:dyDescent="0.25">
      <c r="A88" s="108" t="s">
        <v>400</v>
      </c>
      <c r="B88" s="557"/>
    </row>
    <row r="89" spans="1:2" x14ac:dyDescent="0.25">
      <c r="A89" s="108" t="s">
        <v>401</v>
      </c>
      <c r="B89" s="557"/>
    </row>
    <row r="90" spans="1:2" ht="16.5" thickBot="1" x14ac:dyDescent="0.3">
      <c r="A90" s="115" t="s">
        <v>402</v>
      </c>
      <c r="B90" s="558"/>
    </row>
    <row r="93" spans="1:2" x14ac:dyDescent="0.25">
      <c r="A93" s="116"/>
      <c r="B93" s="117"/>
    </row>
    <row r="94" spans="1:2" x14ac:dyDescent="0.25">
      <c r="B94" s="118"/>
    </row>
    <row r="95" spans="1:2" x14ac:dyDescent="0.25">
      <c r="B95" s="119"/>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2018-12-24T14:22:49Z</cp:lastPrinted>
  <dcterms:created xsi:type="dcterms:W3CDTF">2015-08-16T15:31:05Z</dcterms:created>
  <dcterms:modified xsi:type="dcterms:W3CDTF">2026-02-03T06:56:30Z</dcterms:modified>
</cp:coreProperties>
</file>