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A861501-3BD4-40A3-A5A5-0F7F01031DF0}" xr6:coauthVersionLast="36" xr6:coauthVersionMax="36" xr10:uidLastSave="{00000000-0000-0000-0000-000000000000}"/>
  <bookViews>
    <workbookView xWindow="0" yWindow="0" windowWidth="28800" windowHeight="11325" tabRatio="855"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ЛЭП'!$A$24:$AA$27</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O30" i="27" l="1"/>
  <c r="N30" i="27"/>
  <c r="O24" i="27"/>
  <c r="N24" i="27"/>
  <c r="K57" i="27"/>
  <c r="K56" i="27"/>
  <c r="J56" i="27"/>
  <c r="K55" i="27"/>
  <c r="J54" i="27"/>
  <c r="K54" i="27" s="1"/>
  <c r="K53" i="27"/>
  <c r="K52" i="27"/>
  <c r="K51" i="27"/>
  <c r="K50" i="27"/>
  <c r="K49" i="27"/>
  <c r="K48" i="27"/>
  <c r="K47" i="27"/>
  <c r="K46" i="27"/>
  <c r="K45" i="27"/>
  <c r="K44" i="27"/>
  <c r="K30" i="27"/>
  <c r="J30" i="27"/>
  <c r="K24" i="27"/>
  <c r="J24" i="27"/>
  <c r="C112" i="26" l="1"/>
  <c r="D112" i="26"/>
  <c r="E112" i="26"/>
  <c r="F112" i="26"/>
  <c r="G112" i="26"/>
  <c r="H112" i="26"/>
  <c r="I112" i="26"/>
  <c r="J112" i="26"/>
  <c r="K112" i="26"/>
  <c r="L112" i="26"/>
  <c r="B112" i="26"/>
  <c r="C137" i="26"/>
  <c r="C40" i="7" l="1"/>
  <c r="C48" i="26" l="1"/>
  <c r="D48" i="26"/>
  <c r="E48" i="26"/>
  <c r="B49" i="26"/>
  <c r="M112" i="26"/>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B48" i="26"/>
  <c r="J132" i="26"/>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AT132" i="26" s="1"/>
  <c r="O26" i="13" l="1"/>
  <c r="R27" i="14" l="1"/>
  <c r="B137" i="26" l="1"/>
  <c r="F48" i="26" l="1"/>
  <c r="I25" i="14"/>
  <c r="G48" i="26" l="1"/>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M73" i="26"/>
  <c r="N140" i="26"/>
  <c r="N141" i="26" s="1"/>
  <c r="J74" i="26"/>
  <c r="J52" i="26"/>
  <c r="J47" i="26"/>
  <c r="K58" i="26"/>
  <c r="T136" i="26" l="1"/>
  <c r="R48" i="26"/>
  <c r="F85" i="26"/>
  <c r="F99" i="26" s="1"/>
  <c r="N73" i="26"/>
  <c r="L137" i="26"/>
  <c r="K49" i="26" s="1"/>
  <c r="K74" i="26"/>
  <c r="L58" i="26"/>
  <c r="K52" i="26"/>
  <c r="K47" i="26"/>
  <c r="O140" i="26"/>
  <c r="O141" i="26" s="1"/>
  <c r="U136" i="26" l="1"/>
  <c r="S48" i="26"/>
  <c r="M137" i="26"/>
  <c r="L49" i="26" s="1"/>
  <c r="G85" i="26"/>
  <c r="G99" i="26" s="1"/>
  <c r="O73" i="26"/>
  <c r="L74" i="26"/>
  <c r="M58" i="26"/>
  <c r="L47" i="26"/>
  <c r="L52" i="26"/>
  <c r="P140" i="26"/>
  <c r="P141" i="26" s="1"/>
  <c r="V136" i="26" l="1"/>
  <c r="T48" i="26"/>
  <c r="H85" i="26"/>
  <c r="H99" i="26" s="1"/>
  <c r="P73" i="26"/>
  <c r="N137" i="26"/>
  <c r="M49" i="26" s="1"/>
  <c r="Q140" i="26"/>
  <c r="Q141" i="26" s="1"/>
  <c r="M74" i="26"/>
  <c r="N58" i="26"/>
  <c r="M52" i="26"/>
  <c r="M47" i="26"/>
  <c r="W136" i="26" l="1"/>
  <c r="U48" i="26"/>
  <c r="O137" i="26"/>
  <c r="N49" i="26" s="1"/>
  <c r="I85" i="26"/>
  <c r="I99" i="26" s="1"/>
  <c r="Q73" i="26"/>
  <c r="N47" i="26"/>
  <c r="N74" i="26"/>
  <c r="O58" i="26"/>
  <c r="N52" i="26"/>
  <c r="R140" i="26"/>
  <c r="R141" i="26" s="1"/>
  <c r="X136" i="26" l="1"/>
  <c r="V48" i="26"/>
  <c r="J85" i="26"/>
  <c r="J99" i="26" s="1"/>
  <c r="R73" i="26"/>
  <c r="P137" i="26"/>
  <c r="O49" i="26" s="1"/>
  <c r="O74" i="26"/>
  <c r="P58" i="26"/>
  <c r="O52" i="26"/>
  <c r="O47" i="26"/>
  <c r="S140" i="26"/>
  <c r="S141" i="26" s="1"/>
  <c r="Y136" i="26" l="1"/>
  <c r="W48" i="26"/>
  <c r="Q137" i="26"/>
  <c r="P49" i="26" s="1"/>
  <c r="K85" i="26"/>
  <c r="K99" i="26" s="1"/>
  <c r="S73" i="26"/>
  <c r="T140" i="26"/>
  <c r="T141" i="26" s="1"/>
  <c r="P74" i="26"/>
  <c r="Q58" i="26"/>
  <c r="P52" i="26"/>
  <c r="P47" i="26"/>
  <c r="Z136" i="26" l="1"/>
  <c r="X48" i="26"/>
  <c r="L85" i="26"/>
  <c r="L99" i="26" s="1"/>
  <c r="T73" i="26"/>
  <c r="R137" i="26"/>
  <c r="Q49" i="26" s="1"/>
  <c r="Q74" i="26"/>
  <c r="R58" i="26"/>
  <c r="Q52" i="26"/>
  <c r="Q47" i="26"/>
  <c r="U140" i="26"/>
  <c r="AA136" i="26" l="1"/>
  <c r="Y48" i="26"/>
  <c r="S137" i="26"/>
  <c r="R49" i="26" s="1"/>
  <c r="V140" i="26"/>
  <c r="V141" i="26" s="1"/>
  <c r="R74" i="26"/>
  <c r="R52" i="26"/>
  <c r="S58" i="26"/>
  <c r="R47" i="26"/>
  <c r="U141" i="26"/>
  <c r="AB136" i="26" l="1"/>
  <c r="Z48" i="26"/>
  <c r="N85" i="26"/>
  <c r="N99" i="26" s="1"/>
  <c r="V73" i="26"/>
  <c r="T137" i="26"/>
  <c r="S49" i="26" s="1"/>
  <c r="M85" i="26"/>
  <c r="M99" i="26" s="1"/>
  <c r="U73" i="26"/>
  <c r="S74" i="26"/>
  <c r="T58" i="26"/>
  <c r="S52" i="26"/>
  <c r="S47" i="26"/>
  <c r="W140" i="26"/>
  <c r="W141" i="26" s="1"/>
  <c r="AC136" i="26" l="1"/>
  <c r="AA48" i="26"/>
  <c r="U137" i="26"/>
  <c r="T49" i="26" s="1"/>
  <c r="O85" i="26"/>
  <c r="O99" i="26" s="1"/>
  <c r="W73" i="26"/>
  <c r="T74" i="26"/>
  <c r="U58" i="26"/>
  <c r="T47" i="26"/>
  <c r="T52" i="26"/>
  <c r="X140" i="26"/>
  <c r="X141" i="26" s="1"/>
  <c r="AD136" i="26" l="1"/>
  <c r="AB48" i="26"/>
  <c r="V137" i="26"/>
  <c r="U49" i="26" s="1"/>
  <c r="P85" i="26"/>
  <c r="P99" i="26" s="1"/>
  <c r="X73" i="26"/>
  <c r="Y140" i="26"/>
  <c r="Y141" i="26"/>
  <c r="U74" i="26"/>
  <c r="V58" i="26"/>
  <c r="U52" i="26"/>
  <c r="U47" i="26"/>
  <c r="AE136" i="26" l="1"/>
  <c r="AC48" i="26"/>
  <c r="Q85" i="26"/>
  <c r="Q99" i="26" s="1"/>
  <c r="Y73" i="26"/>
  <c r="W137" i="26"/>
  <c r="V49" i="26" s="1"/>
  <c r="V74" i="26"/>
  <c r="W58" i="26"/>
  <c r="V47" i="26"/>
  <c r="V52" i="26"/>
  <c r="Z140" i="26"/>
  <c r="Z141" i="26" s="1"/>
  <c r="AF136" i="26" l="1"/>
  <c r="AD48" i="26"/>
  <c r="R85" i="26"/>
  <c r="R99" i="26" s="1"/>
  <c r="Z73" i="26"/>
  <c r="X137" i="26"/>
  <c r="W49" i="26" s="1"/>
  <c r="AA140" i="26"/>
  <c r="W74" i="26"/>
  <c r="X58" i="26"/>
  <c r="W52" i="26"/>
  <c r="W47" i="26"/>
  <c r="AG136" i="26" l="1"/>
  <c r="AE48" i="26"/>
  <c r="Y137" i="26"/>
  <c r="X49" i="26" s="1"/>
  <c r="AB140" i="26"/>
  <c r="AB141" i="26" s="1"/>
  <c r="X74" i="26"/>
  <c r="Y58" i="26"/>
  <c r="X52" i="26"/>
  <c r="X47" i="26"/>
  <c r="AA141" i="26"/>
  <c r="AH136" i="26" l="1"/>
  <c r="AF48" i="26"/>
  <c r="T85" i="26"/>
  <c r="T99" i="26" s="1"/>
  <c r="AB73" i="26"/>
  <c r="Z137" i="26"/>
  <c r="Y49" i="26" s="1"/>
  <c r="S85" i="26"/>
  <c r="S99" i="26" s="1"/>
  <c r="AA73" i="26"/>
  <c r="Y74" i="26"/>
  <c r="Z58" i="26"/>
  <c r="Y52" i="26"/>
  <c r="Y47" i="26"/>
  <c r="AC140" i="26"/>
  <c r="AC141" i="26" s="1"/>
  <c r="AI136" i="26" l="1"/>
  <c r="AG48" i="26"/>
  <c r="AA137" i="26"/>
  <c r="Z49" i="26" s="1"/>
  <c r="U85" i="26"/>
  <c r="U99" i="26" s="1"/>
  <c r="AC73" i="26"/>
  <c r="AD140" i="26"/>
  <c r="AD141" i="26" s="1"/>
  <c r="Z74" i="26"/>
  <c r="Z52" i="26"/>
  <c r="Z47" i="26"/>
  <c r="AA58" i="26"/>
  <c r="AJ136" i="26" l="1"/>
  <c r="AH48" i="26"/>
  <c r="AB137" i="26"/>
  <c r="AA49" i="26" s="1"/>
  <c r="V85" i="26"/>
  <c r="V99" i="26" s="1"/>
  <c r="AD73" i="26"/>
  <c r="AA74" i="26"/>
  <c r="AB58" i="26"/>
  <c r="AA52" i="26"/>
  <c r="AA47" i="26"/>
  <c r="AE140" i="26"/>
  <c r="AE141" i="26" s="1"/>
  <c r="AK136" i="26" l="1"/>
  <c r="AI48" i="26"/>
  <c r="W85" i="26"/>
  <c r="W99" i="26" s="1"/>
  <c r="AE73" i="26"/>
  <c r="AC137" i="26"/>
  <c r="AB49" i="26" s="1"/>
  <c r="AB74" i="26"/>
  <c r="AC58" i="26"/>
  <c r="AB47" i="26"/>
  <c r="AB52" i="26"/>
  <c r="AF140" i="26"/>
  <c r="AF141" i="26" s="1"/>
  <c r="AL136" i="26" l="1"/>
  <c r="AJ48" i="26"/>
  <c r="X85" i="26"/>
  <c r="X99" i="26" s="1"/>
  <c r="AF73" i="26"/>
  <c r="AD137" i="26"/>
  <c r="AC49" i="26" s="1"/>
  <c r="AC74" i="26"/>
  <c r="AD58" i="26"/>
  <c r="AC52" i="26"/>
  <c r="AC47" i="26"/>
  <c r="AG140" i="26"/>
  <c r="AM136" i="26" l="1"/>
  <c r="AK48" i="26"/>
  <c r="AE137" i="26"/>
  <c r="AD49" i="26" s="1"/>
  <c r="AH140" i="26"/>
  <c r="AD74" i="26"/>
  <c r="AE58" i="26"/>
  <c r="AD52" i="26"/>
  <c r="AD47" i="26"/>
  <c r="AG141" i="26"/>
  <c r="AN136" i="26" l="1"/>
  <c r="AL48" i="26"/>
  <c r="Y85" i="26"/>
  <c r="Y99" i="26" s="1"/>
  <c r="AG73" i="26"/>
  <c r="AF137" i="26"/>
  <c r="AE49" i="26" s="1"/>
  <c r="AI140" i="26"/>
  <c r="AI141" i="26" s="1"/>
  <c r="AH141" i="26"/>
  <c r="AE74" i="26"/>
  <c r="AF58" i="26"/>
  <c r="AE52" i="26"/>
  <c r="AE47" i="26"/>
  <c r="AO136" i="26" l="1"/>
  <c r="AM48" i="26"/>
  <c r="AG137" i="26"/>
  <c r="AF49" i="26" s="1"/>
  <c r="AA85" i="26"/>
  <c r="AA99" i="26" s="1"/>
  <c r="AI73" i="26"/>
  <c r="Z85" i="26"/>
  <c r="Z99" i="26" s="1"/>
  <c r="AH73" i="26"/>
  <c r="AF74" i="26"/>
  <c r="AG58" i="26"/>
  <c r="AF52" i="26"/>
  <c r="AF47" i="26"/>
  <c r="AJ140" i="26"/>
  <c r="AJ141" i="26" s="1"/>
  <c r="AP136" i="26" l="1"/>
  <c r="AN48" i="26"/>
  <c r="AH137" i="26"/>
  <c r="AG49" i="26" s="1"/>
  <c r="AB85" i="26"/>
  <c r="AB99" i="26" s="1"/>
  <c r="AJ73" i="26"/>
  <c r="AK140" i="26"/>
  <c r="AK141" i="26" s="1"/>
  <c r="AG74" i="26"/>
  <c r="AH58" i="26"/>
  <c r="AG52" i="26"/>
  <c r="AG47" i="26"/>
  <c r="AQ136" i="26" l="1"/>
  <c r="AO48" i="26"/>
  <c r="AC85" i="26"/>
  <c r="AC99" i="26" s="1"/>
  <c r="AK73" i="26"/>
  <c r="AI137" i="26"/>
  <c r="AH49" i="26" s="1"/>
  <c r="AH74" i="26"/>
  <c r="AH52" i="26"/>
  <c r="AH47" i="26"/>
  <c r="AI58" i="26"/>
  <c r="AL140" i="26"/>
  <c r="AR136" i="26" l="1"/>
  <c r="AP48" i="26"/>
  <c r="AJ137" i="26"/>
  <c r="AI49" i="26" s="1"/>
  <c r="AM140" i="26"/>
  <c r="AL141" i="26"/>
  <c r="AI74" i="26"/>
  <c r="AJ58" i="26"/>
  <c r="AI52" i="26"/>
  <c r="AI47" i="26"/>
  <c r="AS136" i="26" l="1"/>
  <c r="AQ48" i="26"/>
  <c r="AD85" i="26"/>
  <c r="AD99" i="26" s="1"/>
  <c r="AL73" i="26"/>
  <c r="AK137" i="26"/>
  <c r="AJ49" i="26" s="1"/>
  <c r="AJ74" i="26"/>
  <c r="AK58" i="26"/>
  <c r="AJ47" i="26"/>
  <c r="AJ52" i="26"/>
  <c r="AN140" i="26"/>
  <c r="AN141" i="26" s="1"/>
  <c r="AM141" i="26"/>
  <c r="AT136" i="26" l="1"/>
  <c r="AR48" i="26"/>
  <c r="AF85" i="26"/>
  <c r="AF99" i="26" s="1"/>
  <c r="AN73" i="26"/>
  <c r="AE85" i="26"/>
  <c r="AE99" i="26" s="1"/>
  <c r="AM73" i="26"/>
  <c r="AL137" i="26"/>
  <c r="AK49" i="26" s="1"/>
  <c r="AK74" i="26"/>
  <c r="AL58" i="26"/>
  <c r="AK52" i="26"/>
  <c r="AK47" i="26"/>
  <c r="AO140" i="26"/>
  <c r="AO141" i="26" s="1"/>
  <c r="AU136" i="26" l="1"/>
  <c r="AV136" i="26" s="1"/>
  <c r="AW136" i="26" s="1"/>
  <c r="AX136" i="26" s="1"/>
  <c r="AY136" i="26" s="1"/>
  <c r="AS48" i="26"/>
  <c r="AG85" i="26"/>
  <c r="AG99" i="26" s="1"/>
  <c r="AO73" i="26"/>
  <c r="AM137" i="26"/>
  <c r="AL49" i="26" s="1"/>
  <c r="AL74" i="26"/>
  <c r="AM58" i="26"/>
  <c r="AL47" i="26"/>
  <c r="AL52" i="26"/>
  <c r="AP140" i="26"/>
  <c r="AN137" i="26" l="1"/>
  <c r="AM49" i="26" s="1"/>
  <c r="AQ140" i="26"/>
  <c r="AM74" i="26"/>
  <c r="AN58" i="26"/>
  <c r="AM52" i="26"/>
  <c r="AM47" i="26"/>
  <c r="AP141" i="26"/>
  <c r="AH85" i="26" l="1"/>
  <c r="AH99" i="26" s="1"/>
  <c r="AP73" i="26"/>
  <c r="AO137" i="26"/>
  <c r="AN49" i="26" s="1"/>
  <c r="AR140" i="26"/>
  <c r="AR141" i="26"/>
  <c r="AJ85" i="26" s="1"/>
  <c r="AJ99" i="26" s="1"/>
  <c r="AN74" i="26"/>
  <c r="AO58" i="26"/>
  <c r="AN52" i="26"/>
  <c r="AN47" i="26"/>
  <c r="AQ141" i="26"/>
  <c r="AI85" i="26" s="1"/>
  <c r="AI99" i="26" s="1"/>
  <c r="AP137" i="26" l="1"/>
  <c r="AO49" i="26" s="1"/>
  <c r="AO74" i="26"/>
  <c r="AP58" i="26"/>
  <c r="AO52" i="26"/>
  <c r="AO47" i="26"/>
  <c r="AS140" i="26"/>
  <c r="AS141" i="26"/>
  <c r="AK85" i="26" s="1"/>
  <c r="AK99" i="26" s="1"/>
  <c r="AQ137" i="26" l="1"/>
  <c r="AP74" i="26"/>
  <c r="AP52" i="26"/>
  <c r="AP47" i="26"/>
  <c r="AT140" i="26"/>
  <c r="AT141" i="26" s="1"/>
  <c r="AL85" i="26" s="1"/>
  <c r="AL99" i="26" s="1"/>
  <c r="AR137" i="26" l="1"/>
  <c r="AP49" i="26"/>
  <c r="AU140" i="26"/>
  <c r="AU141" i="26" s="1"/>
  <c r="AM85" i="26" s="1"/>
  <c r="AM99" i="26" s="1"/>
  <c r="AS137" i="26" l="1"/>
  <c r="AQ49" i="26"/>
  <c r="AV140" i="26"/>
  <c r="AV141" i="26" s="1"/>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7" i="26" s="1"/>
  <c r="D84" i="26"/>
  <c r="D89" i="26" s="1"/>
  <c r="D88" i="26"/>
  <c r="F75" i="26"/>
  <c r="F70" i="26"/>
  <c r="F71" i="26" s="1"/>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8" i="26" l="1"/>
  <c r="F72" i="26"/>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4" i="26"/>
  <c r="Q88" i="26"/>
  <c r="R78" i="26"/>
  <c r="R83" i="26" s="1"/>
  <c r="Q89" i="26"/>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<sst xmlns="http://schemas.openxmlformats.org/spreadsheetml/2006/main" count="1137" uniqueCount="621">
  <si>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</si>
  <si>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</si>
  <si>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</si>
  <si>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</si>
  <si>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</si>
  <si>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</si>
  <si>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</si>
  <si>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</si>
  <si>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</si>
  <si>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</si>
  <si>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</si>
  <si>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</si>
  <si>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</si>
  <si>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</si>
  <si>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</si>
  <si>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</si>
  <si>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</si>
  <si>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</si>
  <si>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</si>
  <si>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</si>
  <si>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</si>
  <si>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</si>
  <si>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</si>
  <si>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</si>
  <si>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</si>
  <si>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</si>
  <si>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</si>
  <si>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</si>
  <si>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</si>
  <si>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</si>
  <si>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</si>
  <si>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</si>
  <si>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</si>
  <si>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</si>
  <si>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</si>
  <si>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</si>
  <si>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</si>
  <si>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</si>
  <si>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</si>
  <si>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</si>
  <si>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</si>
  <si>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</si>
  <si>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</si>
  <si>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</si>
  <si>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</si>
  <si>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</si>
  <si>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</si>
  <si>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</si>
  <si>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</si>
  <si>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</si>
  <si>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</si>
  <si>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</si>
  <si>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</si>
  <si>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</si>
  <si>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</si>
  <si>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</si>
  <si>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</si>
  <si>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</si>
  <si>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</si>
  <si>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</si>
  <si>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</si>
  <si>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</si>
  <si>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</si>
  <si>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</si>
  <si>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</si>
  <si>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</si>
  <si>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</si>
  <si>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</si>
  <si>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</si>
  <si>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</si>
  <si>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</si>
  <si>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</si>
  <si>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</si>
  <si>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</si>
  <si>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</si>
  <si>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</si>
  <si>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</si>
  <si>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</si>
  <si>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</si>
  <si>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</si>
  <si>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</si>
  <si>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</si>
  <si>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</si>
  <si>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</si>
  <si>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</si>
  <si>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</si>
  <si>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</si>
  <si>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</si>
  <si>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</si>
  <si>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</si>
  <si>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</si>
  <si>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</si>
  <si>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</si>
  <si>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</si>
  <si>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</si>
  <si>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</si>
  <si>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</si>
  <si>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</si>
  <si>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</si>
  <si>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</si>
  <si>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</si>
  <si>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</si>
  <si>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</si>
  <si>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</si>
  <si>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</si>
  <si>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</si>
  <si>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</si>
  <si>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</si>
  <si>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</si>
  <si>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</si>
  <si>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</si>
  <si>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</si>
  <si>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</si>
  <si>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</si>
  <si>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</si>
  <si>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</si>
  <si>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</si>
  <si>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</si>
  <si>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</si>
  <si>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</si>
  <si>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</si>
  <si>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</si>
  <si>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</si>
  <si>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</si>
  <si>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</si>
  <si>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</si>
  <si>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</si>
  <si>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</si>
  <si>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</si>
  <si>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</si>
  <si>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</si>
  <si>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</si>
  <si>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</si>
  <si>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</si>
  <si>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</si>
  <si>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</si>
  <si>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</si>
  <si>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</si>
  <si>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</si>
  <si>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</si>
  <si>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</si>
  <si>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</si>
  <si>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</si>
  <si>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</si>
  <si>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</si>
  <si>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</si>
  <si>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</si>
  <si>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</si>
  <si>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</si>
  <si>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</si>
  <si>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</si>
  <si>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</si>
  <si>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</si>
  <si>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</si>
  <si>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</si>
  <si>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</si>
  <si>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</si>
  <si>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</si>
  <si>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</si>
  <si>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</si>
  <si>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</si>
  <si>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</si>
  <si>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</si>
  <si>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</si>
  <si>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</si>
  <si>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</si>
  <si>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</si>
  <si>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</si>
  <si>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</si>
  <si>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</si>
  <si>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</si>
  <si>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</si>
  <si>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</si>
  <si>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</si>
  <si>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</si>
  <si>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</si>
  <si>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</si>
  <si>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</si>
  <si>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</si>
  <si>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</si>
  <si>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</si>
  <si>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</si>
  <si>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</si>
  <si>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</si>
  <si>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</si>
  <si>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</si>
  <si>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</si>
  <si>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</si>
  <si>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</si>
  <si>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</si>
  <si>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</si>
  <si>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</si>
  <si>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</si>
  <si>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</si>
  <si>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</si>
  <si>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</si>
  <si>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</si>
  <si>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</si>
  <si>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</si>
  <si>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</si>
  <si>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</si>
  <si>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</si>
  <si>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</si>
  <si>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</si>
  <si>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</si>
  <si>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</si>
  <si>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</si>
  <si>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</si>
  <si>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</si>
  <si>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</si>
  <si>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</si>
  <si>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</si>
  <si>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</si>
  <si>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</si>
  <si>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</si>
  <si>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</si>
  <si>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</si>
  <si>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</si>
  <si>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</si>
  <si>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</si>
  <si>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</si>
  <si>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</si>
  <si>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</si>
  <si>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</si>
  <si>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</si>
  <si>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</si>
  <si>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</si>
  <si>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</si>
  <si>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</si>
  <si>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</si>
  <si>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</si>
  <si>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</si>
  <si>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</si>
  <si>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</si>
  <si>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</si>
  <si>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</si>
  <si>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</si>
  <si>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</si>
  <si>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</si>
  <si>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</si>
  <si>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</si>
  <si>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</si>
  <si>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</si>
  <si>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</si>
  <si>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</si>
  <si>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</si>
  <si>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</si>
  <si>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</si>
  <si>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</si>
  <si>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</si>
  <si>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</si>
  <si>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</si>
  <si>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</si>
  <si>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</si>
  <si>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</si>
  <si>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</si>
  <si>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</si>
  <si>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</si>
  <si>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</si>
  <si>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</si>
  <si>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</si>
  <si>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</si>
  <si>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</si>
  <si>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</si>
  <si>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</si>
  <si>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</si>
  <si>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</si>
  <si>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</si>
  <si>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</si>
  <si>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</si>
  <si>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</si>
  <si>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</si>
  <si>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</si>
  <si>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</si>
  <si>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</si>
  <si>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</si>
  <si>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</si>
  <si>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</si>
  <si>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</si>
  <si>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</si>
  <si>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</si>
  <si>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</si>
  <si>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</si>
  <si>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</si>
  <si>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</si>
  <si>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</si>
  <si>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</si>
  <si>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</si>
  <si>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</si>
  <si>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</si>
  <si>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</si>
  <si>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</si>
  <si>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</si>
  <si>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</si>
  <si>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</si>
  <si>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</si>
  <si>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</si>
  <si>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</si>
  <si>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</si>
  <si>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</si>
  <si>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</si>
  <si>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</si>
  <si>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</si>
  <si>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</si>
  <si>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</si>
  <si>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</si>
  <si>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</si>
  <si>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</si>
  <si>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</si>
  <si>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</si>
  <si>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</si>
  <si>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</si>
  <si>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</si>
  <si>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</si>
  <si>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</si>
  <si>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</si>
  <si>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</si>
  <si>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</si>
  <si>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</si>
  <si>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</si>
  <si>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</si>
  <si>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</si>
  <si>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</si>
  <si>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</si>
  <si>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</si>
  <si>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</si>
  <si>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</si>
  <si>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</si>
  <si>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</si>
  <si>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</si>
  <si>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</si>
  <si>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</si>
  <si>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</si>
  <si>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</si>
  <si>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</si>
  <si>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</si>
  <si>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</si>
  <si>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</si>
  <si>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</si>
  <si>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</si>
  <si>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</si>
  <si>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</si>
  <si>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</si>
  <si>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</si>
  <si>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</si>
  <si>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</si>
  <si>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</si>
  <si>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</si>
  <si>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</si>
  <si>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</si>
  <si>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</si>
  <si>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</si>
  <si>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</si>
  <si>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</si>
  <si>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</si>
  <si>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</si>
  <si>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</si>
  <si>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</si>
  <si>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</si>
  <si>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</si>
  <si>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</si>
  <si>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</si>
  <si>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</si>
  <si>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</si>
  <si>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</si>
  <si>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</si>
  <si>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</si>
  <si>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</si>
  <si>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</si>
  <si>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</si>
  <si>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</si>
  <si>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</si>
  <si>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</si>
  <si>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</si>
  <si>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</si>
  <si>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</si>
  <si>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</si>
  <si>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</si>
  <si>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</si>
  <si>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</si>
  <si>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</si>
  <si>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</si>
  <si>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</si>
  <si>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</si>
  <si>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</si>
  <si>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</si>
  <si>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</si>
  <si>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</si>
  <si>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</si>
  <si>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</si>
  <si>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</si>
  <si>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</si>
  <si>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</si>
  <si>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</si>
  <si>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</si>
  <si>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</si>
  <si>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</si>
  <si>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</si>
  <si>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</si>
  <si>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</si>
  <si>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</si>
  <si>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</si>
  <si>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</si>
  <si>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</si>
  <si>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</si>
  <si>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</si>
  <si>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</si>
  <si>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</si>
  <si>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</si>
  <si>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</si>
  <si>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</si>
  <si>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</si>
  <si>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</si>
  <si>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</si>
  <si>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</si>
  <si>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</si>
  <si>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</si>
  <si>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</si>
  <si>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</si>
  <si>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</si>
  <si>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</si>
  <si>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</si>
  <si>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</si>
  <si>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</si>
  <si>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</si>
  <si>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</si>
  <si>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</si>
  <si>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</si>
  <si>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</si>
  <si>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</si>
  <si>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</si>
  <si>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</si>
  <si>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</si>
  <si>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</si>
  <si>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</si>
  <si>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</si>
  <si>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</si>
  <si>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</si>
  <si>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</si>
  <si>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</si>
  <si>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</si>
  <si>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</si>
  <si>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</si>
  <si>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</si>
  <si>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</si>
  <si>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</si>
  <si>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</si>
  <si>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</si>
  <si>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</si>
  <si>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</si>
  <si>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</si>
  <si>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</si>
  <si>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</si>
  <si>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</si>
  <si>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</si>
  <si>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</si>
  <si>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</si>
  <si>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</si>
  <si>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</si>
  <si>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</si>
  <si>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</si>
  <si>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</si>
  <si>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</si>
  <si>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</si>
  <si>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</si>
  <si>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</si>
  <si>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</si>
  <si>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</si>
  <si>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</si>
  <si>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</si>
  <si>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</si>
  <si>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</si>
  <si>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</si>
  <si>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</si>
  <si>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</si>
  <si>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</si>
  <si>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</si>
  <si>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</si>
  <si>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</si>
  <si>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</si>
  <si>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</si>
  <si>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</si>
  <si>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</si>
  <si>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</si>
  <si>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</si>
  <si>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</si>
  <si>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</si>
  <si>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</si>
  <si>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</si>
  <si>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</si>
  <si>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</si>
  <si>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</si>
  <si>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</si>
  <si>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</si>
  <si>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</si>
  <si>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</si>
  <si>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</si>
  <si>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</si>
  <si>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</si>
  <si>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</si>
  <si>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</si>
  <si>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</si>
  <si>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</si>
  <si>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</si>
  <si>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</si>
  <si>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</si>
  <si>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</si>
  <si>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</si>
  <si>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</si>
  <si>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</si>
  <si>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</si>
  <si>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</si>
  <si>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</si>
  <si>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</si>
  <si>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</si>
  <si>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</si>
  <si>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</si>
  <si>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</si>
  <si>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</si>
  <si>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</si>
  <si>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</si>
  <si>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</si>
  <si>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</si>
  <si>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</si>
  <si>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</si>
  <si>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</si>
  <si>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</si>
  <si>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</si>
  <si>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</si>
  <si>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</si>
  <si>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</si>
  <si>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</si>
  <si>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</si>
  <si>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</si>
  <si>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</si>
  <si>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</si>
  <si>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</si>
  <si>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</si>
  <si>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</si>
  <si>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</si>
  <si>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</si>
  <si>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</si>
  <si>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</si>
  <si>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</si>
  <si>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</si>
  <si>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</si>
  <si>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</si>
  <si>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</si>
  <si>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</si>
  <si>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</si>
  <si>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</si>
  <si>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</si>
  <si>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</si>
  <si>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</si>
  <si>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</si>
  <si>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</si>
  <si>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</si>
  <si>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</si>
  <si>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</si>
  <si>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</si>
  <si>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</si>
  <si>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</si>
  <si>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</si>
  <si>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</si>
  <si>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</si>
  <si>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</si>
  <si>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</si>
  <si>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</si>
  <si>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</si>
  <si>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</si>
  <si>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</si>
  <si>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</si>
  <si>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</si>
  <si>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</si>
  <si>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</si>
  <si>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</si>
  <si>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</si>
  <si>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</si>
  <si>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</si>
  <si>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</si>
  <si>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</si>
  <si>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</si>
  <si>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</si>
  <si>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</si>
  <si>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</si>
  <si>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</si>
  <si>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</si>
  <si>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</si>
  <si>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</si>
  <si>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</si>
  <si>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</si>
  <si>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</si>
  <si>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</si>
  <si>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</si>
  <si>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</si>
  <si>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</si>
  <si>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</si>
  <si>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</si>
  <si>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</si>
  <si>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</si>
  <si>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</si>
  <si>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Т-1</t>
  </si>
  <si>
    <t>ж/б</t>
  </si>
  <si>
    <t>Отчет об оценке рыночной стоимости объектов от 23.05.2025 № 04-8984-2025.</t>
  </si>
  <si>
    <t>Сметная стоимость проекта в ценах 2025 года без НДС, млн. руб.</t>
  </si>
  <si>
    <t>P_140-312</t>
  </si>
  <si>
    <t>Приобретение электросетевого комплекса в Калининградская область, Зеленоградский район, п.Клинцовка (Договор БП от 15.10.2025 №852 гр. Суртаев Е.Н.)</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</si>
  <si>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852 от 15.10.2025 с гр. Суртаев Е.Н.
Отчет об оценке рыночной стоимости объектов от 23.05.2025 № 04-8984-2025.</t>
  </si>
  <si>
    <t>ТП 153-24 15/0,4 кВ</t>
  </si>
  <si>
    <t>ТМГ 160/15-У1</t>
  </si>
  <si>
    <t>ВЛ 15 кВ 15-153</t>
  </si>
  <si>
    <t>отпайка от оп.80А до ТП 153/24</t>
  </si>
  <si>
    <t>ВЛ 0,4 кВ Л-1, Л-2 от ТП 153-24</t>
  </si>
  <si>
    <t>Приобретение электросетевого комплекса в Калининградская область, Зеленоградский район, п.Клинцовка (Договор БП от 15.10.2025 №852 гр. Суртаев Е.Н.): КТП 15/0,4 кВ 0,16 кВА; ВЛ 15 кВ - 0,03 км, ВЛ 0,4 кВ - 0,65 км, ПУ Альфа А 1140 RAL-SW-4T - 1 шт.</t>
  </si>
  <si>
    <t>ВЛ 15 кВ - 1,31 млн.руб./км; 
ВЛ 0,4 кВ - 0,96 млн.руб./км; 
КТП 15/0,4 кВ - 1,14 млн.руб./МВА</t>
  </si>
  <si>
    <t xml:space="preserve">Инвестиции </t>
  </si>
  <si>
    <t>Год раскрытия информации: 2026 год</t>
  </si>
  <si>
    <t>Зеленоградский муниципальный округ</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</si>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</sst>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9" xfId="1" applyFont="1" applyFill="1" applyBorder="1" applyAlignment="1">
      <alignment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-158589.21808316297</c:v>
                </c:pt>
                <c:pt idx="1">
                  <c:v>449875.99202815536</c:v>
                </c:pt>
                <c:pt idx="2">
                  <c:v>914681.79571574728</c:v>
                </c:pt>
                <c:pt idx="3">
                  <c:v>1529896.7792015374</c:v>
                </c:pt>
                <c:pt idx="4">
                  <c:v>1579803.2629921813</c:v>
                </c:pt>
                <c:pt idx="5">
                  <c:v>1555160.3863404209</c:v>
                </c:pt>
                <c:pt idx="6">
                  <c:v>1474716.5718455762</c:v>
                </c:pt>
                <c:pt idx="7">
                  <c:v>1361159.4687452614</c:v>
                </c:pt>
                <c:pt idx="8">
                  <c:v>1246045.9343498256</c:v>
                </c:pt>
                <c:pt idx="9">
                  <c:v>1140670.3666288399</c:v>
                </c:pt>
                <c:pt idx="10">
                  <c:v>1044208.651251227</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-158589.21808316297</c:v>
                </c:pt>
                <c:pt idx="1">
                  <c:v>291286.7739449924</c:v>
                </c:pt>
                <c:pt idx="2">
                  <c:v>1205968.5696607397</c:v>
                </c:pt>
                <c:pt idx="3">
                  <c:v>2735865.3488622773</c:v>
                </c:pt>
                <c:pt idx="4">
                  <c:v>4315668.6118544582</c:v>
                </c:pt>
                <c:pt idx="5">
                  <c:v>5870828.9981948789</c:v>
                </c:pt>
                <c:pt idx="6">
                  <c:v>7345545.5700404551</c:v>
                </c:pt>
                <c:pt idx="7">
                  <c:v>8706705.0387857165</c:v>
                </c:pt>
                <c:pt idx="8">
                  <c:v>9952750.9731355421</c:v>
                </c:pt>
                <c:pt idx="9">
                  <c:v>11093421.339764383</c:v>
                </c:pt>
                <c:pt idx="10">
                  <c:v>12137629.991015609</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2"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8" t="s">
        <v>616</v>
      </c>
      <c r="B5" s="418"/>
      <c r="C5" s="418"/>
      <c r="D5" s="137"/>
      <c r="E5" s="137"/>
      <c r="F5" s="137"/>
      <c r="G5" s="137"/>
      <c r="H5" s="137"/>
      <c r="I5" s="137"/>
      <c r="J5" s="137"/>
    </row>
    <row r="6" spans="1:22" s="14" customFormat="1" ht="18.75" x14ac:dyDescent="0.3">
      <c r="A6" s="151"/>
      <c r="H6" s="150"/>
    </row>
    <row r="7" spans="1:22" s="14" customFormat="1" ht="18.75" x14ac:dyDescent="0.2">
      <c r="A7" s="422" t="s">
        <v>7</v>
      </c>
      <c r="B7" s="422"/>
      <c r="C7" s="422"/>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3" t="s">
        <v>598</v>
      </c>
      <c r="B9" s="423"/>
      <c r="C9" s="423"/>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9" t="s">
        <v>6</v>
      </c>
      <c r="B10" s="419"/>
      <c r="C10" s="419"/>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4" t="s">
        <v>605</v>
      </c>
      <c r="B12" s="424"/>
      <c r="C12" s="424"/>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9" t="s">
        <v>5</v>
      </c>
      <c r="B13" s="419"/>
      <c r="C13" s="419"/>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5" t="s">
        <v>606</v>
      </c>
      <c r="B15" s="425"/>
      <c r="C15" s="425"/>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9" t="s">
        <v>4</v>
      </c>
      <c r="B16" s="419"/>
      <c r="C16" s="419"/>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0" t="s">
        <v>487</v>
      </c>
      <c r="B18" s="421"/>
      <c r="C18" s="421"/>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586</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5"/>
      <c r="B24" s="416"/>
      <c r="C24" s="417"/>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413" t="s">
        <v>617</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5"/>
      <c r="B39" s="416"/>
      <c r="C39" s="417"/>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CONCATENATE("∆P15тр = ",'3.1. паспорт Техсостояние ПС'!O26," МВА; ∆L15лэп = ",'3.2 паспорт Техсостояние ЛЭП'!R25," км; ∆L0,4лэп = ",'3.2 паспорт Техсостояние ЛЭП'!R26," км")</f>
        <v>∆P15тр = 0,16 МВА; ∆L15лэп = 0,03 км; ∆L0,4лэп = 0,65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5"/>
      <c r="B47" s="416"/>
      <c r="C47" s="417"/>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0" customFormat="1" ht="15.75" x14ac:dyDescent="0.2">
      <c r="A5" s="15"/>
    </row>
    <row r="6" spans="1:28" s="10" customFormat="1" ht="18.75" x14ac:dyDescent="0.2">
      <c r="A6" s="427" t="s">
        <v>7</v>
      </c>
      <c r="B6" s="427"/>
      <c r="C6" s="427"/>
      <c r="D6" s="427"/>
      <c r="E6" s="427"/>
      <c r="F6" s="427"/>
      <c r="G6" s="427"/>
      <c r="H6" s="427"/>
      <c r="I6" s="427"/>
      <c r="J6" s="427"/>
      <c r="K6" s="427"/>
      <c r="L6" s="427"/>
      <c r="M6" s="427"/>
      <c r="N6" s="427"/>
      <c r="O6" s="427"/>
      <c r="P6" s="427"/>
      <c r="Q6" s="427"/>
      <c r="R6" s="427"/>
      <c r="S6" s="427"/>
      <c r="T6" s="11"/>
      <c r="U6" s="11"/>
      <c r="V6" s="11"/>
      <c r="W6" s="11"/>
      <c r="X6" s="11"/>
      <c r="Y6" s="11"/>
      <c r="Z6" s="11"/>
      <c r="AA6" s="11"/>
      <c r="AB6" s="11"/>
    </row>
    <row r="7" spans="1:28" s="10" customFormat="1" ht="18.75" x14ac:dyDescent="0.2">
      <c r="A7" s="427"/>
      <c r="B7" s="427"/>
      <c r="C7" s="427"/>
      <c r="D7" s="427"/>
      <c r="E7" s="427"/>
      <c r="F7" s="427"/>
      <c r="G7" s="427"/>
      <c r="H7" s="427"/>
      <c r="I7" s="427"/>
      <c r="J7" s="427"/>
      <c r="K7" s="427"/>
      <c r="L7" s="427"/>
      <c r="M7" s="427"/>
      <c r="N7" s="427"/>
      <c r="O7" s="427"/>
      <c r="P7" s="427"/>
      <c r="Q7" s="427"/>
      <c r="R7" s="427"/>
      <c r="S7" s="427"/>
      <c r="T7" s="11"/>
      <c r="U7" s="11"/>
      <c r="V7" s="11"/>
      <c r="W7" s="11"/>
      <c r="X7" s="11"/>
      <c r="Y7" s="11"/>
      <c r="Z7" s="11"/>
      <c r="AA7" s="11"/>
      <c r="AB7" s="11"/>
    </row>
    <row r="8" spans="1:28" s="10"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1"/>
      <c r="U8" s="11"/>
      <c r="V8" s="11"/>
      <c r="W8" s="11"/>
      <c r="X8" s="11"/>
      <c r="Y8" s="11"/>
      <c r="Z8" s="11"/>
      <c r="AA8" s="11"/>
      <c r="AB8" s="11"/>
    </row>
    <row r="9" spans="1:28" s="10" customFormat="1" ht="18.75" x14ac:dyDescent="0.2">
      <c r="A9" s="432" t="s">
        <v>6</v>
      </c>
      <c r="B9" s="432"/>
      <c r="C9" s="432"/>
      <c r="D9" s="432"/>
      <c r="E9" s="432"/>
      <c r="F9" s="432"/>
      <c r="G9" s="432"/>
      <c r="H9" s="432"/>
      <c r="I9" s="432"/>
      <c r="J9" s="432"/>
      <c r="K9" s="432"/>
      <c r="L9" s="432"/>
      <c r="M9" s="432"/>
      <c r="N9" s="432"/>
      <c r="O9" s="432"/>
      <c r="P9" s="432"/>
      <c r="Q9" s="432"/>
      <c r="R9" s="432"/>
      <c r="S9" s="432"/>
      <c r="T9" s="11"/>
      <c r="U9" s="11"/>
      <c r="V9" s="11"/>
      <c r="W9" s="11"/>
      <c r="X9" s="11"/>
      <c r="Y9" s="11"/>
      <c r="Z9" s="11"/>
      <c r="AA9" s="11"/>
      <c r="AB9" s="11"/>
    </row>
    <row r="10" spans="1:28" s="10" customFormat="1" ht="18.75" x14ac:dyDescent="0.2">
      <c r="A10" s="427"/>
      <c r="B10" s="427"/>
      <c r="C10" s="427"/>
      <c r="D10" s="427"/>
      <c r="E10" s="427"/>
      <c r="F10" s="427"/>
      <c r="G10" s="427"/>
      <c r="H10" s="427"/>
      <c r="I10" s="427"/>
      <c r="J10" s="427"/>
      <c r="K10" s="427"/>
      <c r="L10" s="427"/>
      <c r="M10" s="427"/>
      <c r="N10" s="427"/>
      <c r="O10" s="427"/>
      <c r="P10" s="427"/>
      <c r="Q10" s="427"/>
      <c r="R10" s="427"/>
      <c r="S10" s="427"/>
      <c r="T10" s="11"/>
      <c r="U10" s="11"/>
      <c r="V10" s="11"/>
      <c r="W10" s="11"/>
      <c r="X10" s="11"/>
      <c r="Y10" s="11"/>
      <c r="Z10" s="11"/>
      <c r="AA10" s="11"/>
      <c r="AB10" s="11"/>
    </row>
    <row r="11" spans="1:28" s="10" customFormat="1" ht="18.75" x14ac:dyDescent="0.2">
      <c r="A11" s="428" t="str">
        <f>'1. паспорт местоположение'!A12:C12</f>
        <v>P_140-312</v>
      </c>
      <c r="B11" s="428"/>
      <c r="C11" s="428"/>
      <c r="D11" s="428"/>
      <c r="E11" s="428"/>
      <c r="F11" s="428"/>
      <c r="G11" s="428"/>
      <c r="H11" s="428"/>
      <c r="I11" s="428"/>
      <c r="J11" s="428"/>
      <c r="K11" s="428"/>
      <c r="L11" s="428"/>
      <c r="M11" s="428"/>
      <c r="N11" s="428"/>
      <c r="O11" s="428"/>
      <c r="P11" s="428"/>
      <c r="Q11" s="428"/>
      <c r="R11" s="428"/>
      <c r="S11" s="428"/>
      <c r="T11" s="11"/>
      <c r="U11" s="11"/>
      <c r="V11" s="11"/>
      <c r="W11" s="11"/>
      <c r="X11" s="11"/>
      <c r="Y11" s="11"/>
      <c r="Z11" s="11"/>
      <c r="AA11" s="11"/>
      <c r="AB11" s="11"/>
    </row>
    <row r="12" spans="1:28" s="10" customFormat="1" ht="18.75" x14ac:dyDescent="0.2">
      <c r="A12" s="432" t="s">
        <v>5</v>
      </c>
      <c r="B12" s="432"/>
      <c r="C12" s="432"/>
      <c r="D12" s="432"/>
      <c r="E12" s="432"/>
      <c r="F12" s="432"/>
      <c r="G12" s="432"/>
      <c r="H12" s="432"/>
      <c r="I12" s="432"/>
      <c r="J12" s="432"/>
      <c r="K12" s="432"/>
      <c r="L12" s="432"/>
      <c r="M12" s="432"/>
      <c r="N12" s="432"/>
      <c r="O12" s="432"/>
      <c r="P12" s="432"/>
      <c r="Q12" s="432"/>
      <c r="R12" s="432"/>
      <c r="S12" s="432"/>
      <c r="T12" s="11"/>
      <c r="U12" s="11"/>
      <c r="V12" s="11"/>
      <c r="W12" s="11"/>
      <c r="X12" s="11"/>
      <c r="Y12" s="11"/>
      <c r="Z12" s="11"/>
      <c r="AA12" s="11"/>
      <c r="AB12" s="11"/>
    </row>
    <row r="13" spans="1:28" s="7"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8"/>
      <c r="U13" s="8"/>
      <c r="V13" s="8"/>
      <c r="W13" s="8"/>
      <c r="X13" s="8"/>
      <c r="Y13" s="8"/>
      <c r="Z13" s="8"/>
      <c r="AA13" s="8"/>
      <c r="AB13" s="8"/>
    </row>
    <row r="14" spans="1:28" s="2" customFormat="1" ht="12" x14ac:dyDescent="0.2">
      <c r="A14" s="428" t="str">
        <f>'1. паспорт местоположение'!A15:C15</f>
        <v>Приобретение электросетевого комплекса в Калининградская область, Зеленоградский район, п.Клинцовка (Договор БП от 15.10.2025 №852 гр. Суртаев Е.Н.)</v>
      </c>
      <c r="B14" s="428"/>
      <c r="C14" s="428"/>
      <c r="D14" s="428"/>
      <c r="E14" s="428"/>
      <c r="F14" s="428"/>
      <c r="G14" s="428"/>
      <c r="H14" s="428"/>
      <c r="I14" s="428"/>
      <c r="J14" s="428"/>
      <c r="K14" s="428"/>
      <c r="L14" s="428"/>
      <c r="M14" s="428"/>
      <c r="N14" s="428"/>
      <c r="O14" s="428"/>
      <c r="P14" s="428"/>
      <c r="Q14" s="428"/>
      <c r="R14" s="428"/>
      <c r="S14" s="428"/>
      <c r="T14" s="6"/>
      <c r="U14" s="6"/>
      <c r="V14" s="6"/>
      <c r="W14" s="6"/>
      <c r="X14" s="6"/>
      <c r="Y14" s="6"/>
      <c r="Z14" s="6"/>
      <c r="AA14" s="6"/>
      <c r="AB14" s="6"/>
    </row>
    <row r="15" spans="1:28" s="2" customFormat="1" ht="15" customHeight="1" x14ac:dyDescent="0.2">
      <c r="A15" s="432" t="s">
        <v>4</v>
      </c>
      <c r="B15" s="432"/>
      <c r="C15" s="432"/>
      <c r="D15" s="432"/>
      <c r="E15" s="432"/>
      <c r="F15" s="432"/>
      <c r="G15" s="432"/>
      <c r="H15" s="432"/>
      <c r="I15" s="432"/>
      <c r="J15" s="432"/>
      <c r="K15" s="432"/>
      <c r="L15" s="432"/>
      <c r="M15" s="432"/>
      <c r="N15" s="432"/>
      <c r="O15" s="432"/>
      <c r="P15" s="432"/>
      <c r="Q15" s="432"/>
      <c r="R15" s="432"/>
      <c r="S15" s="432"/>
      <c r="T15" s="4"/>
      <c r="U15" s="4"/>
      <c r="V15" s="4"/>
      <c r="W15" s="4"/>
      <c r="X15" s="4"/>
      <c r="Y15" s="4"/>
      <c r="Z15" s="4"/>
      <c r="AA15" s="4"/>
      <c r="AB15" s="4"/>
    </row>
    <row r="16" spans="1:28" s="2"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3"/>
      <c r="U16" s="3"/>
      <c r="V16" s="3"/>
      <c r="W16" s="3"/>
      <c r="X16" s="3"/>
      <c r="Y16" s="3"/>
    </row>
    <row r="17" spans="1:28" s="2" customFormat="1" ht="45.75" customHeight="1" x14ac:dyDescent="0.2">
      <c r="A17" s="435" t="s">
        <v>461</v>
      </c>
      <c r="B17" s="435"/>
      <c r="C17" s="435"/>
      <c r="D17" s="435"/>
      <c r="E17" s="435"/>
      <c r="F17" s="435"/>
      <c r="G17" s="435"/>
      <c r="H17" s="435"/>
      <c r="I17" s="435"/>
      <c r="J17" s="435"/>
      <c r="K17" s="435"/>
      <c r="L17" s="435"/>
      <c r="M17" s="435"/>
      <c r="N17" s="435"/>
      <c r="O17" s="435"/>
      <c r="P17" s="435"/>
      <c r="Q17" s="435"/>
      <c r="R17" s="435"/>
      <c r="S17" s="435"/>
      <c r="T17" s="5"/>
      <c r="U17" s="5"/>
      <c r="V17" s="5"/>
      <c r="W17" s="5"/>
      <c r="X17" s="5"/>
      <c r="Y17" s="5"/>
      <c r="Z17" s="5"/>
      <c r="AA17" s="5"/>
      <c r="AB17" s="5"/>
    </row>
    <row r="18" spans="1:28" s="2"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3"/>
      <c r="U18" s="3"/>
      <c r="V18" s="3"/>
      <c r="W18" s="3"/>
      <c r="X18" s="3"/>
      <c r="Y18" s="3"/>
    </row>
    <row r="19" spans="1:28" s="2" customFormat="1" ht="54" customHeight="1" x14ac:dyDescent="0.2">
      <c r="A19" s="426" t="s">
        <v>3</v>
      </c>
      <c r="B19" s="426" t="s">
        <v>94</v>
      </c>
      <c r="C19" s="429" t="s">
        <v>357</v>
      </c>
      <c r="D19" s="426" t="s">
        <v>356</v>
      </c>
      <c r="E19" s="426" t="s">
        <v>93</v>
      </c>
      <c r="F19" s="426" t="s">
        <v>92</v>
      </c>
      <c r="G19" s="426" t="s">
        <v>352</v>
      </c>
      <c r="H19" s="426" t="s">
        <v>91</v>
      </c>
      <c r="I19" s="426" t="s">
        <v>90</v>
      </c>
      <c r="J19" s="426" t="s">
        <v>89</v>
      </c>
      <c r="K19" s="426" t="s">
        <v>88</v>
      </c>
      <c r="L19" s="426" t="s">
        <v>87</v>
      </c>
      <c r="M19" s="426" t="s">
        <v>86</v>
      </c>
      <c r="N19" s="426" t="s">
        <v>85</v>
      </c>
      <c r="O19" s="426" t="s">
        <v>84</v>
      </c>
      <c r="P19" s="426" t="s">
        <v>83</v>
      </c>
      <c r="Q19" s="426" t="s">
        <v>355</v>
      </c>
      <c r="R19" s="426"/>
      <c r="S19" s="431" t="s">
        <v>455</v>
      </c>
      <c r="T19" s="3"/>
      <c r="U19" s="3"/>
      <c r="V19" s="3"/>
      <c r="W19" s="3"/>
      <c r="X19" s="3"/>
      <c r="Y19" s="3"/>
    </row>
    <row r="20" spans="1:28" s="2" customFormat="1" ht="180.75" customHeight="1" x14ac:dyDescent="0.2">
      <c r="A20" s="426"/>
      <c r="B20" s="426"/>
      <c r="C20" s="430"/>
      <c r="D20" s="426"/>
      <c r="E20" s="426"/>
      <c r="F20" s="426"/>
      <c r="G20" s="426"/>
      <c r="H20" s="426"/>
      <c r="I20" s="426"/>
      <c r="J20" s="426"/>
      <c r="K20" s="426"/>
      <c r="L20" s="426"/>
      <c r="M20" s="426"/>
      <c r="N20" s="426"/>
      <c r="O20" s="426"/>
      <c r="P20" s="426"/>
      <c r="Q20" s="38" t="s">
        <v>353</v>
      </c>
      <c r="R20" s="39" t="s">
        <v>354</v>
      </c>
      <c r="S20" s="431"/>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K26" sqref="K26"/>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0" customFormat="1" x14ac:dyDescent="0.2">
      <c r="A7" s="15"/>
      <c r="H7" s="14"/>
    </row>
    <row r="8" spans="1:20" s="10" customFormat="1" ht="18.75" x14ac:dyDescent="0.2">
      <c r="A8" s="427" t="s">
        <v>7</v>
      </c>
      <c r="B8" s="427"/>
      <c r="C8" s="427"/>
      <c r="D8" s="427"/>
      <c r="E8" s="427"/>
      <c r="F8" s="427"/>
      <c r="G8" s="427"/>
      <c r="H8" s="427"/>
      <c r="I8" s="427"/>
      <c r="J8" s="427"/>
      <c r="K8" s="427"/>
      <c r="L8" s="427"/>
      <c r="M8" s="427"/>
      <c r="N8" s="427"/>
      <c r="O8" s="427"/>
      <c r="P8" s="427"/>
      <c r="Q8" s="427"/>
      <c r="R8" s="427"/>
      <c r="S8" s="427"/>
      <c r="T8" s="427"/>
    </row>
    <row r="9" spans="1:20" s="10" customFormat="1" ht="18.75" x14ac:dyDescent="0.2">
      <c r="A9" s="427"/>
      <c r="B9" s="427"/>
      <c r="C9" s="427"/>
      <c r="D9" s="427"/>
      <c r="E9" s="427"/>
      <c r="F9" s="427"/>
      <c r="G9" s="427"/>
      <c r="H9" s="427"/>
      <c r="I9" s="427"/>
      <c r="J9" s="427"/>
      <c r="K9" s="427"/>
      <c r="L9" s="427"/>
      <c r="M9" s="427"/>
      <c r="N9" s="427"/>
      <c r="O9" s="427"/>
      <c r="P9" s="427"/>
      <c r="Q9" s="427"/>
      <c r="R9" s="427"/>
      <c r="S9" s="427"/>
      <c r="T9" s="427"/>
    </row>
    <row r="10" spans="1:20" s="10"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0" customFormat="1" ht="18.75" customHeight="1" x14ac:dyDescent="0.2">
      <c r="A11" s="432" t="s">
        <v>6</v>
      </c>
      <c r="B11" s="432"/>
      <c r="C11" s="432"/>
      <c r="D11" s="432"/>
      <c r="E11" s="432"/>
      <c r="F11" s="432"/>
      <c r="G11" s="432"/>
      <c r="H11" s="432"/>
      <c r="I11" s="432"/>
      <c r="J11" s="432"/>
      <c r="K11" s="432"/>
      <c r="L11" s="432"/>
      <c r="M11" s="432"/>
      <c r="N11" s="432"/>
      <c r="O11" s="432"/>
      <c r="P11" s="432"/>
      <c r="Q11" s="432"/>
      <c r="R11" s="432"/>
      <c r="S11" s="432"/>
      <c r="T11" s="432"/>
    </row>
    <row r="12" spans="1:20" s="10" customFormat="1" ht="18.75" x14ac:dyDescent="0.2">
      <c r="A12" s="427"/>
      <c r="B12" s="427"/>
      <c r="C12" s="427"/>
      <c r="D12" s="427"/>
      <c r="E12" s="427"/>
      <c r="F12" s="427"/>
      <c r="G12" s="427"/>
      <c r="H12" s="427"/>
      <c r="I12" s="427"/>
      <c r="J12" s="427"/>
      <c r="K12" s="427"/>
      <c r="L12" s="427"/>
      <c r="M12" s="427"/>
      <c r="N12" s="427"/>
      <c r="O12" s="427"/>
      <c r="P12" s="427"/>
      <c r="Q12" s="427"/>
      <c r="R12" s="427"/>
      <c r="S12" s="427"/>
      <c r="T12" s="427"/>
    </row>
    <row r="13" spans="1:20" s="10" customFormat="1" ht="18.75" customHeight="1" x14ac:dyDescent="0.2">
      <c r="A13" s="428" t="str">
        <f>'1. паспорт местоположение'!A12:C12</f>
        <v>P_140-312</v>
      </c>
      <c r="B13" s="428"/>
      <c r="C13" s="428"/>
      <c r="D13" s="428"/>
      <c r="E13" s="428"/>
      <c r="F13" s="428"/>
      <c r="G13" s="428"/>
      <c r="H13" s="428"/>
      <c r="I13" s="428"/>
      <c r="J13" s="428"/>
      <c r="K13" s="428"/>
      <c r="L13" s="428"/>
      <c r="M13" s="428"/>
      <c r="N13" s="428"/>
      <c r="O13" s="428"/>
      <c r="P13" s="428"/>
      <c r="Q13" s="428"/>
      <c r="R13" s="428"/>
      <c r="S13" s="428"/>
      <c r="T13" s="428"/>
    </row>
    <row r="14" spans="1:20" s="10" customFormat="1" ht="18.75" customHeight="1" x14ac:dyDescent="0.2">
      <c r="A14" s="432" t="s">
        <v>5</v>
      </c>
      <c r="B14" s="432"/>
      <c r="C14" s="432"/>
      <c r="D14" s="432"/>
      <c r="E14" s="432"/>
      <c r="F14" s="432"/>
      <c r="G14" s="432"/>
      <c r="H14" s="432"/>
      <c r="I14" s="432"/>
      <c r="J14" s="432"/>
      <c r="K14" s="432"/>
      <c r="L14" s="432"/>
      <c r="M14" s="432"/>
      <c r="N14" s="432"/>
      <c r="O14" s="432"/>
      <c r="P14" s="432"/>
      <c r="Q14" s="432"/>
      <c r="R14" s="432"/>
      <c r="S14" s="432"/>
      <c r="T14" s="432"/>
    </row>
    <row r="15" spans="1:20" s="7"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2" customFormat="1" ht="12" x14ac:dyDescent="0.2">
      <c r="A16" s="428" t="str">
        <f>'1. паспорт местоположение'!A15</f>
        <v>Приобретение электросетевого комплекса в Калининградская область, Зеленоградский район, п.Клинцовка (Договор БП от 15.10.2025 №852 гр. Суртаев Е.Н.)</v>
      </c>
      <c r="B16" s="428"/>
      <c r="C16" s="428"/>
      <c r="D16" s="428"/>
      <c r="E16" s="428"/>
      <c r="F16" s="428"/>
      <c r="G16" s="428"/>
      <c r="H16" s="428"/>
      <c r="I16" s="428"/>
      <c r="J16" s="428"/>
      <c r="K16" s="428"/>
      <c r="L16" s="428"/>
      <c r="M16" s="428"/>
      <c r="N16" s="428"/>
      <c r="O16" s="428"/>
      <c r="P16" s="428"/>
      <c r="Q16" s="428"/>
      <c r="R16" s="428"/>
      <c r="S16" s="428"/>
      <c r="T16" s="428"/>
    </row>
    <row r="17" spans="1:113" s="2" customFormat="1" ht="15" customHeight="1" x14ac:dyDescent="0.2">
      <c r="A17" s="432" t="s">
        <v>4</v>
      </c>
      <c r="B17" s="432"/>
      <c r="C17" s="432"/>
      <c r="D17" s="432"/>
      <c r="E17" s="432"/>
      <c r="F17" s="432"/>
      <c r="G17" s="432"/>
      <c r="H17" s="432"/>
      <c r="I17" s="432"/>
      <c r="J17" s="432"/>
      <c r="K17" s="432"/>
      <c r="L17" s="432"/>
      <c r="M17" s="432"/>
      <c r="N17" s="432"/>
      <c r="O17" s="432"/>
      <c r="P17" s="432"/>
      <c r="Q17" s="432"/>
      <c r="R17" s="432"/>
      <c r="S17" s="432"/>
      <c r="T17" s="432"/>
    </row>
    <row r="18" spans="1:113" s="2"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113" s="2" customFormat="1" ht="15" customHeight="1" x14ac:dyDescent="0.2">
      <c r="A19" s="451" t="s">
        <v>466</v>
      </c>
      <c r="B19" s="451"/>
      <c r="C19" s="451"/>
      <c r="D19" s="451"/>
      <c r="E19" s="451"/>
      <c r="F19" s="451"/>
      <c r="G19" s="451"/>
      <c r="H19" s="451"/>
      <c r="I19" s="451"/>
      <c r="J19" s="451"/>
      <c r="K19" s="451"/>
      <c r="L19" s="451"/>
      <c r="M19" s="451"/>
      <c r="N19" s="451"/>
      <c r="O19" s="451"/>
      <c r="P19" s="451"/>
      <c r="Q19" s="451"/>
      <c r="R19" s="451"/>
      <c r="S19" s="451"/>
      <c r="T19" s="451"/>
    </row>
    <row r="20" spans="1:113" s="53" customFormat="1" ht="21" customHeight="1" x14ac:dyDescent="0.25">
      <c r="A20" s="452"/>
      <c r="B20" s="452"/>
      <c r="C20" s="452"/>
      <c r="D20" s="452"/>
      <c r="E20" s="452"/>
      <c r="F20" s="452"/>
      <c r="G20" s="452"/>
      <c r="H20" s="452"/>
      <c r="I20" s="452"/>
      <c r="J20" s="452"/>
      <c r="K20" s="452"/>
      <c r="L20" s="452"/>
      <c r="M20" s="452"/>
      <c r="N20" s="452"/>
      <c r="O20" s="452"/>
      <c r="P20" s="452"/>
      <c r="Q20" s="452"/>
      <c r="R20" s="452"/>
      <c r="S20" s="452"/>
      <c r="T20" s="452"/>
    </row>
    <row r="21" spans="1:113" ht="46.5" customHeight="1" x14ac:dyDescent="0.25">
      <c r="A21" s="445" t="s">
        <v>3</v>
      </c>
      <c r="B21" s="438" t="s">
        <v>216</v>
      </c>
      <c r="C21" s="439"/>
      <c r="D21" s="442" t="s">
        <v>116</v>
      </c>
      <c r="E21" s="438" t="s">
        <v>494</v>
      </c>
      <c r="F21" s="439"/>
      <c r="G21" s="438" t="s">
        <v>266</v>
      </c>
      <c r="H21" s="439"/>
      <c r="I21" s="438" t="s">
        <v>115</v>
      </c>
      <c r="J21" s="439"/>
      <c r="K21" s="442" t="s">
        <v>114</v>
      </c>
      <c r="L21" s="438" t="s">
        <v>113</v>
      </c>
      <c r="M21" s="439"/>
      <c r="N21" s="438" t="s">
        <v>491</v>
      </c>
      <c r="O21" s="439"/>
      <c r="P21" s="442" t="s">
        <v>112</v>
      </c>
      <c r="Q21" s="448" t="s">
        <v>111</v>
      </c>
      <c r="R21" s="449"/>
      <c r="S21" s="448" t="s">
        <v>110</v>
      </c>
      <c r="T21" s="450"/>
    </row>
    <row r="22" spans="1:113" ht="204.75" customHeight="1" x14ac:dyDescent="0.25">
      <c r="A22" s="446"/>
      <c r="B22" s="440"/>
      <c r="C22" s="441"/>
      <c r="D22" s="444"/>
      <c r="E22" s="440"/>
      <c r="F22" s="441"/>
      <c r="G22" s="440"/>
      <c r="H22" s="441"/>
      <c r="I22" s="440"/>
      <c r="J22" s="441"/>
      <c r="K22" s="443"/>
      <c r="L22" s="440"/>
      <c r="M22" s="441"/>
      <c r="N22" s="440"/>
      <c r="O22" s="441"/>
      <c r="P22" s="443"/>
      <c r="Q22" s="90" t="s">
        <v>109</v>
      </c>
      <c r="R22" s="90" t="s">
        <v>465</v>
      </c>
      <c r="S22" s="90" t="s">
        <v>108</v>
      </c>
      <c r="T22" s="90" t="s">
        <v>107</v>
      </c>
    </row>
    <row r="23" spans="1:113" ht="51.75" customHeight="1" x14ac:dyDescent="0.25">
      <c r="A23" s="447"/>
      <c r="B23" s="135" t="s">
        <v>105</v>
      </c>
      <c r="C23" s="135" t="s">
        <v>106</v>
      </c>
      <c r="D23" s="443"/>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ht="31.5" x14ac:dyDescent="0.25">
      <c r="A25" s="213">
        <v>1</v>
      </c>
      <c r="B25" s="213" t="s">
        <v>351</v>
      </c>
      <c r="C25" s="213" t="s">
        <v>608</v>
      </c>
      <c r="D25" s="213" t="s">
        <v>101</v>
      </c>
      <c r="E25" s="213" t="s">
        <v>351</v>
      </c>
      <c r="F25" s="213" t="s">
        <v>609</v>
      </c>
      <c r="G25" s="213" t="s">
        <v>351</v>
      </c>
      <c r="H25" s="213" t="s">
        <v>601</v>
      </c>
      <c r="I25" s="213" t="s">
        <v>351</v>
      </c>
      <c r="J25" s="213" t="s">
        <v>512</v>
      </c>
      <c r="K25" s="213" t="s">
        <v>351</v>
      </c>
      <c r="L25" s="213" t="s">
        <v>351</v>
      </c>
      <c r="M25" s="213">
        <v>15</v>
      </c>
      <c r="N25" s="213" t="s">
        <v>351</v>
      </c>
      <c r="O25" s="213">
        <v>0.16</v>
      </c>
      <c r="P25" s="213" t="s">
        <v>351</v>
      </c>
      <c r="Q25" s="213" t="s">
        <v>351</v>
      </c>
      <c r="R25" s="213" t="s">
        <v>351</v>
      </c>
      <c r="S25" s="213" t="s">
        <v>351</v>
      </c>
      <c r="T25" s="213" t="s">
        <v>351</v>
      </c>
    </row>
    <row r="26" spans="1:113" s="51" customFormat="1" ht="16.5" customHeight="1" x14ac:dyDescent="0.2">
      <c r="B26" s="52"/>
      <c r="C26" s="52"/>
      <c r="K26" s="52"/>
      <c r="O26" s="51">
        <f>SUM(O25:O25)</f>
        <v>0.16</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7" t="s">
        <v>500</v>
      </c>
      <c r="C28" s="437"/>
      <c r="D28" s="437"/>
      <c r="E28" s="437"/>
      <c r="F28" s="437"/>
      <c r="G28" s="437"/>
      <c r="H28" s="437"/>
      <c r="I28" s="437"/>
      <c r="J28" s="437"/>
      <c r="K28" s="437"/>
      <c r="L28" s="437"/>
      <c r="M28" s="437"/>
      <c r="N28" s="437"/>
      <c r="O28" s="437"/>
      <c r="P28" s="437"/>
      <c r="Q28" s="437"/>
      <c r="R28" s="43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1"/>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28" sqref="R28"/>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7" t="s">
        <v>7</v>
      </c>
      <c r="F7" s="427"/>
      <c r="G7" s="427"/>
      <c r="H7" s="427"/>
      <c r="I7" s="427"/>
      <c r="J7" s="427"/>
      <c r="K7" s="427"/>
      <c r="L7" s="427"/>
      <c r="M7" s="427"/>
      <c r="N7" s="427"/>
      <c r="O7" s="427"/>
      <c r="P7" s="427"/>
      <c r="Q7" s="427"/>
      <c r="R7" s="427"/>
      <c r="S7" s="427"/>
      <c r="T7" s="427"/>
      <c r="U7" s="427"/>
      <c r="V7" s="427"/>
      <c r="W7" s="427"/>
      <c r="X7" s="427"/>
      <c r="Y7" s="427"/>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0" customFormat="1" ht="18.75" customHeight="1" x14ac:dyDescent="0.2">
      <c r="A10" s="221"/>
      <c r="E10" s="432" t="s">
        <v>6</v>
      </c>
      <c r="F10" s="432"/>
      <c r="G10" s="432"/>
      <c r="H10" s="432"/>
      <c r="I10" s="432"/>
      <c r="J10" s="432"/>
      <c r="K10" s="432"/>
      <c r="L10" s="432"/>
      <c r="M10" s="432"/>
      <c r="N10" s="432"/>
      <c r="O10" s="432"/>
      <c r="P10" s="432"/>
      <c r="Q10" s="432"/>
      <c r="R10" s="432"/>
      <c r="S10" s="432"/>
      <c r="T10" s="432"/>
      <c r="U10" s="432"/>
      <c r="V10" s="432"/>
      <c r="W10" s="432"/>
      <c r="X10" s="432"/>
      <c r="Y10" s="432"/>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8" t="str">
        <f>'1. паспорт местоположение'!A12</f>
        <v>P_140-312</v>
      </c>
      <c r="F12" s="428"/>
      <c r="G12" s="428"/>
      <c r="H12" s="428"/>
      <c r="I12" s="428"/>
      <c r="J12" s="428"/>
      <c r="K12" s="428"/>
      <c r="L12" s="428"/>
      <c r="M12" s="428"/>
      <c r="N12" s="428"/>
      <c r="O12" s="428"/>
      <c r="P12" s="428"/>
      <c r="Q12" s="428"/>
      <c r="R12" s="428"/>
      <c r="S12" s="428"/>
      <c r="T12" s="428"/>
      <c r="U12" s="428"/>
      <c r="V12" s="428"/>
      <c r="W12" s="428"/>
      <c r="X12" s="428"/>
      <c r="Y12" s="428"/>
    </row>
    <row r="13" spans="1:27" s="10" customFormat="1" ht="18.75" customHeight="1" x14ac:dyDescent="0.2">
      <c r="A13" s="221"/>
      <c r="E13" s="432" t="s">
        <v>5</v>
      </c>
      <c r="F13" s="432"/>
      <c r="G13" s="432"/>
      <c r="H13" s="432"/>
      <c r="I13" s="432"/>
      <c r="J13" s="432"/>
      <c r="K13" s="432"/>
      <c r="L13" s="432"/>
      <c r="M13" s="432"/>
      <c r="N13" s="432"/>
      <c r="O13" s="432"/>
      <c r="P13" s="432"/>
      <c r="Q13" s="432"/>
      <c r="R13" s="432"/>
      <c r="S13" s="432"/>
      <c r="T13" s="432"/>
      <c r="U13" s="432"/>
      <c r="V13" s="432"/>
      <c r="W13" s="432"/>
      <c r="X13" s="432"/>
      <c r="Y13" s="432"/>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8" t="str">
        <f>'1. паспорт местоположение'!A15</f>
        <v>Приобретение электросетевого комплекса в Калининградская область, Зеленоградский район, п.Клинцовка (Договор БП от 15.10.2025 №852 гр. Суртаев Е.Н.)</v>
      </c>
      <c r="F15" s="428"/>
      <c r="G15" s="428"/>
      <c r="H15" s="428"/>
      <c r="I15" s="428"/>
      <c r="J15" s="428"/>
      <c r="K15" s="428"/>
      <c r="L15" s="428"/>
      <c r="M15" s="428"/>
      <c r="N15" s="428"/>
      <c r="O15" s="428"/>
      <c r="P15" s="428"/>
      <c r="Q15" s="428"/>
      <c r="R15" s="428"/>
      <c r="S15" s="428"/>
      <c r="T15" s="428"/>
      <c r="U15" s="428"/>
      <c r="V15" s="428"/>
      <c r="W15" s="428"/>
      <c r="X15" s="428"/>
      <c r="Y15" s="428"/>
    </row>
    <row r="16" spans="1:27" s="2" customFormat="1" ht="15" customHeight="1" x14ac:dyDescent="0.2">
      <c r="A16" s="223"/>
      <c r="E16" s="432" t="s">
        <v>4</v>
      </c>
      <c r="F16" s="432"/>
      <c r="G16" s="432"/>
      <c r="H16" s="432"/>
      <c r="I16" s="432"/>
      <c r="J16" s="432"/>
      <c r="K16" s="432"/>
      <c r="L16" s="432"/>
      <c r="M16" s="432"/>
      <c r="N16" s="432"/>
      <c r="O16" s="432"/>
      <c r="P16" s="432"/>
      <c r="Q16" s="432"/>
      <c r="R16" s="432"/>
      <c r="S16" s="432"/>
      <c r="T16" s="432"/>
      <c r="U16" s="432"/>
      <c r="V16" s="432"/>
      <c r="W16" s="432"/>
      <c r="X16" s="432"/>
      <c r="Y16" s="432"/>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468</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53" customFormat="1" ht="21" customHeight="1" x14ac:dyDescent="0.25">
      <c r="A20" s="224"/>
    </row>
    <row r="21" spans="1:27" ht="15.75" customHeight="1" x14ac:dyDescent="0.25">
      <c r="A21" s="453" t="s">
        <v>3</v>
      </c>
      <c r="B21" s="456" t="s">
        <v>475</v>
      </c>
      <c r="C21" s="457"/>
      <c r="D21" s="456" t="s">
        <v>477</v>
      </c>
      <c r="E21" s="457"/>
      <c r="F21" s="448" t="s">
        <v>88</v>
      </c>
      <c r="G21" s="450"/>
      <c r="H21" s="450"/>
      <c r="I21" s="449"/>
      <c r="J21" s="453" t="s">
        <v>478</v>
      </c>
      <c r="K21" s="456" t="s">
        <v>479</v>
      </c>
      <c r="L21" s="457"/>
      <c r="M21" s="456" t="s">
        <v>480</v>
      </c>
      <c r="N21" s="457"/>
      <c r="O21" s="456" t="s">
        <v>467</v>
      </c>
      <c r="P21" s="457"/>
      <c r="Q21" s="456" t="s">
        <v>121</v>
      </c>
      <c r="R21" s="457"/>
      <c r="S21" s="453" t="s">
        <v>120</v>
      </c>
      <c r="T21" s="453" t="s">
        <v>481</v>
      </c>
      <c r="U21" s="453" t="s">
        <v>476</v>
      </c>
      <c r="V21" s="456" t="s">
        <v>119</v>
      </c>
      <c r="W21" s="457"/>
      <c r="X21" s="448" t="s">
        <v>111</v>
      </c>
      <c r="Y21" s="450"/>
      <c r="Z21" s="448" t="s">
        <v>110</v>
      </c>
      <c r="AA21" s="450"/>
    </row>
    <row r="22" spans="1:27" ht="216" customHeight="1" x14ac:dyDescent="0.25">
      <c r="A22" s="454"/>
      <c r="B22" s="458"/>
      <c r="C22" s="459"/>
      <c r="D22" s="458"/>
      <c r="E22" s="459"/>
      <c r="F22" s="448" t="s">
        <v>118</v>
      </c>
      <c r="G22" s="449"/>
      <c r="H22" s="448" t="s">
        <v>117</v>
      </c>
      <c r="I22" s="449"/>
      <c r="J22" s="455"/>
      <c r="K22" s="458"/>
      <c r="L22" s="459"/>
      <c r="M22" s="458"/>
      <c r="N22" s="459"/>
      <c r="O22" s="458"/>
      <c r="P22" s="459"/>
      <c r="Q22" s="458"/>
      <c r="R22" s="459"/>
      <c r="S22" s="455"/>
      <c r="T22" s="455"/>
      <c r="U22" s="455"/>
      <c r="V22" s="458"/>
      <c r="W22" s="459"/>
      <c r="X22" s="90" t="s">
        <v>109</v>
      </c>
      <c r="Y22" s="90" t="s">
        <v>465</v>
      </c>
      <c r="Z22" s="90" t="s">
        <v>108</v>
      </c>
      <c r="AA22" s="90" t="s">
        <v>107</v>
      </c>
    </row>
    <row r="23" spans="1:27" x14ac:dyDescent="0.25">
      <c r="A23" s="455"/>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03">
        <v>1</v>
      </c>
      <c r="B25" s="403" t="s">
        <v>351</v>
      </c>
      <c r="C25" s="410" t="s">
        <v>610</v>
      </c>
      <c r="D25" s="403" t="s">
        <v>351</v>
      </c>
      <c r="E25" s="410" t="s">
        <v>611</v>
      </c>
      <c r="F25" s="403" t="s">
        <v>351</v>
      </c>
      <c r="G25" s="403">
        <v>15</v>
      </c>
      <c r="H25" s="403" t="s">
        <v>351</v>
      </c>
      <c r="I25" s="403">
        <f>G25</f>
        <v>15</v>
      </c>
      <c r="J25" s="403" t="s">
        <v>351</v>
      </c>
      <c r="K25" s="403" t="s">
        <v>351</v>
      </c>
      <c r="L25" s="396">
        <v>1</v>
      </c>
      <c r="M25" s="396" t="s">
        <v>351</v>
      </c>
      <c r="N25" s="407">
        <v>50</v>
      </c>
      <c r="O25" s="396" t="s">
        <v>351</v>
      </c>
      <c r="P25" s="396" t="s">
        <v>515</v>
      </c>
      <c r="Q25" s="396" t="s">
        <v>351</v>
      </c>
      <c r="R25" s="396">
        <v>0.03</v>
      </c>
      <c r="S25" s="396" t="s">
        <v>351</v>
      </c>
      <c r="T25" s="396" t="s">
        <v>351</v>
      </c>
      <c r="U25" s="396" t="s">
        <v>351</v>
      </c>
      <c r="V25" s="396" t="s">
        <v>351</v>
      </c>
      <c r="W25" s="396" t="s">
        <v>602</v>
      </c>
      <c r="X25" s="396" t="s">
        <v>351</v>
      </c>
      <c r="Y25" s="396" t="s">
        <v>351</v>
      </c>
      <c r="Z25" s="396" t="s">
        <v>351</v>
      </c>
      <c r="AA25" s="396" t="s">
        <v>351</v>
      </c>
    </row>
    <row r="26" spans="1:27" s="144" customFormat="1" x14ac:dyDescent="0.25">
      <c r="A26" s="408">
        <v>2</v>
      </c>
      <c r="B26" s="408" t="s">
        <v>351</v>
      </c>
      <c r="C26" s="410" t="s">
        <v>612</v>
      </c>
      <c r="D26" s="403" t="s">
        <v>351</v>
      </c>
      <c r="E26" s="410" t="s">
        <v>612</v>
      </c>
      <c r="F26" s="407" t="s">
        <v>351</v>
      </c>
      <c r="G26" s="403">
        <v>0.4</v>
      </c>
      <c r="H26" s="407" t="s">
        <v>351</v>
      </c>
      <c r="I26" s="403">
        <v>0.4</v>
      </c>
      <c r="J26" s="408" t="s">
        <v>351</v>
      </c>
      <c r="K26" s="408" t="s">
        <v>351</v>
      </c>
      <c r="L26" s="408">
        <v>1</v>
      </c>
      <c r="M26" s="408" t="s">
        <v>351</v>
      </c>
      <c r="N26" s="407">
        <v>50</v>
      </c>
      <c r="O26" s="396" t="s">
        <v>351</v>
      </c>
      <c r="P26" s="396" t="s">
        <v>515</v>
      </c>
      <c r="Q26" s="396" t="s">
        <v>351</v>
      </c>
      <c r="R26" s="396">
        <v>0.65</v>
      </c>
      <c r="S26" s="408" t="s">
        <v>351</v>
      </c>
      <c r="T26" s="408" t="s">
        <v>351</v>
      </c>
      <c r="U26" s="408" t="s">
        <v>351</v>
      </c>
      <c r="V26" s="408" t="s">
        <v>351</v>
      </c>
      <c r="W26" s="408" t="s">
        <v>602</v>
      </c>
      <c r="X26" s="408" t="s">
        <v>351</v>
      </c>
      <c r="Y26" s="408" t="s">
        <v>351</v>
      </c>
      <c r="Z26" s="408" t="s">
        <v>351</v>
      </c>
      <c r="AA26" s="408" t="s">
        <v>351</v>
      </c>
    </row>
    <row r="27" spans="1:27" x14ac:dyDescent="0.25">
      <c r="A27" s="228"/>
      <c r="B27" s="46"/>
      <c r="C27" s="46"/>
      <c r="D27" s="46"/>
      <c r="G27" s="229"/>
      <c r="R27" s="326">
        <f>SUM(R25:R26)</f>
        <v>0.68</v>
      </c>
    </row>
    <row r="28" spans="1:27" x14ac:dyDescent="0.25">
      <c r="A28" s="228"/>
      <c r="B28" s="46"/>
      <c r="C28" s="46"/>
      <c r="D28" s="46"/>
      <c r="G28" s="229"/>
      <c r="R28" s="326"/>
    </row>
    <row r="29" spans="1:27" x14ac:dyDescent="0.25">
      <c r="A29" s="228"/>
      <c r="B29" s="46"/>
      <c r="C29" s="46"/>
      <c r="D29" s="46"/>
      <c r="G29" s="229"/>
      <c r="P29" s="404"/>
      <c r="Q29" s="404"/>
      <c r="R29" s="405"/>
    </row>
    <row r="30" spans="1:27" x14ac:dyDescent="0.25">
      <c r="A30" s="230"/>
      <c r="B30" s="46"/>
      <c r="C30" s="46"/>
      <c r="D30" s="46"/>
      <c r="P30" s="404"/>
      <c r="Q30" s="404"/>
      <c r="R30" s="404"/>
    </row>
    <row r="31" spans="1:27" x14ac:dyDescent="0.25">
      <c r="A31" s="230"/>
      <c r="B31" s="46"/>
      <c r="C31" s="231"/>
      <c r="D31" s="46"/>
      <c r="R31" s="326"/>
    </row>
    <row r="32" spans="1:27" x14ac:dyDescent="0.25">
      <c r="P32"/>
    </row>
    <row r="33" spans="14:16" x14ac:dyDescent="0.25">
      <c r="P33"/>
    </row>
    <row r="34" spans="14:16" x14ac:dyDescent="0.25">
      <c r="P34"/>
    </row>
    <row r="35" spans="14:16" x14ac:dyDescent="0.25">
      <c r="P35"/>
    </row>
    <row r="36" spans="14:16" x14ac:dyDescent="0.25">
      <c r="P36"/>
    </row>
    <row r="40" spans="14:16" x14ac:dyDescent="0.25">
      <c r="N40"/>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row r="51" spans="14:14" x14ac:dyDescent="0.25">
      <c r="N51"/>
    </row>
  </sheetData>
  <autoFilter ref="A24:AA27" xr:uid="{8A647DBC-9874-47EE-951B-BC51ECB218F4}"/>
  <sortState ref="N32:N49">
    <sortCondition ref="N32"/>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8" t="str">
        <f>'1. паспорт местоположение'!A5:C5</f>
        <v>Год раскрытия информации: 2026 год</v>
      </c>
      <c r="B5" s="418"/>
      <c r="C5" s="41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7" t="s">
        <v>7</v>
      </c>
      <c r="B7" s="427"/>
      <c r="C7" s="427"/>
      <c r="D7" s="11"/>
      <c r="E7" s="11"/>
      <c r="F7" s="11"/>
      <c r="G7" s="11"/>
      <c r="H7" s="11"/>
      <c r="I7" s="11"/>
      <c r="J7" s="11"/>
      <c r="K7" s="11"/>
      <c r="L7" s="11"/>
      <c r="M7" s="11"/>
      <c r="N7" s="11"/>
      <c r="O7" s="11"/>
      <c r="P7" s="11"/>
      <c r="Q7" s="11"/>
      <c r="R7" s="11"/>
      <c r="S7" s="11"/>
      <c r="T7" s="11"/>
      <c r="U7" s="11"/>
    </row>
    <row r="8" spans="1:29" s="10" customFormat="1" ht="18.75" x14ac:dyDescent="0.2">
      <c r="A8" s="427"/>
      <c r="B8" s="427"/>
      <c r="C8" s="427"/>
      <c r="D8" s="12"/>
      <c r="E8" s="12"/>
      <c r="F8" s="12"/>
      <c r="G8" s="12"/>
      <c r="H8" s="11"/>
      <c r="I8" s="11"/>
      <c r="J8" s="11"/>
      <c r="K8" s="11"/>
      <c r="L8" s="11"/>
      <c r="M8" s="11"/>
      <c r="N8" s="11"/>
      <c r="O8" s="11"/>
      <c r="P8" s="11"/>
      <c r="Q8" s="11"/>
      <c r="R8" s="11"/>
      <c r="S8" s="11"/>
      <c r="T8" s="11"/>
      <c r="U8" s="11"/>
    </row>
    <row r="9" spans="1:29" s="10" customFormat="1" ht="18.75" x14ac:dyDescent="0.2">
      <c r="A9" s="461" t="str">
        <f>'1. паспорт местоположение'!A9:C9</f>
        <v>Акционерное общество "Россети Янтарь" ДЗО  ПАО "Россети"</v>
      </c>
      <c r="B9" s="461"/>
      <c r="C9" s="461"/>
      <c r="D9" s="6"/>
      <c r="E9" s="6"/>
      <c r="F9" s="6"/>
      <c r="G9" s="6"/>
      <c r="H9" s="11"/>
      <c r="I9" s="11"/>
      <c r="J9" s="11"/>
      <c r="K9" s="11"/>
      <c r="L9" s="11"/>
      <c r="M9" s="11"/>
      <c r="N9" s="11"/>
      <c r="O9" s="11"/>
      <c r="P9" s="11"/>
      <c r="Q9" s="11"/>
      <c r="R9" s="11"/>
      <c r="S9" s="11"/>
      <c r="T9" s="11"/>
      <c r="U9" s="11"/>
    </row>
    <row r="10" spans="1:29" s="10" customFormat="1" ht="18.75" x14ac:dyDescent="0.2">
      <c r="A10" s="432" t="s">
        <v>6</v>
      </c>
      <c r="B10" s="432"/>
      <c r="C10" s="432"/>
      <c r="D10" s="4"/>
      <c r="E10" s="4"/>
      <c r="F10" s="4"/>
      <c r="G10" s="4"/>
      <c r="H10" s="11"/>
      <c r="I10" s="11"/>
      <c r="J10" s="11"/>
      <c r="K10" s="11"/>
      <c r="L10" s="11"/>
      <c r="M10" s="11"/>
      <c r="N10" s="11"/>
      <c r="O10" s="11"/>
      <c r="P10" s="11"/>
      <c r="Q10" s="11"/>
      <c r="R10" s="11"/>
      <c r="S10" s="11"/>
      <c r="T10" s="11"/>
      <c r="U10" s="11"/>
    </row>
    <row r="11" spans="1:29" s="10" customFormat="1" ht="18.75" x14ac:dyDescent="0.2">
      <c r="A11" s="427"/>
      <c r="B11" s="427"/>
      <c r="C11" s="427"/>
      <c r="D11" s="12"/>
      <c r="E11" s="12"/>
      <c r="F11" s="12"/>
      <c r="G11" s="12"/>
      <c r="H11" s="11"/>
      <c r="I11" s="11"/>
      <c r="J11" s="11"/>
      <c r="K11" s="11"/>
      <c r="L11" s="11"/>
      <c r="M11" s="11"/>
      <c r="N11" s="11"/>
      <c r="O11" s="11"/>
      <c r="P11" s="11"/>
      <c r="Q11" s="11"/>
      <c r="R11" s="11"/>
      <c r="S11" s="11"/>
      <c r="T11" s="11"/>
      <c r="U11" s="11"/>
    </row>
    <row r="12" spans="1:29" s="10" customFormat="1" ht="18.75" x14ac:dyDescent="0.2">
      <c r="A12" s="461" t="str">
        <f>'1. паспорт местоположение'!A12:C12</f>
        <v>P_140-312</v>
      </c>
      <c r="B12" s="461"/>
      <c r="C12" s="461"/>
      <c r="D12" s="6"/>
      <c r="E12" s="6"/>
      <c r="F12" s="6"/>
      <c r="G12" s="6"/>
      <c r="H12" s="11"/>
      <c r="I12" s="11"/>
      <c r="J12" s="11"/>
      <c r="K12" s="11"/>
      <c r="L12" s="11"/>
      <c r="M12" s="11"/>
      <c r="N12" s="11"/>
      <c r="O12" s="11"/>
      <c r="P12" s="11"/>
      <c r="Q12" s="11"/>
      <c r="R12" s="11"/>
      <c r="S12" s="11"/>
      <c r="T12" s="11"/>
      <c r="U12" s="11"/>
    </row>
    <row r="13" spans="1:29" s="10" customFormat="1" ht="18.75" x14ac:dyDescent="0.2">
      <c r="A13" s="432" t="s">
        <v>5</v>
      </c>
      <c r="B13" s="432"/>
      <c r="C13" s="4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3"/>
      <c r="B14" s="433"/>
      <c r="C14" s="433"/>
      <c r="D14" s="8"/>
      <c r="E14" s="8"/>
      <c r="F14" s="8"/>
      <c r="G14" s="8"/>
      <c r="H14" s="8"/>
      <c r="I14" s="8"/>
      <c r="J14" s="8"/>
      <c r="K14" s="8"/>
      <c r="L14" s="8"/>
      <c r="M14" s="8"/>
      <c r="N14" s="8"/>
      <c r="O14" s="8"/>
      <c r="P14" s="8"/>
      <c r="Q14" s="8"/>
      <c r="R14" s="8"/>
      <c r="S14" s="8"/>
      <c r="T14" s="8"/>
      <c r="U14" s="8"/>
    </row>
    <row r="15" spans="1:29" s="2" customFormat="1" ht="35.25" customHeight="1" x14ac:dyDescent="0.2">
      <c r="A15" s="460" t="str">
        <f>'1. паспорт местоположение'!A15</f>
        <v>Приобретение электросетевого комплекса в Калининградская область, Зеленоградский район, п.Клинцовка (Договор БП от 15.10.2025 №852 гр. Суртаев Е.Н.)</v>
      </c>
      <c r="B15" s="460"/>
      <c r="C15" s="460"/>
      <c r="D15" s="6"/>
      <c r="E15" s="6"/>
      <c r="F15" s="6"/>
      <c r="G15" s="6"/>
      <c r="H15" s="6"/>
      <c r="I15" s="6"/>
      <c r="J15" s="6"/>
      <c r="K15" s="6"/>
      <c r="L15" s="6"/>
      <c r="M15" s="6"/>
      <c r="N15" s="6"/>
      <c r="O15" s="6"/>
      <c r="P15" s="6"/>
      <c r="Q15" s="6"/>
      <c r="R15" s="6"/>
      <c r="S15" s="6"/>
      <c r="T15" s="6"/>
      <c r="U15" s="6"/>
    </row>
    <row r="16" spans="1:29" s="2" customFormat="1" ht="15" customHeight="1" x14ac:dyDescent="0.2">
      <c r="A16" s="432" t="s">
        <v>4</v>
      </c>
      <c r="B16" s="432"/>
      <c r="C16" s="432"/>
      <c r="D16" s="4"/>
      <c r="E16" s="4"/>
      <c r="F16" s="4"/>
      <c r="G16" s="4"/>
      <c r="H16" s="4"/>
      <c r="I16" s="4"/>
      <c r="J16" s="4"/>
      <c r="K16" s="4"/>
      <c r="L16" s="4"/>
      <c r="M16" s="4"/>
      <c r="N16" s="4"/>
      <c r="O16" s="4"/>
      <c r="P16" s="4"/>
      <c r="Q16" s="4"/>
      <c r="R16" s="4"/>
      <c r="S16" s="4"/>
      <c r="T16" s="4"/>
      <c r="U16" s="4"/>
    </row>
    <row r="17" spans="1:21" s="2" customFormat="1" ht="15" customHeight="1" x14ac:dyDescent="0.2">
      <c r="A17" s="434"/>
      <c r="B17" s="434"/>
      <c r="C17" s="434"/>
      <c r="D17" s="3"/>
      <c r="E17" s="3"/>
      <c r="F17" s="3"/>
      <c r="G17" s="3"/>
      <c r="H17" s="3"/>
      <c r="I17" s="3"/>
      <c r="J17" s="3"/>
      <c r="K17" s="3"/>
      <c r="L17" s="3"/>
      <c r="M17" s="3"/>
      <c r="N17" s="3"/>
      <c r="O17" s="3"/>
      <c r="P17" s="3"/>
      <c r="Q17" s="3"/>
      <c r="R17" s="3"/>
    </row>
    <row r="18" spans="1:21" s="2" customFormat="1" ht="27.75" customHeight="1" x14ac:dyDescent="0.2">
      <c r="A18" s="435" t="s">
        <v>460</v>
      </c>
      <c r="B18" s="435"/>
      <c r="C18" s="4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Калининградская область, Зеленоградский район, п.Клинцовка (Договор БП от 15.10.2025 №852 гр. Суртаев Е.Н.)</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613</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614</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130"/>
      <c r="AB6" s="130"/>
    </row>
    <row r="7" spans="1:28" ht="18.75" x14ac:dyDescent="0.25">
      <c r="A7" s="427"/>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130"/>
      <c r="AB7" s="130"/>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31"/>
      <c r="AB8" s="131"/>
    </row>
    <row r="9" spans="1:28" ht="15.75"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132"/>
      <c r="AB9" s="132"/>
    </row>
    <row r="10" spans="1:28" ht="18.75" x14ac:dyDescent="0.25">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130"/>
      <c r="AB10" s="130"/>
    </row>
    <row r="11" spans="1:28" x14ac:dyDescent="0.25">
      <c r="A11" s="428" t="str">
        <f>'1. паспорт местоположение'!A12:C12</f>
        <v>P_140-312</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31"/>
      <c r="AB11" s="131"/>
    </row>
    <row r="12" spans="1:28" ht="15.75"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132"/>
      <c r="AB12" s="132"/>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9"/>
      <c r="AB13" s="9"/>
    </row>
    <row r="14" spans="1:28" x14ac:dyDescent="0.25">
      <c r="A14" s="428" t="str">
        <f>'1. паспорт местоположение'!A15</f>
        <v>Приобретение электросетевого комплекса в Калининградская область, Зеленоградский район, п.Клинцовка (Договор БП от 15.10.2025 №852 гр. Суртаев Е.Н.)</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31"/>
      <c r="AB14" s="131"/>
    </row>
    <row r="15" spans="1:28" ht="15.75"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132"/>
      <c r="AB15" s="132"/>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40"/>
      <c r="AB16" s="140"/>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40"/>
      <c r="AB17" s="140"/>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40"/>
      <c r="AB18" s="140"/>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40"/>
      <c r="AB19" s="140"/>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41"/>
      <c r="AB20" s="141"/>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41"/>
      <c r="AB21" s="141"/>
    </row>
    <row r="22" spans="1:28" x14ac:dyDescent="0.25">
      <c r="A22" s="463" t="s">
        <v>492</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42"/>
      <c r="AB22" s="142"/>
    </row>
    <row r="23" spans="1:28" ht="32.25" customHeight="1" x14ac:dyDescent="0.25">
      <c r="A23" s="465" t="s">
        <v>348</v>
      </c>
      <c r="B23" s="466"/>
      <c r="C23" s="466"/>
      <c r="D23" s="466"/>
      <c r="E23" s="466"/>
      <c r="F23" s="466"/>
      <c r="G23" s="466"/>
      <c r="H23" s="466"/>
      <c r="I23" s="466"/>
      <c r="J23" s="466"/>
      <c r="K23" s="466"/>
      <c r="L23" s="467"/>
      <c r="M23" s="464" t="s">
        <v>349</v>
      </c>
      <c r="N23" s="464"/>
      <c r="O23" s="464"/>
      <c r="P23" s="464"/>
      <c r="Q23" s="464"/>
      <c r="R23" s="464"/>
      <c r="S23" s="464"/>
      <c r="T23" s="464"/>
      <c r="U23" s="464"/>
      <c r="V23" s="464"/>
      <c r="W23" s="464"/>
      <c r="X23" s="464"/>
      <c r="Y23" s="464"/>
      <c r="Z23" s="464"/>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7" t="s">
        <v>7</v>
      </c>
      <c r="B7" s="427"/>
      <c r="C7" s="427"/>
      <c r="D7" s="427"/>
      <c r="E7" s="427"/>
      <c r="F7" s="427"/>
      <c r="G7" s="427"/>
      <c r="H7" s="427"/>
      <c r="I7" s="427"/>
      <c r="J7" s="427"/>
      <c r="K7" s="427"/>
      <c r="L7" s="427"/>
      <c r="M7" s="427"/>
      <c r="N7" s="427"/>
      <c r="O7" s="427"/>
      <c r="P7" s="130"/>
      <c r="Q7" s="130"/>
      <c r="R7" s="130"/>
      <c r="S7" s="130"/>
      <c r="T7" s="130"/>
      <c r="U7" s="130"/>
      <c r="V7" s="130"/>
      <c r="W7" s="130"/>
      <c r="X7" s="130"/>
      <c r="Y7" s="130"/>
    </row>
    <row r="8" spans="1:27" s="173" customFormat="1" ht="18.75" x14ac:dyDescent="0.2">
      <c r="A8" s="427"/>
      <c r="B8" s="427"/>
      <c r="C8" s="427"/>
      <c r="D8" s="427"/>
      <c r="E8" s="427"/>
      <c r="F8" s="427"/>
      <c r="G8" s="427"/>
      <c r="H8" s="427"/>
      <c r="I8" s="427"/>
      <c r="J8" s="427"/>
      <c r="K8" s="427"/>
      <c r="L8" s="427"/>
      <c r="M8" s="427"/>
      <c r="N8" s="427"/>
      <c r="O8" s="427"/>
      <c r="P8" s="130"/>
      <c r="Q8" s="130"/>
      <c r="R8" s="130"/>
      <c r="S8" s="130"/>
      <c r="T8" s="130"/>
      <c r="U8" s="130"/>
      <c r="V8" s="130"/>
      <c r="W8" s="130"/>
      <c r="X8" s="130"/>
      <c r="Y8" s="130"/>
    </row>
    <row r="9" spans="1:27" s="173"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30"/>
      <c r="Q9" s="130"/>
      <c r="R9" s="130"/>
      <c r="S9" s="130"/>
      <c r="T9" s="130"/>
      <c r="U9" s="130"/>
      <c r="V9" s="130"/>
      <c r="W9" s="130"/>
      <c r="X9" s="130"/>
      <c r="Y9" s="130"/>
    </row>
    <row r="10" spans="1:27" s="173" customFormat="1" ht="18.75" x14ac:dyDescent="0.2">
      <c r="A10" s="432" t="s">
        <v>6</v>
      </c>
      <c r="B10" s="432"/>
      <c r="C10" s="432"/>
      <c r="D10" s="432"/>
      <c r="E10" s="432"/>
      <c r="F10" s="432"/>
      <c r="G10" s="432"/>
      <c r="H10" s="432"/>
      <c r="I10" s="432"/>
      <c r="J10" s="432"/>
      <c r="K10" s="432"/>
      <c r="L10" s="432"/>
      <c r="M10" s="432"/>
      <c r="N10" s="432"/>
      <c r="O10" s="432"/>
      <c r="P10" s="130"/>
      <c r="Q10" s="130"/>
      <c r="R10" s="130"/>
      <c r="S10" s="130"/>
      <c r="T10" s="130"/>
      <c r="U10" s="130"/>
      <c r="V10" s="130"/>
      <c r="W10" s="130"/>
      <c r="X10" s="130"/>
      <c r="Y10" s="130"/>
    </row>
    <row r="11" spans="1:27" s="173" customFormat="1" ht="18.75" x14ac:dyDescent="0.2">
      <c r="A11" s="427"/>
      <c r="B11" s="427"/>
      <c r="C11" s="427"/>
      <c r="D11" s="427"/>
      <c r="E11" s="427"/>
      <c r="F11" s="427"/>
      <c r="G11" s="427"/>
      <c r="H11" s="427"/>
      <c r="I11" s="427"/>
      <c r="J11" s="427"/>
      <c r="K11" s="427"/>
      <c r="L11" s="427"/>
      <c r="M11" s="427"/>
      <c r="N11" s="427"/>
      <c r="O11" s="427"/>
      <c r="P11" s="130"/>
      <c r="Q11" s="130"/>
      <c r="R11" s="130"/>
      <c r="S11" s="130"/>
      <c r="T11" s="130"/>
      <c r="U11" s="130"/>
      <c r="V11" s="130"/>
      <c r="W11" s="130"/>
      <c r="X11" s="130"/>
      <c r="Y11" s="130"/>
    </row>
    <row r="12" spans="1:27" s="173" customFormat="1" ht="18.75" x14ac:dyDescent="0.2">
      <c r="A12" s="428" t="str">
        <f>'1. паспорт местоположение'!A12:C12</f>
        <v>P_140-312</v>
      </c>
      <c r="B12" s="428"/>
      <c r="C12" s="428"/>
      <c r="D12" s="428"/>
      <c r="E12" s="428"/>
      <c r="F12" s="428"/>
      <c r="G12" s="428"/>
      <c r="H12" s="428"/>
      <c r="I12" s="428"/>
      <c r="J12" s="428"/>
      <c r="K12" s="428"/>
      <c r="L12" s="428"/>
      <c r="M12" s="428"/>
      <c r="N12" s="428"/>
      <c r="O12" s="428"/>
      <c r="P12" s="130"/>
      <c r="Q12" s="130"/>
      <c r="R12" s="130"/>
      <c r="S12" s="130"/>
      <c r="T12" s="130"/>
      <c r="U12" s="130"/>
      <c r="V12" s="130"/>
      <c r="W12" s="130"/>
      <c r="X12" s="130"/>
      <c r="Y12" s="130"/>
    </row>
    <row r="13" spans="1:27" s="173" customFormat="1" ht="18.75" x14ac:dyDescent="0.2">
      <c r="A13" s="432" t="s">
        <v>5</v>
      </c>
      <c r="B13" s="432"/>
      <c r="C13" s="432"/>
      <c r="D13" s="432"/>
      <c r="E13" s="432"/>
      <c r="F13" s="432"/>
      <c r="G13" s="432"/>
      <c r="H13" s="432"/>
      <c r="I13" s="432"/>
      <c r="J13" s="432"/>
      <c r="K13" s="432"/>
      <c r="L13" s="432"/>
      <c r="M13" s="432"/>
      <c r="N13" s="432"/>
      <c r="O13" s="432"/>
      <c r="P13" s="130"/>
      <c r="Q13" s="130"/>
      <c r="R13" s="130"/>
      <c r="S13" s="130"/>
      <c r="T13" s="130"/>
      <c r="U13" s="130"/>
      <c r="V13" s="130"/>
      <c r="W13" s="130"/>
      <c r="X13" s="130"/>
      <c r="Y13" s="130"/>
    </row>
    <row r="14" spans="1:27" s="7" customFormat="1" ht="15.75" customHeight="1" x14ac:dyDescent="0.2">
      <c r="A14" s="433"/>
      <c r="B14" s="433"/>
      <c r="C14" s="433"/>
      <c r="D14" s="433"/>
      <c r="E14" s="433"/>
      <c r="F14" s="433"/>
      <c r="G14" s="433"/>
      <c r="H14" s="433"/>
      <c r="I14" s="433"/>
      <c r="J14" s="433"/>
      <c r="K14" s="433"/>
      <c r="L14" s="433"/>
      <c r="M14" s="433"/>
      <c r="N14" s="433"/>
      <c r="O14" s="433"/>
      <c r="P14" s="324"/>
      <c r="Q14" s="324"/>
      <c r="R14" s="324"/>
      <c r="S14" s="324"/>
      <c r="T14" s="324"/>
      <c r="U14" s="324"/>
      <c r="V14" s="324"/>
      <c r="W14" s="324"/>
      <c r="X14" s="324"/>
      <c r="Y14" s="324"/>
    </row>
    <row r="15" spans="1:27" s="172" customFormat="1" ht="12" x14ac:dyDescent="0.2">
      <c r="A15" s="428" t="str">
        <f>'1. паспорт местоположение'!A15</f>
        <v>Приобретение электросетевого комплекса в Калининградская область, Зеленоградский район, п.Клинцовка (Договор БП от 15.10.2025 №852 гр. Суртаев Е.Н.)</v>
      </c>
      <c r="B15" s="428"/>
      <c r="C15" s="428"/>
      <c r="D15" s="428"/>
      <c r="E15" s="428"/>
      <c r="F15" s="428"/>
      <c r="G15" s="428"/>
      <c r="H15" s="428"/>
      <c r="I15" s="428"/>
      <c r="J15" s="428"/>
      <c r="K15" s="428"/>
      <c r="L15" s="428"/>
      <c r="M15" s="428"/>
      <c r="N15" s="428"/>
      <c r="O15" s="428"/>
      <c r="P15" s="131"/>
      <c r="Q15" s="131"/>
      <c r="R15" s="131"/>
      <c r="S15" s="131"/>
      <c r="T15" s="131"/>
      <c r="U15" s="131"/>
      <c r="V15" s="131"/>
      <c r="W15" s="131"/>
      <c r="X15" s="131"/>
      <c r="Y15" s="131"/>
    </row>
    <row r="16" spans="1:27" s="172" customFormat="1" ht="15" customHeight="1" x14ac:dyDescent="0.2">
      <c r="A16" s="432" t="s">
        <v>4</v>
      </c>
      <c r="B16" s="432"/>
      <c r="C16" s="432"/>
      <c r="D16" s="432"/>
      <c r="E16" s="432"/>
      <c r="F16" s="432"/>
      <c r="G16" s="432"/>
      <c r="H16" s="432"/>
      <c r="I16" s="432"/>
      <c r="J16" s="432"/>
      <c r="K16" s="432"/>
      <c r="L16" s="432"/>
      <c r="M16" s="432"/>
      <c r="N16" s="432"/>
      <c r="O16" s="432"/>
      <c r="P16" s="132"/>
      <c r="Q16" s="132"/>
      <c r="R16" s="132"/>
      <c r="S16" s="132"/>
      <c r="T16" s="132"/>
      <c r="U16" s="132"/>
      <c r="V16" s="132"/>
      <c r="W16" s="132"/>
      <c r="X16" s="132"/>
      <c r="Y16" s="132"/>
    </row>
    <row r="17" spans="1:25" s="172" customFormat="1" ht="15" customHeight="1" x14ac:dyDescent="0.2">
      <c r="A17" s="434"/>
      <c r="B17" s="434"/>
      <c r="C17" s="434"/>
      <c r="D17" s="434"/>
      <c r="E17" s="434"/>
      <c r="F17" s="434"/>
      <c r="G17" s="434"/>
      <c r="H17" s="434"/>
      <c r="I17" s="434"/>
      <c r="J17" s="434"/>
      <c r="K17" s="434"/>
      <c r="L17" s="434"/>
      <c r="M17" s="434"/>
      <c r="N17" s="434"/>
      <c r="O17" s="434"/>
      <c r="P17" s="323"/>
      <c r="Q17" s="323"/>
      <c r="R17" s="323"/>
      <c r="S17" s="323"/>
      <c r="T17" s="323"/>
      <c r="U17" s="323"/>
      <c r="V17" s="323"/>
    </row>
    <row r="18" spans="1:25" s="172" customFormat="1" ht="91.5" customHeight="1" x14ac:dyDescent="0.2">
      <c r="A18" s="469" t="s">
        <v>469</v>
      </c>
      <c r="B18" s="469"/>
      <c r="C18" s="469"/>
      <c r="D18" s="469"/>
      <c r="E18" s="469"/>
      <c r="F18" s="469"/>
      <c r="G18" s="469"/>
      <c r="H18" s="469"/>
      <c r="I18" s="469"/>
      <c r="J18" s="469"/>
      <c r="K18" s="469"/>
      <c r="L18" s="469"/>
      <c r="M18" s="469"/>
      <c r="N18" s="469"/>
      <c r="O18" s="469"/>
      <c r="P18" s="5"/>
      <c r="Q18" s="5"/>
      <c r="R18" s="5"/>
      <c r="S18" s="5"/>
      <c r="T18" s="5"/>
      <c r="U18" s="5"/>
      <c r="V18" s="5"/>
      <c r="W18" s="5"/>
      <c r="X18" s="5"/>
      <c r="Y18" s="5"/>
    </row>
    <row r="19" spans="1:25" s="172" customFormat="1" ht="78" customHeight="1" x14ac:dyDescent="0.2">
      <c r="A19" s="426" t="s">
        <v>3</v>
      </c>
      <c r="B19" s="426" t="s">
        <v>82</v>
      </c>
      <c r="C19" s="426" t="s">
        <v>81</v>
      </c>
      <c r="D19" s="426" t="s">
        <v>73</v>
      </c>
      <c r="E19" s="470" t="s">
        <v>80</v>
      </c>
      <c r="F19" s="471"/>
      <c r="G19" s="471"/>
      <c r="H19" s="471"/>
      <c r="I19" s="472"/>
      <c r="J19" s="426" t="s">
        <v>79</v>
      </c>
      <c r="K19" s="426"/>
      <c r="L19" s="426"/>
      <c r="M19" s="426"/>
      <c r="N19" s="426"/>
      <c r="O19" s="426"/>
      <c r="P19" s="323"/>
      <c r="Q19" s="323"/>
      <c r="R19" s="323"/>
      <c r="S19" s="323"/>
      <c r="T19" s="323"/>
      <c r="U19" s="323"/>
      <c r="V19" s="323"/>
    </row>
    <row r="20" spans="1:25" s="172" customFormat="1" ht="51" customHeight="1" x14ac:dyDescent="0.2">
      <c r="A20" s="426"/>
      <c r="B20" s="426"/>
      <c r="C20" s="426"/>
      <c r="D20" s="426"/>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599</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L117" sqref="L117"/>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hidden="1" customWidth="1"/>
    <col min="52" max="58" width="0" style="237" hidden="1" customWidth="1"/>
    <col min="59"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0" t="str">
        <f>'1. паспорт местоположение'!A5:C5</f>
        <v>Год раскрытия информации: 2026 год</v>
      </c>
      <c r="B5" s="480"/>
      <c r="C5" s="480"/>
      <c r="D5" s="480"/>
      <c r="E5" s="480"/>
      <c r="F5" s="480"/>
      <c r="G5" s="480"/>
      <c r="H5" s="48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7" t="s">
        <v>7</v>
      </c>
      <c r="B7" s="427"/>
      <c r="C7" s="427"/>
      <c r="D7" s="427"/>
      <c r="E7" s="427"/>
      <c r="F7" s="427"/>
      <c r="G7" s="427"/>
      <c r="H7" s="427"/>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51" t="str">
        <f>'1. паспорт местоположение'!A9:C9</f>
        <v>Акционерное общество "Россети Янтарь" ДЗО  ПАО "Россети"</v>
      </c>
      <c r="B9" s="451"/>
      <c r="C9" s="451"/>
      <c r="D9" s="451"/>
      <c r="E9" s="451"/>
      <c r="F9" s="451"/>
      <c r="G9" s="451"/>
      <c r="H9" s="45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2" t="s">
        <v>6</v>
      </c>
      <c r="B10" s="432"/>
      <c r="C10" s="432"/>
      <c r="D10" s="432"/>
      <c r="E10" s="432"/>
      <c r="F10" s="432"/>
      <c r="G10" s="432"/>
      <c r="H10" s="4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51" t="str">
        <f>'1. паспорт местоположение'!A12:C12</f>
        <v>P_140-312</v>
      </c>
      <c r="B12" s="451"/>
      <c r="C12" s="451"/>
      <c r="D12" s="451"/>
      <c r="E12" s="451"/>
      <c r="F12" s="451"/>
      <c r="G12" s="451"/>
      <c r="H12" s="45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2" t="s">
        <v>5</v>
      </c>
      <c r="B13" s="432"/>
      <c r="C13" s="432"/>
      <c r="D13" s="432"/>
      <c r="E13" s="432"/>
      <c r="F13" s="432"/>
      <c r="G13" s="432"/>
      <c r="H13" s="4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1" t="str">
        <f>'1. паспорт местоположение'!A15:C15</f>
        <v>Приобретение электросетевого комплекса в Калининградская область, Зеленоградский район, п.Клинцовка (Договор БП от 15.10.2025 №852 гр. Суртаев Е.Н.)</v>
      </c>
      <c r="B15" s="481"/>
      <c r="C15" s="481"/>
      <c r="D15" s="481"/>
      <c r="E15" s="481"/>
      <c r="F15" s="481"/>
      <c r="G15" s="481"/>
      <c r="H15" s="48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2" t="s">
        <v>4</v>
      </c>
      <c r="B16" s="432"/>
      <c r="C16" s="432"/>
      <c r="D16" s="432"/>
      <c r="E16" s="432"/>
      <c r="F16" s="432"/>
      <c r="G16" s="432"/>
      <c r="H16" s="4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51" t="s">
        <v>470</v>
      </c>
      <c r="B18" s="451"/>
      <c r="C18" s="451"/>
      <c r="D18" s="451"/>
      <c r="E18" s="451"/>
      <c r="F18" s="451"/>
      <c r="G18" s="451"/>
      <c r="H18" s="45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845557</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3" t="s">
        <v>320</v>
      </c>
      <c r="E28" s="474"/>
      <c r="F28" s="475"/>
      <c r="G28" s="478">
        <f>IF(SUM(B89:L89)=0,"не окупается",SUM(B89:L89))</f>
        <v>1.3100146241010422</v>
      </c>
      <c r="H28" s="479"/>
    </row>
    <row r="29" spans="1:44" ht="15.6" customHeight="1" x14ac:dyDescent="0.2">
      <c r="A29" s="256" t="s">
        <v>316</v>
      </c>
      <c r="B29" s="257">
        <f>$B$126*$B$127</f>
        <v>25366.71</v>
      </c>
      <c r="D29" s="473" t="s">
        <v>318</v>
      </c>
      <c r="E29" s="474"/>
      <c r="F29" s="475"/>
      <c r="G29" s="478">
        <f>IF(SUM(B90:L90)=0,"не окупается",SUM(B90:L90))</f>
        <v>1.3525176290652952</v>
      </c>
      <c r="H29" s="479"/>
    </row>
    <row r="30" spans="1:44" ht="27.6" customHeight="1" x14ac:dyDescent="0.2">
      <c r="A30" s="258" t="s">
        <v>532</v>
      </c>
      <c r="B30" s="259">
        <v>6</v>
      </c>
      <c r="D30" s="473" t="s">
        <v>533</v>
      </c>
      <c r="E30" s="474"/>
      <c r="F30" s="475"/>
      <c r="G30" s="476">
        <f>L87</f>
        <v>12137629.991015609</v>
      </c>
      <c r="H30" s="477"/>
    </row>
    <row r="31" spans="1:44" x14ac:dyDescent="0.2">
      <c r="A31" s="258" t="s">
        <v>315</v>
      </c>
      <c r="B31" s="259">
        <v>6</v>
      </c>
      <c r="D31" s="484"/>
      <c r="E31" s="485"/>
      <c r="F31" s="486"/>
      <c r="G31" s="484"/>
      <c r="H31" s="486"/>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7.3999999999999996E-2</v>
      </c>
      <c r="C48" s="354">
        <f t="shared" ref="C48:AS48" si="1">D136</f>
        <v>5.5E-2</v>
      </c>
      <c r="D48" s="354">
        <f t="shared" si="1"/>
        <v>4.1000000000000002E-2</v>
      </c>
      <c r="E48" s="354">
        <f t="shared" si="1"/>
        <v>4.1000000000000002E-2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c r="AQ48" s="354">
        <f t="shared" si="1"/>
        <v>4.1000000000000002E-2</v>
      </c>
      <c r="AR48" s="354">
        <f t="shared" si="1"/>
        <v>4.1000000000000002E-2</v>
      </c>
      <c r="AS48" s="354">
        <f t="shared" si="1"/>
        <v>4.1000000000000002E-2</v>
      </c>
      <c r="AT48" s="237"/>
    </row>
    <row r="49" spans="1:46" s="276" customFormat="1" x14ac:dyDescent="0.2">
      <c r="A49" s="277" t="s">
        <v>303</v>
      </c>
      <c r="B49" s="354">
        <f>C137</f>
        <v>7.3999999999999996E-2</v>
      </c>
      <c r="C49" s="354">
        <f t="shared" ref="C49:AS49" si="2">D137</f>
        <v>0.13307000000000002</v>
      </c>
      <c r="D49" s="354">
        <f t="shared" si="2"/>
        <v>0.17952586999999998</v>
      </c>
      <c r="E49" s="354">
        <f t="shared" si="2"/>
        <v>0.22788643066999992</v>
      </c>
      <c r="F49" s="354">
        <f t="shared" si="2"/>
        <v>0.27822977432746976</v>
      </c>
      <c r="G49" s="354">
        <f t="shared" si="2"/>
        <v>0.33063719507489586</v>
      </c>
      <c r="H49" s="354">
        <f t="shared" si="2"/>
        <v>0.38519332007296647</v>
      </c>
      <c r="I49" s="354">
        <f t="shared" si="2"/>
        <v>0.44198624619595805</v>
      </c>
      <c r="J49" s="354">
        <f t="shared" si="2"/>
        <v>0.50110768228999225</v>
      </c>
      <c r="K49" s="354">
        <f t="shared" si="2"/>
        <v>0.56265309726388191</v>
      </c>
      <c r="L49" s="354">
        <f t="shared" si="2"/>
        <v>0.62672187425170089</v>
      </c>
      <c r="M49" s="354">
        <f t="shared" si="2"/>
        <v>0.69341747109602059</v>
      </c>
      <c r="N49" s="354">
        <f t="shared" si="2"/>
        <v>0.76284758741095726</v>
      </c>
      <c r="O49" s="354">
        <f t="shared" si="2"/>
        <v>0.83512433849480638</v>
      </c>
      <c r="P49" s="354">
        <f t="shared" si="2"/>
        <v>0.91036443637309339</v>
      </c>
      <c r="Q49" s="354">
        <f t="shared" si="2"/>
        <v>0.98868937826439018</v>
      </c>
      <c r="R49" s="354">
        <f t="shared" si="2"/>
        <v>1.07022564277323</v>
      </c>
      <c r="S49" s="354">
        <f t="shared" si="2"/>
        <v>1.1551048941269322</v>
      </c>
      <c r="T49" s="354">
        <f t="shared" si="2"/>
        <v>1.2434641947861365</v>
      </c>
      <c r="U49" s="354">
        <f t="shared" si="2"/>
        <v>1.3354462267723677</v>
      </c>
      <c r="V49" s="354">
        <f t="shared" si="2"/>
        <v>1.4311995220700346</v>
      </c>
      <c r="W49" s="354">
        <f t="shared" si="2"/>
        <v>1.5308787024749058</v>
      </c>
      <c r="X49" s="354">
        <f t="shared" si="2"/>
        <v>1.6346447292763768</v>
      </c>
      <c r="Y49" s="354">
        <f t="shared" si="2"/>
        <v>1.7426651631767083</v>
      </c>
      <c r="Z49" s="354">
        <f t="shared" si="2"/>
        <v>1.855114434866953</v>
      </c>
      <c r="AA49" s="354">
        <f t="shared" si="2"/>
        <v>1.9721741266964981</v>
      </c>
      <c r="AB49" s="354">
        <f t="shared" si="2"/>
        <v>2.0940332658910541</v>
      </c>
      <c r="AC49" s="354">
        <f t="shared" si="2"/>
        <v>2.2208886297925869</v>
      </c>
      <c r="AD49" s="354">
        <f t="shared" si="2"/>
        <v>2.352945063614083</v>
      </c>
      <c r="AE49" s="354">
        <f t="shared" si="2"/>
        <v>2.4904158112222601</v>
      </c>
      <c r="AF49" s="354">
        <f t="shared" si="2"/>
        <v>2.6335228594823725</v>
      </c>
      <c r="AG49" s="354">
        <f t="shared" si="2"/>
        <v>2.7824972967211496</v>
      </c>
      <c r="AH49" s="354">
        <f t="shared" si="2"/>
        <v>2.9375796858867167</v>
      </c>
      <c r="AI49" s="354">
        <f t="shared" si="2"/>
        <v>3.0990204530080714</v>
      </c>
      <c r="AJ49" s="354">
        <f t="shared" si="2"/>
        <v>3.2670802915814017</v>
      </c>
      <c r="AK49" s="354">
        <f t="shared" si="2"/>
        <v>3.4420305835362388</v>
      </c>
      <c r="AL49" s="354">
        <f t="shared" si="2"/>
        <v>3.6241538374612245</v>
      </c>
      <c r="AM49" s="354">
        <f t="shared" si="2"/>
        <v>3.8137441447971341</v>
      </c>
      <c r="AN49" s="354">
        <f t="shared" si="2"/>
        <v>4.0111076547338165</v>
      </c>
      <c r="AO49" s="354">
        <f t="shared" si="2"/>
        <v>4.2165630685779023</v>
      </c>
      <c r="AP49" s="354">
        <f t="shared" si="2"/>
        <v>4.4304421543895955</v>
      </c>
      <c r="AQ49" s="354">
        <f t="shared" si="2"/>
        <v>4.6530902827195684</v>
      </c>
      <c r="AR49" s="354">
        <f t="shared" si="2"/>
        <v>4.8848669843110706</v>
      </c>
      <c r="AS49" s="354">
        <f t="shared" si="2"/>
        <v>5.1261465306678238</v>
      </c>
      <c r="AT49" s="237"/>
    </row>
    <row r="50" spans="1:46" s="276" customFormat="1" ht="16.5" thickBot="1" x14ac:dyDescent="0.25">
      <c r="A50" s="278" t="s">
        <v>508</v>
      </c>
      <c r="B50" s="279">
        <f>IF($B$124="да",($B$126-0.05),0)</f>
        <v>845556.95</v>
      </c>
      <c r="C50" s="279">
        <f>C108*(1+C49)</f>
        <v>674822.49257556349</v>
      </c>
      <c r="D50" s="279">
        <f t="shared" ref="D50:AP50" si="3">D108*(1+D49)</f>
        <v>1569390.9750097732</v>
      </c>
      <c r="E50" s="279">
        <f t="shared" si="3"/>
        <v>2991200.9947682563</v>
      </c>
      <c r="F50" s="279">
        <f t="shared" si="3"/>
        <v>3513475.0821066252</v>
      </c>
      <c r="G50" s="279">
        <f t="shared" si="3"/>
        <v>3933694.0861403025</v>
      </c>
      <c r="H50" s="279">
        <f t="shared" si="3"/>
        <v>4277317.7862404147</v>
      </c>
      <c r="I50" s="279">
        <f t="shared" si="3"/>
        <v>4452687.8154762723</v>
      </c>
      <c r="J50" s="279">
        <f t="shared" si="3"/>
        <v>4635248.0159107987</v>
      </c>
      <c r="K50" s="279">
        <f t="shared" si="3"/>
        <v>4825293.1845631413</v>
      </c>
      <c r="L50" s="279">
        <f t="shared" si="3"/>
        <v>5023130.2051302297</v>
      </c>
      <c r="M50" s="279">
        <f t="shared" si="3"/>
        <v>5229078.543540569</v>
      </c>
      <c r="N50" s="279">
        <f t="shared" si="3"/>
        <v>5443470.7638257323</v>
      </c>
      <c r="O50" s="279">
        <f t="shared" si="3"/>
        <v>5666653.0651425868</v>
      </c>
      <c r="P50" s="279">
        <f t="shared" si="3"/>
        <v>5898985.8408134328</v>
      </c>
      <c r="Q50" s="279">
        <f t="shared" si="3"/>
        <v>6140844.2602867829</v>
      </c>
      <c r="R50" s="279">
        <f t="shared" si="3"/>
        <v>6392618.8749585403</v>
      </c>
      <c r="S50" s="279">
        <f t="shared" si="3"/>
        <v>6654716.2488318402</v>
      </c>
      <c r="T50" s="279">
        <f t="shared" si="3"/>
        <v>6927559.615033946</v>
      </c>
      <c r="U50" s="279">
        <f t="shared" si="3"/>
        <v>7211589.5592503361</v>
      </c>
      <c r="V50" s="279">
        <f t="shared" si="3"/>
        <v>7507264.7311795997</v>
      </c>
      <c r="W50" s="279">
        <f t="shared" si="3"/>
        <v>7815062.5851579625</v>
      </c>
      <c r="X50" s="279">
        <f t="shared" si="3"/>
        <v>8135480.1511494387</v>
      </c>
      <c r="Y50" s="279">
        <f t="shared" si="3"/>
        <v>8469034.837346565</v>
      </c>
      <c r="Z50" s="279">
        <f t="shared" si="3"/>
        <v>8816265.2656777743</v>
      </c>
      <c r="AA50" s="279">
        <f t="shared" si="3"/>
        <v>9177732.1415705625</v>
      </c>
      <c r="AB50" s="279">
        <f t="shared" si="3"/>
        <v>9554019.1593749542</v>
      </c>
      <c r="AC50" s="279">
        <f t="shared" si="3"/>
        <v>9945733.9449093267</v>
      </c>
      <c r="AD50" s="279">
        <f t="shared" si="3"/>
        <v>10353509.036650609</v>
      </c>
      <c r="AE50" s="279">
        <f t="shared" si="3"/>
        <v>10778002.907153282</v>
      </c>
      <c r="AF50" s="279">
        <f t="shared" si="3"/>
        <v>11219901.026346566</v>
      </c>
      <c r="AG50" s="279">
        <f t="shared" si="3"/>
        <v>11679916.968426775</v>
      </c>
      <c r="AH50" s="279">
        <f t="shared" si="3"/>
        <v>12158793.564132273</v>
      </c>
      <c r="AI50" s="279">
        <f t="shared" si="3"/>
        <v>12657304.100261694</v>
      </c>
      <c r="AJ50" s="279">
        <f t="shared" si="3"/>
        <v>13176253.568372421</v>
      </c>
      <c r="AK50" s="279">
        <f t="shared" si="3"/>
        <v>13716479.964675689</v>
      </c>
      <c r="AL50" s="279">
        <f t="shared" si="3"/>
        <v>14278855.643227393</v>
      </c>
      <c r="AM50" s="279">
        <f t="shared" si="3"/>
        <v>14864288.724599713</v>
      </c>
      <c r="AN50" s="279">
        <f t="shared" si="3"/>
        <v>15473724.562308302</v>
      </c>
      <c r="AO50" s="279">
        <f t="shared" si="3"/>
        <v>16108147.26936294</v>
      </c>
      <c r="AP50" s="279">
        <f t="shared" si="3"/>
        <v>16768581.307406818</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845556.95</v>
      </c>
      <c r="C59" s="356">
        <f t="shared" si="9"/>
        <v>674822.49257556349</v>
      </c>
      <c r="D59" s="356">
        <f t="shared" si="9"/>
        <v>1569390.9750097732</v>
      </c>
      <c r="E59" s="356">
        <f t="shared" si="9"/>
        <v>2991200.9947682563</v>
      </c>
      <c r="F59" s="356">
        <f t="shared" si="9"/>
        <v>3513475.0821066252</v>
      </c>
      <c r="G59" s="356">
        <f t="shared" si="9"/>
        <v>3933694.0861403025</v>
      </c>
      <c r="H59" s="356">
        <f t="shared" si="9"/>
        <v>4277317.7862404147</v>
      </c>
      <c r="I59" s="356">
        <f t="shared" si="9"/>
        <v>4452687.8154762723</v>
      </c>
      <c r="J59" s="356">
        <f t="shared" si="9"/>
        <v>4635248.0159107987</v>
      </c>
      <c r="K59" s="356">
        <f t="shared" si="9"/>
        <v>4825293.1845631413</v>
      </c>
      <c r="L59" s="356">
        <f t="shared" si="9"/>
        <v>5023130.2051302297</v>
      </c>
      <c r="M59" s="356">
        <f t="shared" si="9"/>
        <v>5229078.543540569</v>
      </c>
      <c r="N59" s="356">
        <f t="shared" si="9"/>
        <v>5443470.7638257323</v>
      </c>
      <c r="O59" s="356">
        <f t="shared" si="9"/>
        <v>5666653.0651425868</v>
      </c>
      <c r="P59" s="356">
        <f t="shared" si="9"/>
        <v>5898985.8408134328</v>
      </c>
      <c r="Q59" s="356">
        <f t="shared" si="9"/>
        <v>6140844.2602867829</v>
      </c>
      <c r="R59" s="356">
        <f t="shared" si="9"/>
        <v>6392618.8749585403</v>
      </c>
      <c r="S59" s="356">
        <f t="shared" si="9"/>
        <v>6654716.2488318402</v>
      </c>
      <c r="T59" s="356">
        <f t="shared" si="9"/>
        <v>6927559.615033946</v>
      </c>
      <c r="U59" s="356">
        <f t="shared" si="9"/>
        <v>7211589.5592503361</v>
      </c>
      <c r="V59" s="356">
        <f t="shared" si="9"/>
        <v>7507264.7311795997</v>
      </c>
      <c r="W59" s="356">
        <f t="shared" si="9"/>
        <v>7815062.5851579625</v>
      </c>
      <c r="X59" s="356">
        <f t="shared" si="9"/>
        <v>8135480.1511494387</v>
      </c>
      <c r="Y59" s="356">
        <f t="shared" si="9"/>
        <v>8469034.837346565</v>
      </c>
      <c r="Z59" s="356">
        <f t="shared" si="9"/>
        <v>8816265.2656777743</v>
      </c>
      <c r="AA59" s="356">
        <f t="shared" si="9"/>
        <v>9177732.1415705625</v>
      </c>
      <c r="AB59" s="356">
        <f t="shared" si="9"/>
        <v>9554019.1593749542</v>
      </c>
      <c r="AC59" s="356">
        <f t="shared" si="9"/>
        <v>9945733.9449093267</v>
      </c>
      <c r="AD59" s="356">
        <f t="shared" si="9"/>
        <v>10353509.036650609</v>
      </c>
      <c r="AE59" s="356">
        <f t="shared" si="9"/>
        <v>10778002.907153282</v>
      </c>
      <c r="AF59" s="356">
        <f t="shared" si="9"/>
        <v>11219901.026346566</v>
      </c>
      <c r="AG59" s="356">
        <f t="shared" si="9"/>
        <v>11679916.968426775</v>
      </c>
      <c r="AH59" s="356">
        <f t="shared" si="9"/>
        <v>12158793.564132273</v>
      </c>
      <c r="AI59" s="356">
        <f t="shared" si="9"/>
        <v>12657304.100261694</v>
      </c>
      <c r="AJ59" s="356">
        <f t="shared" si="9"/>
        <v>13176253.568372421</v>
      </c>
      <c r="AK59" s="356">
        <f t="shared" si="9"/>
        <v>13716479.964675689</v>
      </c>
      <c r="AL59" s="356">
        <f t="shared" si="9"/>
        <v>14278855.643227393</v>
      </c>
      <c r="AM59" s="356">
        <f t="shared" si="9"/>
        <v>14864288.724599713</v>
      </c>
      <c r="AN59" s="356">
        <f t="shared" si="9"/>
        <v>15473724.562308302</v>
      </c>
      <c r="AO59" s="356">
        <f t="shared" si="9"/>
        <v>16108147.26936294</v>
      </c>
      <c r="AP59" s="356">
        <f t="shared" si="9"/>
        <v>16768581.307406818</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-35137.797244228117</v>
      </c>
      <c r="I60" s="355">
        <f t="shared" si="10"/>
        <v>0</v>
      </c>
      <c r="J60" s="355">
        <f t="shared" si="10"/>
        <v>0</v>
      </c>
      <c r="K60" s="355">
        <f t="shared" si="10"/>
        <v>0</v>
      </c>
      <c r="L60" s="355">
        <f t="shared" si="10"/>
        <v>0</v>
      </c>
      <c r="M60" s="355">
        <f t="shared" si="10"/>
        <v>0</v>
      </c>
      <c r="N60" s="355">
        <f t="shared" si="10"/>
        <v>-44717.643524053405</v>
      </c>
      <c r="O60" s="355">
        <f t="shared" si="10"/>
        <v>0</v>
      </c>
      <c r="P60" s="355">
        <f t="shared" si="10"/>
        <v>0</v>
      </c>
      <c r="Q60" s="355">
        <f t="shared" si="10"/>
        <v>0</v>
      </c>
      <c r="R60" s="355">
        <f t="shared" si="10"/>
        <v>0</v>
      </c>
      <c r="S60" s="355">
        <f t="shared" si="10"/>
        <v>0</v>
      </c>
      <c r="T60" s="355">
        <f t="shared" si="10"/>
        <v>-56909.305624523433</v>
      </c>
      <c r="U60" s="355">
        <f t="shared" si="10"/>
        <v>0</v>
      </c>
      <c r="V60" s="355">
        <f t="shared" si="10"/>
        <v>0</v>
      </c>
      <c r="W60" s="355">
        <f t="shared" si="10"/>
        <v>0</v>
      </c>
      <c r="X60" s="355">
        <f t="shared" si="10"/>
        <v>0</v>
      </c>
      <c r="Y60" s="355">
        <f t="shared" si="10"/>
        <v>0</v>
      </c>
      <c r="Z60" s="355">
        <f t="shared" si="10"/>
        <v>-72424.859886083883</v>
      </c>
      <c r="AA60" s="355">
        <f t="shared" ref="AA60:AP60" si="11">SUM(AA61:AA65)</f>
        <v>0</v>
      </c>
      <c r="AB60" s="355">
        <f t="shared" si="11"/>
        <v>0</v>
      </c>
      <c r="AC60" s="355">
        <f t="shared" si="11"/>
        <v>0</v>
      </c>
      <c r="AD60" s="355">
        <f t="shared" si="11"/>
        <v>0</v>
      </c>
      <c r="AE60" s="355">
        <f t="shared" si="11"/>
        <v>0</v>
      </c>
      <c r="AF60" s="355">
        <f t="shared" si="11"/>
        <v>-92170.520654860084</v>
      </c>
      <c r="AG60" s="355">
        <f t="shared" si="11"/>
        <v>0</v>
      </c>
      <c r="AH60" s="355">
        <f t="shared" si="11"/>
        <v>0</v>
      </c>
      <c r="AI60" s="355">
        <f t="shared" si="11"/>
        <v>0</v>
      </c>
      <c r="AJ60" s="355">
        <f t="shared" si="11"/>
        <v>0</v>
      </c>
      <c r="AK60" s="355">
        <f t="shared" si="11"/>
        <v>0</v>
      </c>
      <c r="AL60" s="355">
        <f t="shared" si="11"/>
        <v>-117299.56939026601</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-35137.797244228117</v>
      </c>
      <c r="I61" s="355"/>
      <c r="J61" s="355"/>
      <c r="K61" s="355"/>
      <c r="L61" s="355"/>
      <c r="M61" s="355"/>
      <c r="N61" s="355">
        <f t="shared" si="12"/>
        <v>-44717.643524053405</v>
      </c>
      <c r="O61" s="355"/>
      <c r="P61" s="355"/>
      <c r="Q61" s="355"/>
      <c r="R61" s="355"/>
      <c r="S61" s="355"/>
      <c r="T61" s="355">
        <f t="shared" si="12"/>
        <v>-56909.305624523433</v>
      </c>
      <c r="U61" s="355"/>
      <c r="V61" s="355"/>
      <c r="W61" s="355"/>
      <c r="X61" s="355"/>
      <c r="Y61" s="355"/>
      <c r="Z61" s="355">
        <f t="shared" si="12"/>
        <v>-72424.859886083883</v>
      </c>
      <c r="AA61" s="355"/>
      <c r="AB61" s="355"/>
      <c r="AC61" s="355"/>
      <c r="AD61" s="355"/>
      <c r="AE61" s="355"/>
      <c r="AF61" s="355">
        <f t="shared" si="12"/>
        <v>-92170.520654860084</v>
      </c>
      <c r="AG61" s="355"/>
      <c r="AH61" s="355"/>
      <c r="AI61" s="355"/>
      <c r="AJ61" s="355"/>
      <c r="AK61" s="355"/>
      <c r="AL61" s="355">
        <f t="shared" si="12"/>
        <v>-117299.56939026601</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5"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5" ht="28.5" x14ac:dyDescent="0.2">
      <c r="A66" s="285" t="s">
        <v>540</v>
      </c>
      <c r="B66" s="356">
        <f t="shared" ref="B66:AO66" si="13">B59+B60</f>
        <v>845556.95</v>
      </c>
      <c r="C66" s="356">
        <f t="shared" si="13"/>
        <v>674822.49257556349</v>
      </c>
      <c r="D66" s="356">
        <f t="shared" si="13"/>
        <v>1569390.9750097732</v>
      </c>
      <c r="E66" s="356">
        <f t="shared" si="13"/>
        <v>2991200.9947682563</v>
      </c>
      <c r="F66" s="356">
        <f t="shared" si="13"/>
        <v>3513475.0821066252</v>
      </c>
      <c r="G66" s="356">
        <f t="shared" si="13"/>
        <v>3933694.0861403025</v>
      </c>
      <c r="H66" s="356">
        <f t="shared" si="13"/>
        <v>4242179.9889961863</v>
      </c>
      <c r="I66" s="356">
        <f t="shared" si="13"/>
        <v>4452687.8154762723</v>
      </c>
      <c r="J66" s="356">
        <f t="shared" si="13"/>
        <v>4635248.0159107987</v>
      </c>
      <c r="K66" s="356">
        <f t="shared" si="13"/>
        <v>4825293.1845631413</v>
      </c>
      <c r="L66" s="356">
        <f t="shared" si="13"/>
        <v>5023130.2051302297</v>
      </c>
      <c r="M66" s="356">
        <f t="shared" si="13"/>
        <v>5229078.543540569</v>
      </c>
      <c r="N66" s="356">
        <f t="shared" si="13"/>
        <v>5398753.1203016788</v>
      </c>
      <c r="O66" s="356">
        <f t="shared" si="13"/>
        <v>5666653.0651425868</v>
      </c>
      <c r="P66" s="356">
        <f t="shared" si="13"/>
        <v>5898985.8408134328</v>
      </c>
      <c r="Q66" s="356">
        <f t="shared" si="13"/>
        <v>6140844.2602867829</v>
      </c>
      <c r="R66" s="356">
        <f t="shared" si="13"/>
        <v>6392618.8749585403</v>
      </c>
      <c r="S66" s="356">
        <f t="shared" si="13"/>
        <v>6654716.2488318402</v>
      </c>
      <c r="T66" s="356">
        <f t="shared" si="13"/>
        <v>6870650.3094094228</v>
      </c>
      <c r="U66" s="356">
        <f t="shared" si="13"/>
        <v>7211589.5592503361</v>
      </c>
      <c r="V66" s="356">
        <f t="shared" si="13"/>
        <v>7507264.7311795997</v>
      </c>
      <c r="W66" s="356">
        <f t="shared" si="13"/>
        <v>7815062.5851579625</v>
      </c>
      <c r="X66" s="356">
        <f t="shared" si="13"/>
        <v>8135480.1511494387</v>
      </c>
      <c r="Y66" s="356">
        <f t="shared" si="13"/>
        <v>8469034.837346565</v>
      </c>
      <c r="Z66" s="356">
        <f t="shared" si="13"/>
        <v>8743840.4057916906</v>
      </c>
      <c r="AA66" s="356">
        <f t="shared" si="13"/>
        <v>9177732.1415705625</v>
      </c>
      <c r="AB66" s="356">
        <f t="shared" si="13"/>
        <v>9554019.1593749542</v>
      </c>
      <c r="AC66" s="356">
        <f t="shared" si="13"/>
        <v>9945733.9449093267</v>
      </c>
      <c r="AD66" s="356">
        <f t="shared" si="13"/>
        <v>10353509.036650609</v>
      </c>
      <c r="AE66" s="356">
        <f t="shared" si="13"/>
        <v>10778002.907153282</v>
      </c>
      <c r="AF66" s="356">
        <f t="shared" si="13"/>
        <v>11127730.505691705</v>
      </c>
      <c r="AG66" s="356">
        <f t="shared" si="13"/>
        <v>11679916.968426775</v>
      </c>
      <c r="AH66" s="356">
        <f t="shared" si="13"/>
        <v>12158793.564132273</v>
      </c>
      <c r="AI66" s="356">
        <f t="shared" si="13"/>
        <v>12657304.100261694</v>
      </c>
      <c r="AJ66" s="356">
        <f t="shared" si="13"/>
        <v>13176253.568372421</v>
      </c>
      <c r="AK66" s="356">
        <f t="shared" si="13"/>
        <v>13716479.964675689</v>
      </c>
      <c r="AL66" s="356">
        <f t="shared" si="13"/>
        <v>14161556.073837128</v>
      </c>
      <c r="AM66" s="356">
        <f t="shared" si="13"/>
        <v>14864288.724599713</v>
      </c>
      <c r="AN66" s="356">
        <f t="shared" si="13"/>
        <v>15473724.562308302</v>
      </c>
      <c r="AO66" s="356">
        <f t="shared" si="13"/>
        <v>16108147.26936294</v>
      </c>
      <c r="AP66" s="356">
        <f>AP59+AP60</f>
        <v>16768581.307406818</v>
      </c>
    </row>
    <row r="67" spans="1:45" x14ac:dyDescent="0.2">
      <c r="A67" s="194" t="s">
        <v>293</v>
      </c>
      <c r="B67" s="286"/>
      <c r="C67" s="355">
        <f>-($B$25)*$B$28/$B$27</f>
        <v>-28185.233333333334</v>
      </c>
      <c r="D67" s="355">
        <f>C67</f>
        <v>-28185.233333333334</v>
      </c>
      <c r="E67" s="355">
        <f t="shared" ref="E67:AP67" si="14">D67</f>
        <v>-28185.233333333334</v>
      </c>
      <c r="F67" s="355">
        <f t="shared" si="14"/>
        <v>-28185.233333333334</v>
      </c>
      <c r="G67" s="355">
        <f t="shared" si="14"/>
        <v>-28185.233333333334</v>
      </c>
      <c r="H67" s="355">
        <f t="shared" si="14"/>
        <v>-28185.233333333334</v>
      </c>
      <c r="I67" s="355">
        <f t="shared" si="14"/>
        <v>-28185.233333333334</v>
      </c>
      <c r="J67" s="355">
        <f t="shared" si="14"/>
        <v>-28185.233333333334</v>
      </c>
      <c r="K67" s="355">
        <f t="shared" si="14"/>
        <v>-28185.233333333334</v>
      </c>
      <c r="L67" s="355">
        <f t="shared" si="14"/>
        <v>-28185.233333333334</v>
      </c>
      <c r="M67" s="355">
        <f t="shared" si="14"/>
        <v>-28185.233333333334</v>
      </c>
      <c r="N67" s="355">
        <f t="shared" si="14"/>
        <v>-28185.233333333334</v>
      </c>
      <c r="O67" s="355">
        <f t="shared" si="14"/>
        <v>-28185.233333333334</v>
      </c>
      <c r="P67" s="355">
        <f t="shared" si="14"/>
        <v>-28185.233333333334</v>
      </c>
      <c r="Q67" s="355">
        <f t="shared" si="14"/>
        <v>-28185.233333333334</v>
      </c>
      <c r="R67" s="355">
        <f t="shared" si="14"/>
        <v>-28185.233333333334</v>
      </c>
      <c r="S67" s="355">
        <f t="shared" si="14"/>
        <v>-28185.233333333334</v>
      </c>
      <c r="T67" s="355">
        <f t="shared" si="14"/>
        <v>-28185.233333333334</v>
      </c>
      <c r="U67" s="355">
        <f t="shared" si="14"/>
        <v>-28185.233333333334</v>
      </c>
      <c r="V67" s="355">
        <f t="shared" si="14"/>
        <v>-28185.233333333334</v>
      </c>
      <c r="W67" s="355">
        <f t="shared" si="14"/>
        <v>-28185.233333333334</v>
      </c>
      <c r="X67" s="355">
        <f t="shared" si="14"/>
        <v>-28185.233333333334</v>
      </c>
      <c r="Y67" s="355">
        <f t="shared" si="14"/>
        <v>-28185.233333333334</v>
      </c>
      <c r="Z67" s="355">
        <f t="shared" si="14"/>
        <v>-28185.233333333334</v>
      </c>
      <c r="AA67" s="355">
        <f t="shared" si="14"/>
        <v>-28185.233333333334</v>
      </c>
      <c r="AB67" s="355">
        <f t="shared" si="14"/>
        <v>-28185.233333333334</v>
      </c>
      <c r="AC67" s="355">
        <f t="shared" si="14"/>
        <v>-28185.233333333334</v>
      </c>
      <c r="AD67" s="355">
        <f t="shared" si="14"/>
        <v>-28185.233333333334</v>
      </c>
      <c r="AE67" s="355">
        <f t="shared" si="14"/>
        <v>-28185.233333333334</v>
      </c>
      <c r="AF67" s="355">
        <f t="shared" si="14"/>
        <v>-28185.233333333334</v>
      </c>
      <c r="AG67" s="355">
        <f t="shared" si="14"/>
        <v>-28185.233333333334</v>
      </c>
      <c r="AH67" s="355">
        <f t="shared" si="14"/>
        <v>-28185.233333333334</v>
      </c>
      <c r="AI67" s="355">
        <f t="shared" si="14"/>
        <v>-28185.233333333334</v>
      </c>
      <c r="AJ67" s="355">
        <f t="shared" si="14"/>
        <v>-28185.233333333334</v>
      </c>
      <c r="AK67" s="355">
        <f t="shared" si="14"/>
        <v>-28185.233333333334</v>
      </c>
      <c r="AL67" s="355">
        <f t="shared" si="14"/>
        <v>-28185.233333333334</v>
      </c>
      <c r="AM67" s="355">
        <f t="shared" si="14"/>
        <v>-28185.233333333334</v>
      </c>
      <c r="AN67" s="355">
        <f t="shared" si="14"/>
        <v>-28185.233333333334</v>
      </c>
      <c r="AO67" s="355">
        <f t="shared" si="14"/>
        <v>-28185.233333333334</v>
      </c>
      <c r="AP67" s="355">
        <f t="shared" si="14"/>
        <v>-28185.233333333334</v>
      </c>
      <c r="AQ67" s="287">
        <f>SUM(B67:AA67)/1.18</f>
        <v>-597144.77401129925</v>
      </c>
      <c r="AR67" s="288">
        <f>SUM(B67:AF67)/1.18</f>
        <v>-716573.72881355882</v>
      </c>
      <c r="AS67" s="288">
        <f>SUM(B67:AP67)/1.18</f>
        <v>-955431.63841807854</v>
      </c>
    </row>
    <row r="68" spans="1:45" ht="28.5" x14ac:dyDescent="0.2">
      <c r="A68" s="285" t="s">
        <v>541</v>
      </c>
      <c r="B68" s="356">
        <f t="shared" ref="B68:J68" si="15">B66+B67</f>
        <v>845556.95</v>
      </c>
      <c r="C68" s="356">
        <f>C66+C67</f>
        <v>646637.25924223021</v>
      </c>
      <c r="D68" s="356">
        <f>D66+D67</f>
        <v>1541205.7416764398</v>
      </c>
      <c r="E68" s="356">
        <f t="shared" si="15"/>
        <v>2963015.7614349229</v>
      </c>
      <c r="F68" s="356">
        <f>F66+C67</f>
        <v>3485289.8487732918</v>
      </c>
      <c r="G68" s="356">
        <f t="shared" si="15"/>
        <v>3905508.8528069691</v>
      </c>
      <c r="H68" s="356">
        <f t="shared" si="15"/>
        <v>4213994.7556628529</v>
      </c>
      <c r="I68" s="356">
        <f t="shared" si="15"/>
        <v>4424502.5821429389</v>
      </c>
      <c r="J68" s="356">
        <f t="shared" si="15"/>
        <v>4607062.7825774653</v>
      </c>
      <c r="K68" s="356">
        <f>K66+K67</f>
        <v>4797107.9512298079</v>
      </c>
      <c r="L68" s="356">
        <f>L66+L67</f>
        <v>4994944.9717968963</v>
      </c>
      <c r="M68" s="356">
        <f t="shared" ref="M68:AO68" si="16">M66+M67</f>
        <v>5200893.3102072356</v>
      </c>
      <c r="N68" s="356">
        <f t="shared" si="16"/>
        <v>5370567.8869683454</v>
      </c>
      <c r="O68" s="356">
        <f t="shared" si="16"/>
        <v>5638467.8318092534</v>
      </c>
      <c r="P68" s="356">
        <f t="shared" si="16"/>
        <v>5870800.6074800994</v>
      </c>
      <c r="Q68" s="356">
        <f t="shared" si="16"/>
        <v>6112659.0269534495</v>
      </c>
      <c r="R68" s="356">
        <f t="shared" si="16"/>
        <v>6364433.6416252069</v>
      </c>
      <c r="S68" s="356">
        <f t="shared" si="16"/>
        <v>6626531.0154985068</v>
      </c>
      <c r="T68" s="356">
        <f t="shared" si="16"/>
        <v>6842465.0760760894</v>
      </c>
      <c r="U68" s="356">
        <f t="shared" si="16"/>
        <v>7183404.3259170027</v>
      </c>
      <c r="V68" s="356">
        <f t="shared" si="16"/>
        <v>7479079.4978462663</v>
      </c>
      <c r="W68" s="356">
        <f t="shared" si="16"/>
        <v>7786877.3518246291</v>
      </c>
      <c r="X68" s="356">
        <f t="shared" si="16"/>
        <v>8107294.9178161053</v>
      </c>
      <c r="Y68" s="356">
        <f t="shared" si="16"/>
        <v>8440849.6040132325</v>
      </c>
      <c r="Z68" s="356">
        <f t="shared" si="16"/>
        <v>8715655.1724583581</v>
      </c>
      <c r="AA68" s="356">
        <f t="shared" si="16"/>
        <v>9149546.90823723</v>
      </c>
      <c r="AB68" s="356">
        <f t="shared" si="16"/>
        <v>9525833.9260416217</v>
      </c>
      <c r="AC68" s="356">
        <f t="shared" si="16"/>
        <v>9917548.7115759943</v>
      </c>
      <c r="AD68" s="356">
        <f t="shared" si="16"/>
        <v>10325323.803317277</v>
      </c>
      <c r="AE68" s="356">
        <f t="shared" si="16"/>
        <v>10749817.67381995</v>
      </c>
      <c r="AF68" s="356">
        <f t="shared" si="16"/>
        <v>11099545.272358373</v>
      </c>
      <c r="AG68" s="356">
        <f t="shared" si="16"/>
        <v>11651731.735093443</v>
      </c>
      <c r="AH68" s="356">
        <f t="shared" si="16"/>
        <v>12130608.330798941</v>
      </c>
      <c r="AI68" s="356">
        <f t="shared" si="16"/>
        <v>12629118.866928361</v>
      </c>
      <c r="AJ68" s="356">
        <f t="shared" si="16"/>
        <v>13148068.335039089</v>
      </c>
      <c r="AK68" s="356">
        <f t="shared" si="16"/>
        <v>13688294.731342357</v>
      </c>
      <c r="AL68" s="356">
        <f t="shared" si="16"/>
        <v>14133370.840503795</v>
      </c>
      <c r="AM68" s="356">
        <f t="shared" si="16"/>
        <v>14836103.491266381</v>
      </c>
      <c r="AN68" s="356">
        <f t="shared" si="16"/>
        <v>15445539.32897497</v>
      </c>
      <c r="AO68" s="356">
        <f t="shared" si="16"/>
        <v>16079962.036029607</v>
      </c>
      <c r="AP68" s="356">
        <f>AP66+AP67</f>
        <v>16740396.074073486</v>
      </c>
      <c r="AQ68" s="236">
        <v>25</v>
      </c>
      <c r="AR68" s="236">
        <v>30</v>
      </c>
      <c r="AS68" s="236">
        <v>40</v>
      </c>
    </row>
    <row r="69" spans="1:45"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5" ht="14.25" x14ac:dyDescent="0.2">
      <c r="A70" s="285" t="s">
        <v>296</v>
      </c>
      <c r="B70" s="356">
        <f t="shared" ref="B70:AO70" si="18">B68+B69</f>
        <v>845556.95</v>
      </c>
      <c r="C70" s="356">
        <f t="shared" si="18"/>
        <v>646637.25924223021</v>
      </c>
      <c r="D70" s="356">
        <f t="shared" si="18"/>
        <v>1541205.7416764398</v>
      </c>
      <c r="E70" s="356">
        <f t="shared" si="18"/>
        <v>2963015.7614349229</v>
      </c>
      <c r="F70" s="356">
        <f t="shared" si="18"/>
        <v>3485289.8487732918</v>
      </c>
      <c r="G70" s="356">
        <f t="shared" si="18"/>
        <v>3905508.8528069691</v>
      </c>
      <c r="H70" s="356">
        <f t="shared" si="18"/>
        <v>4213994.7556628529</v>
      </c>
      <c r="I70" s="356">
        <f t="shared" si="18"/>
        <v>4424502.5821429389</v>
      </c>
      <c r="J70" s="356">
        <f t="shared" si="18"/>
        <v>4607062.7825774653</v>
      </c>
      <c r="K70" s="356">
        <f t="shared" si="18"/>
        <v>4797107.9512298079</v>
      </c>
      <c r="L70" s="356">
        <f t="shared" si="18"/>
        <v>4994944.9717968963</v>
      </c>
      <c r="M70" s="356">
        <f t="shared" si="18"/>
        <v>5200893.3102072356</v>
      </c>
      <c r="N70" s="356">
        <f t="shared" si="18"/>
        <v>5370567.8869683454</v>
      </c>
      <c r="O70" s="356">
        <f t="shared" si="18"/>
        <v>5638467.8318092534</v>
      </c>
      <c r="P70" s="356">
        <f t="shared" si="18"/>
        <v>5870800.6074800994</v>
      </c>
      <c r="Q70" s="356">
        <f t="shared" si="18"/>
        <v>6112659.0269534495</v>
      </c>
      <c r="R70" s="356">
        <f t="shared" si="18"/>
        <v>6364433.6416252069</v>
      </c>
      <c r="S70" s="356">
        <f t="shared" si="18"/>
        <v>6626531.0154985068</v>
      </c>
      <c r="T70" s="356">
        <f t="shared" si="18"/>
        <v>6842465.0760760894</v>
      </c>
      <c r="U70" s="356">
        <f t="shared" si="18"/>
        <v>7183404.3259170027</v>
      </c>
      <c r="V70" s="356">
        <f t="shared" si="18"/>
        <v>7479079.4978462663</v>
      </c>
      <c r="W70" s="356">
        <f t="shared" si="18"/>
        <v>7786877.3518246291</v>
      </c>
      <c r="X70" s="356">
        <f t="shared" si="18"/>
        <v>8107294.9178161053</v>
      </c>
      <c r="Y70" s="356">
        <f t="shared" si="18"/>
        <v>8440849.6040132325</v>
      </c>
      <c r="Z70" s="356">
        <f t="shared" si="18"/>
        <v>8715655.1724583581</v>
      </c>
      <c r="AA70" s="356">
        <f t="shared" si="18"/>
        <v>9149546.90823723</v>
      </c>
      <c r="AB70" s="356">
        <f t="shared" si="18"/>
        <v>9525833.9260416217</v>
      </c>
      <c r="AC70" s="356">
        <f t="shared" si="18"/>
        <v>9917548.7115759943</v>
      </c>
      <c r="AD70" s="356">
        <f t="shared" si="18"/>
        <v>10325323.803317277</v>
      </c>
      <c r="AE70" s="356">
        <f t="shared" si="18"/>
        <v>10749817.67381995</v>
      </c>
      <c r="AF70" s="356">
        <f t="shared" si="18"/>
        <v>11099545.272358373</v>
      </c>
      <c r="AG70" s="356">
        <f t="shared" si="18"/>
        <v>11651731.735093443</v>
      </c>
      <c r="AH70" s="356">
        <f t="shared" si="18"/>
        <v>12130608.330798941</v>
      </c>
      <c r="AI70" s="356">
        <f t="shared" si="18"/>
        <v>12629118.866928361</v>
      </c>
      <c r="AJ70" s="356">
        <f t="shared" si="18"/>
        <v>13148068.335039089</v>
      </c>
      <c r="AK70" s="356">
        <f t="shared" si="18"/>
        <v>13688294.731342357</v>
      </c>
      <c r="AL70" s="356">
        <f t="shared" si="18"/>
        <v>14133370.840503795</v>
      </c>
      <c r="AM70" s="356">
        <f t="shared" si="18"/>
        <v>14836103.491266381</v>
      </c>
      <c r="AN70" s="356">
        <f t="shared" si="18"/>
        <v>15445539.32897497</v>
      </c>
      <c r="AO70" s="356">
        <f t="shared" si="18"/>
        <v>16079962.036029607</v>
      </c>
      <c r="AP70" s="356">
        <f>AP68+AP69</f>
        <v>16740396.074073486</v>
      </c>
    </row>
    <row r="71" spans="1:45" x14ac:dyDescent="0.2">
      <c r="A71" s="194" t="s">
        <v>291</v>
      </c>
      <c r="B71" s="355">
        <f t="shared" ref="B71:AP71" si="19">-B70*$B$36</f>
        <v>-169111.39</v>
      </c>
      <c r="C71" s="355">
        <f>-C70*$B$36</f>
        <v>-129327.45184844604</v>
      </c>
      <c r="D71" s="355">
        <f t="shared" si="19"/>
        <v>-308241.14833528799</v>
      </c>
      <c r="E71" s="355">
        <f t="shared" si="19"/>
        <v>-592603.15228698461</v>
      </c>
      <c r="F71" s="355">
        <f t="shared" si="19"/>
        <v>-697057.96975465841</v>
      </c>
      <c r="G71" s="355">
        <f t="shared" si="19"/>
        <v>-781101.77056139382</v>
      </c>
      <c r="H71" s="355">
        <f t="shared" si="19"/>
        <v>-842798.95113257063</v>
      </c>
      <c r="I71" s="355">
        <f t="shared" si="19"/>
        <v>-884900.51642858784</v>
      </c>
      <c r="J71" s="355">
        <f t="shared" si="19"/>
        <v>-921412.55651549308</v>
      </c>
      <c r="K71" s="355">
        <f t="shared" si="19"/>
        <v>-959421.59024596168</v>
      </c>
      <c r="L71" s="355">
        <f t="shared" si="19"/>
        <v>-998988.99435937929</v>
      </c>
      <c r="M71" s="355">
        <f t="shared" si="19"/>
        <v>-1040178.6620414471</v>
      </c>
      <c r="N71" s="355">
        <f t="shared" si="19"/>
        <v>-1074113.5773936692</v>
      </c>
      <c r="O71" s="355">
        <f t="shared" si="19"/>
        <v>-1127693.5663618508</v>
      </c>
      <c r="P71" s="355">
        <f t="shared" si="19"/>
        <v>-1174160.1214960199</v>
      </c>
      <c r="Q71" s="355">
        <f t="shared" si="19"/>
        <v>-1222531.80539069</v>
      </c>
      <c r="R71" s="355">
        <f t="shared" si="19"/>
        <v>-1272886.7283250415</v>
      </c>
      <c r="S71" s="355">
        <f t="shared" si="19"/>
        <v>-1325306.2030997016</v>
      </c>
      <c r="T71" s="355">
        <f t="shared" si="19"/>
        <v>-1368493.0152152181</v>
      </c>
      <c r="U71" s="355">
        <f t="shared" si="19"/>
        <v>-1436680.8651834007</v>
      </c>
      <c r="V71" s="355">
        <f t="shared" si="19"/>
        <v>-1495815.8995692534</v>
      </c>
      <c r="W71" s="355">
        <f t="shared" si="19"/>
        <v>-1557375.4703649259</v>
      </c>
      <c r="X71" s="355">
        <f t="shared" si="19"/>
        <v>-1621458.9835632211</v>
      </c>
      <c r="Y71" s="355">
        <f t="shared" si="19"/>
        <v>-1688169.9208026465</v>
      </c>
      <c r="Z71" s="355">
        <f t="shared" si="19"/>
        <v>-1743131.0344916717</v>
      </c>
      <c r="AA71" s="355">
        <f t="shared" si="19"/>
        <v>-1829909.3816474462</v>
      </c>
      <c r="AB71" s="355">
        <f t="shared" si="19"/>
        <v>-1905166.7852083244</v>
      </c>
      <c r="AC71" s="355">
        <f t="shared" si="19"/>
        <v>-1983509.742315199</v>
      </c>
      <c r="AD71" s="355">
        <f t="shared" si="19"/>
        <v>-2065064.7606634554</v>
      </c>
      <c r="AE71" s="355">
        <f t="shared" si="19"/>
        <v>-2149963.53476399</v>
      </c>
      <c r="AF71" s="355">
        <f t="shared" si="19"/>
        <v>-2219909.0544716748</v>
      </c>
      <c r="AG71" s="355">
        <f t="shared" si="19"/>
        <v>-2330346.3470186885</v>
      </c>
      <c r="AH71" s="355">
        <f t="shared" si="19"/>
        <v>-2426121.6661597881</v>
      </c>
      <c r="AI71" s="355">
        <f t="shared" si="19"/>
        <v>-2525823.7733856724</v>
      </c>
      <c r="AJ71" s="355">
        <f t="shared" si="19"/>
        <v>-2629613.6670078179</v>
      </c>
      <c r="AK71" s="355">
        <f t="shared" si="19"/>
        <v>-2737658.9462684714</v>
      </c>
      <c r="AL71" s="355">
        <f t="shared" si="19"/>
        <v>-2826674.1681007594</v>
      </c>
      <c r="AM71" s="355">
        <f t="shared" si="19"/>
        <v>-2967220.6982532763</v>
      </c>
      <c r="AN71" s="355">
        <f t="shared" si="19"/>
        <v>-3089107.8657949939</v>
      </c>
      <c r="AO71" s="355">
        <f t="shared" si="19"/>
        <v>-3215992.4072059216</v>
      </c>
      <c r="AP71" s="355">
        <f t="shared" si="19"/>
        <v>-3348079.2148146974</v>
      </c>
    </row>
    <row r="72" spans="1:45" ht="15" thickBot="1" x14ac:dyDescent="0.25">
      <c r="A72" s="289" t="s">
        <v>295</v>
      </c>
      <c r="B72" s="195">
        <f t="shared" ref="B72:AO72" si="20">B70+B71</f>
        <v>676445.55999999994</v>
      </c>
      <c r="C72" s="195">
        <f t="shared" si="20"/>
        <v>517309.80739378417</v>
      </c>
      <c r="D72" s="195">
        <f t="shared" si="20"/>
        <v>1232964.5933411517</v>
      </c>
      <c r="E72" s="195">
        <f t="shared" si="20"/>
        <v>2370412.6091479384</v>
      </c>
      <c r="F72" s="195">
        <f t="shared" si="20"/>
        <v>2788231.8790186336</v>
      </c>
      <c r="G72" s="195">
        <f t="shared" si="20"/>
        <v>3124407.0822455753</v>
      </c>
      <c r="H72" s="195">
        <f t="shared" si="20"/>
        <v>3371195.8045302825</v>
      </c>
      <c r="I72" s="195">
        <f t="shared" si="20"/>
        <v>3539602.0657143509</v>
      </c>
      <c r="J72" s="195">
        <f t="shared" si="20"/>
        <v>3685650.2260619723</v>
      </c>
      <c r="K72" s="195">
        <f t="shared" si="20"/>
        <v>3837686.3609838462</v>
      </c>
      <c r="L72" s="195">
        <f t="shared" si="20"/>
        <v>3995955.9774375171</v>
      </c>
      <c r="M72" s="195">
        <f t="shared" si="20"/>
        <v>4160714.6481657885</v>
      </c>
      <c r="N72" s="195">
        <f t="shared" si="20"/>
        <v>4296454.3095746767</v>
      </c>
      <c r="O72" s="195">
        <f t="shared" si="20"/>
        <v>4510774.2654474024</v>
      </c>
      <c r="P72" s="195">
        <f t="shared" si="20"/>
        <v>4696640.4859840795</v>
      </c>
      <c r="Q72" s="195">
        <f t="shared" si="20"/>
        <v>4890127.22156276</v>
      </c>
      <c r="R72" s="195">
        <f t="shared" si="20"/>
        <v>5091546.9133001659</v>
      </c>
      <c r="S72" s="195">
        <f t="shared" si="20"/>
        <v>5301224.8123988053</v>
      </c>
      <c r="T72" s="195">
        <f t="shared" si="20"/>
        <v>5473972.0608608713</v>
      </c>
      <c r="U72" s="195">
        <f t="shared" si="20"/>
        <v>5746723.4607336018</v>
      </c>
      <c r="V72" s="195">
        <f t="shared" si="20"/>
        <v>5983263.5982770128</v>
      </c>
      <c r="W72" s="195">
        <f t="shared" si="20"/>
        <v>6229501.8814597037</v>
      </c>
      <c r="X72" s="195">
        <f t="shared" si="20"/>
        <v>6485835.9342528842</v>
      </c>
      <c r="Y72" s="195">
        <f t="shared" si="20"/>
        <v>6752679.6832105862</v>
      </c>
      <c r="Z72" s="195">
        <f t="shared" si="20"/>
        <v>6972524.1379666869</v>
      </c>
      <c r="AA72" s="195">
        <f t="shared" si="20"/>
        <v>7319637.5265897838</v>
      </c>
      <c r="AB72" s="195">
        <f t="shared" si="20"/>
        <v>7620667.1408332977</v>
      </c>
      <c r="AC72" s="195">
        <f t="shared" si="20"/>
        <v>7934038.969260795</v>
      </c>
      <c r="AD72" s="195">
        <f t="shared" si="20"/>
        <v>8260259.0426538214</v>
      </c>
      <c r="AE72" s="195">
        <f t="shared" si="20"/>
        <v>8599854.1390559599</v>
      </c>
      <c r="AF72" s="195">
        <f t="shared" si="20"/>
        <v>8879636.2178866975</v>
      </c>
      <c r="AG72" s="195">
        <f t="shared" si="20"/>
        <v>9321385.3880747538</v>
      </c>
      <c r="AH72" s="195">
        <f t="shared" si="20"/>
        <v>9704486.6646391526</v>
      </c>
      <c r="AI72" s="195">
        <f t="shared" si="20"/>
        <v>10103295.093542689</v>
      </c>
      <c r="AJ72" s="195">
        <f t="shared" si="20"/>
        <v>10518454.668031272</v>
      </c>
      <c r="AK72" s="195">
        <f t="shared" si="20"/>
        <v>10950635.785073886</v>
      </c>
      <c r="AL72" s="195">
        <f t="shared" si="20"/>
        <v>11306696.672403036</v>
      </c>
      <c r="AM72" s="195">
        <f t="shared" si="20"/>
        <v>11868882.793013105</v>
      </c>
      <c r="AN72" s="195">
        <f t="shared" si="20"/>
        <v>12356431.463179976</v>
      </c>
      <c r="AO72" s="195">
        <f t="shared" si="20"/>
        <v>12863969.628823686</v>
      </c>
      <c r="AP72" s="195">
        <f>AP70+AP71</f>
        <v>13392316.85925879</v>
      </c>
    </row>
    <row r="73" spans="1:45" s="290" customFormat="1" ht="16.5" thickBot="1" x14ac:dyDescent="0.25">
      <c r="A73" s="281"/>
      <c r="B73" s="401">
        <f>C141</f>
        <v>0.5</v>
      </c>
      <c r="C73" s="401">
        <f t="shared" ref="C73:L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ref="M73:AP73" si="22">M141</f>
        <v>10.5</v>
      </c>
      <c r="N73" s="401">
        <f t="shared" si="22"/>
        <v>11.5</v>
      </c>
      <c r="O73" s="401">
        <f t="shared" si="22"/>
        <v>12.5</v>
      </c>
      <c r="P73" s="401">
        <f t="shared" si="22"/>
        <v>13.5</v>
      </c>
      <c r="Q73" s="401">
        <f t="shared" si="22"/>
        <v>14.5</v>
      </c>
      <c r="R73" s="401">
        <f t="shared" si="22"/>
        <v>15.5</v>
      </c>
      <c r="S73" s="401">
        <f t="shared" si="22"/>
        <v>16.5</v>
      </c>
      <c r="T73" s="401">
        <f t="shared" si="22"/>
        <v>17.5</v>
      </c>
      <c r="U73" s="401">
        <f t="shared" si="22"/>
        <v>18.5</v>
      </c>
      <c r="V73" s="401">
        <f t="shared" si="22"/>
        <v>19.5</v>
      </c>
      <c r="W73" s="401">
        <f t="shared" si="22"/>
        <v>20.5</v>
      </c>
      <c r="X73" s="401">
        <f t="shared" si="22"/>
        <v>21.5</v>
      </c>
      <c r="Y73" s="401">
        <f t="shared" si="22"/>
        <v>22.5</v>
      </c>
      <c r="Z73" s="401">
        <f t="shared" si="22"/>
        <v>23.5</v>
      </c>
      <c r="AA73" s="401">
        <f t="shared" si="22"/>
        <v>24.5</v>
      </c>
      <c r="AB73" s="401">
        <f t="shared" si="22"/>
        <v>25.5</v>
      </c>
      <c r="AC73" s="401">
        <f t="shared" si="22"/>
        <v>26.5</v>
      </c>
      <c r="AD73" s="401">
        <f t="shared" si="22"/>
        <v>27.5</v>
      </c>
      <c r="AE73" s="401">
        <f t="shared" si="22"/>
        <v>28.5</v>
      </c>
      <c r="AF73" s="401">
        <f t="shared" si="22"/>
        <v>29.5</v>
      </c>
      <c r="AG73" s="401">
        <f t="shared" si="22"/>
        <v>30.5</v>
      </c>
      <c r="AH73" s="401">
        <f t="shared" si="22"/>
        <v>31.5</v>
      </c>
      <c r="AI73" s="401">
        <f t="shared" si="22"/>
        <v>32.5</v>
      </c>
      <c r="AJ73" s="401">
        <f t="shared" si="22"/>
        <v>33.5</v>
      </c>
      <c r="AK73" s="401">
        <f t="shared" si="22"/>
        <v>34.5</v>
      </c>
      <c r="AL73" s="401">
        <f t="shared" si="22"/>
        <v>35.5</v>
      </c>
      <c r="AM73" s="401">
        <f t="shared" si="22"/>
        <v>36.5</v>
      </c>
      <c r="AN73" s="401">
        <f t="shared" si="22"/>
        <v>37.5</v>
      </c>
      <c r="AO73" s="401">
        <f t="shared" si="22"/>
        <v>38.5</v>
      </c>
      <c r="AP73" s="401">
        <f t="shared" si="22"/>
        <v>39.5</v>
      </c>
      <c r="AQ73" s="236"/>
      <c r="AR73" s="236"/>
      <c r="AS73" s="236"/>
    </row>
    <row r="74" spans="1:45" x14ac:dyDescent="0.2">
      <c r="A74" s="280" t="s">
        <v>294</v>
      </c>
      <c r="B74" s="190">
        <f t="shared" ref="B74:AO74" si="23">B58</f>
        <v>1</v>
      </c>
      <c r="C74" s="190">
        <f t="shared" si="23"/>
        <v>2</v>
      </c>
      <c r="D74" s="190">
        <f t="shared" si="23"/>
        <v>3</v>
      </c>
      <c r="E74" s="190">
        <f t="shared" si="23"/>
        <v>4</v>
      </c>
      <c r="F74" s="190">
        <f t="shared" si="23"/>
        <v>5</v>
      </c>
      <c r="G74" s="190">
        <f t="shared" si="23"/>
        <v>6</v>
      </c>
      <c r="H74" s="190">
        <f t="shared" si="23"/>
        <v>7</v>
      </c>
      <c r="I74" s="190">
        <f t="shared" si="23"/>
        <v>8</v>
      </c>
      <c r="J74" s="190">
        <f t="shared" si="23"/>
        <v>9</v>
      </c>
      <c r="K74" s="190">
        <f t="shared" si="23"/>
        <v>10</v>
      </c>
      <c r="L74" s="190">
        <f t="shared" si="23"/>
        <v>11</v>
      </c>
      <c r="M74" s="190">
        <f t="shared" si="23"/>
        <v>12</v>
      </c>
      <c r="N74" s="190">
        <f t="shared" si="23"/>
        <v>13</v>
      </c>
      <c r="O74" s="190">
        <f t="shared" si="23"/>
        <v>14</v>
      </c>
      <c r="P74" s="190">
        <f t="shared" si="23"/>
        <v>15</v>
      </c>
      <c r="Q74" s="190">
        <f t="shared" si="23"/>
        <v>16</v>
      </c>
      <c r="R74" s="190">
        <f t="shared" si="23"/>
        <v>17</v>
      </c>
      <c r="S74" s="190">
        <f t="shared" si="23"/>
        <v>18</v>
      </c>
      <c r="T74" s="190">
        <f t="shared" si="23"/>
        <v>19</v>
      </c>
      <c r="U74" s="190">
        <f t="shared" si="23"/>
        <v>20</v>
      </c>
      <c r="V74" s="190">
        <f t="shared" si="23"/>
        <v>21</v>
      </c>
      <c r="W74" s="190">
        <f t="shared" si="23"/>
        <v>22</v>
      </c>
      <c r="X74" s="190">
        <f t="shared" si="23"/>
        <v>23</v>
      </c>
      <c r="Y74" s="190">
        <f t="shared" si="23"/>
        <v>24</v>
      </c>
      <c r="Z74" s="190">
        <f t="shared" si="23"/>
        <v>25</v>
      </c>
      <c r="AA74" s="190">
        <f t="shared" si="23"/>
        <v>26</v>
      </c>
      <c r="AB74" s="190">
        <f t="shared" si="23"/>
        <v>27</v>
      </c>
      <c r="AC74" s="190">
        <f t="shared" si="23"/>
        <v>28</v>
      </c>
      <c r="AD74" s="190">
        <f t="shared" si="23"/>
        <v>29</v>
      </c>
      <c r="AE74" s="190">
        <f t="shared" si="23"/>
        <v>30</v>
      </c>
      <c r="AF74" s="190">
        <f t="shared" si="23"/>
        <v>31</v>
      </c>
      <c r="AG74" s="190">
        <f t="shared" si="23"/>
        <v>32</v>
      </c>
      <c r="AH74" s="190">
        <f t="shared" si="23"/>
        <v>33</v>
      </c>
      <c r="AI74" s="190">
        <f t="shared" si="23"/>
        <v>34</v>
      </c>
      <c r="AJ74" s="190">
        <f t="shared" si="23"/>
        <v>35</v>
      </c>
      <c r="AK74" s="190">
        <f t="shared" si="23"/>
        <v>36</v>
      </c>
      <c r="AL74" s="190">
        <f t="shared" si="23"/>
        <v>37</v>
      </c>
      <c r="AM74" s="190">
        <f t="shared" si="23"/>
        <v>38</v>
      </c>
      <c r="AN74" s="190">
        <f t="shared" si="23"/>
        <v>39</v>
      </c>
      <c r="AO74" s="190">
        <f t="shared" si="23"/>
        <v>40</v>
      </c>
      <c r="AP74" s="190">
        <f>AP58</f>
        <v>41</v>
      </c>
    </row>
    <row r="75" spans="1:45" ht="28.5" x14ac:dyDescent="0.2">
      <c r="A75" s="284" t="s">
        <v>541</v>
      </c>
      <c r="B75" s="356">
        <f t="shared" ref="B75:AO75" si="24">B68</f>
        <v>845556.95</v>
      </c>
      <c r="C75" s="356">
        <f t="shared" si="24"/>
        <v>646637.25924223021</v>
      </c>
      <c r="D75" s="356">
        <f>D68</f>
        <v>1541205.7416764398</v>
      </c>
      <c r="E75" s="356">
        <f t="shared" si="24"/>
        <v>2963015.7614349229</v>
      </c>
      <c r="F75" s="356">
        <f t="shared" si="24"/>
        <v>3485289.8487732918</v>
      </c>
      <c r="G75" s="356">
        <f t="shared" si="24"/>
        <v>3905508.8528069691</v>
      </c>
      <c r="H75" s="356">
        <f t="shared" si="24"/>
        <v>4213994.7556628529</v>
      </c>
      <c r="I75" s="356">
        <f t="shared" si="24"/>
        <v>4424502.5821429389</v>
      </c>
      <c r="J75" s="356">
        <f t="shared" si="24"/>
        <v>4607062.7825774653</v>
      </c>
      <c r="K75" s="356">
        <f t="shared" si="24"/>
        <v>4797107.9512298079</v>
      </c>
      <c r="L75" s="356">
        <f t="shared" si="24"/>
        <v>4994944.9717968963</v>
      </c>
      <c r="M75" s="356">
        <f t="shared" si="24"/>
        <v>5200893.3102072356</v>
      </c>
      <c r="N75" s="356">
        <f t="shared" si="24"/>
        <v>5370567.8869683454</v>
      </c>
      <c r="O75" s="356">
        <f t="shared" si="24"/>
        <v>5638467.8318092534</v>
      </c>
      <c r="P75" s="356">
        <f t="shared" si="24"/>
        <v>5870800.6074800994</v>
      </c>
      <c r="Q75" s="356">
        <f t="shared" si="24"/>
        <v>6112659.0269534495</v>
      </c>
      <c r="R75" s="356">
        <f t="shared" si="24"/>
        <v>6364433.6416252069</v>
      </c>
      <c r="S75" s="356">
        <f t="shared" si="24"/>
        <v>6626531.0154985068</v>
      </c>
      <c r="T75" s="356">
        <f t="shared" si="24"/>
        <v>6842465.0760760894</v>
      </c>
      <c r="U75" s="356">
        <f t="shared" si="24"/>
        <v>7183404.3259170027</v>
      </c>
      <c r="V75" s="356">
        <f t="shared" si="24"/>
        <v>7479079.4978462663</v>
      </c>
      <c r="W75" s="356">
        <f t="shared" si="24"/>
        <v>7786877.3518246291</v>
      </c>
      <c r="X75" s="356">
        <f t="shared" si="24"/>
        <v>8107294.9178161053</v>
      </c>
      <c r="Y75" s="356">
        <f t="shared" si="24"/>
        <v>8440849.6040132325</v>
      </c>
      <c r="Z75" s="356">
        <f t="shared" si="24"/>
        <v>8715655.1724583581</v>
      </c>
      <c r="AA75" s="356">
        <f t="shared" si="24"/>
        <v>9149546.90823723</v>
      </c>
      <c r="AB75" s="356">
        <f t="shared" si="24"/>
        <v>9525833.9260416217</v>
      </c>
      <c r="AC75" s="356">
        <f t="shared" si="24"/>
        <v>9917548.7115759943</v>
      </c>
      <c r="AD75" s="356">
        <f t="shared" si="24"/>
        <v>10325323.803317277</v>
      </c>
      <c r="AE75" s="356">
        <f t="shared" si="24"/>
        <v>10749817.67381995</v>
      </c>
      <c r="AF75" s="356">
        <f t="shared" si="24"/>
        <v>11099545.272358373</v>
      </c>
      <c r="AG75" s="356">
        <f t="shared" si="24"/>
        <v>11651731.735093443</v>
      </c>
      <c r="AH75" s="356">
        <f t="shared" si="24"/>
        <v>12130608.330798941</v>
      </c>
      <c r="AI75" s="356">
        <f t="shared" si="24"/>
        <v>12629118.866928361</v>
      </c>
      <c r="AJ75" s="356">
        <f t="shared" si="24"/>
        <v>13148068.335039089</v>
      </c>
      <c r="AK75" s="356">
        <f t="shared" si="24"/>
        <v>13688294.731342357</v>
      </c>
      <c r="AL75" s="356">
        <f t="shared" si="24"/>
        <v>14133370.840503795</v>
      </c>
      <c r="AM75" s="356">
        <f t="shared" si="24"/>
        <v>14836103.491266381</v>
      </c>
      <c r="AN75" s="356">
        <f t="shared" si="24"/>
        <v>15445539.32897497</v>
      </c>
      <c r="AO75" s="356">
        <f t="shared" si="24"/>
        <v>16079962.036029607</v>
      </c>
      <c r="AP75" s="356">
        <f>AP68</f>
        <v>16740396.074073486</v>
      </c>
    </row>
    <row r="76" spans="1:45" x14ac:dyDescent="0.2">
      <c r="A76" s="194" t="s">
        <v>293</v>
      </c>
      <c r="B76" s="355">
        <f t="shared" ref="B76:AO76" si="25">-B67</f>
        <v>0</v>
      </c>
      <c r="C76" s="355">
        <f>-C67</f>
        <v>28185.233333333334</v>
      </c>
      <c r="D76" s="355">
        <f t="shared" si="25"/>
        <v>28185.233333333334</v>
      </c>
      <c r="E76" s="355">
        <f t="shared" si="25"/>
        <v>28185.233333333334</v>
      </c>
      <c r="F76" s="355">
        <f>-C67</f>
        <v>28185.233333333334</v>
      </c>
      <c r="G76" s="355">
        <f t="shared" si="25"/>
        <v>28185.233333333334</v>
      </c>
      <c r="H76" s="355">
        <f t="shared" si="25"/>
        <v>28185.233333333334</v>
      </c>
      <c r="I76" s="355">
        <f t="shared" si="25"/>
        <v>28185.233333333334</v>
      </c>
      <c r="J76" s="355">
        <f t="shared" si="25"/>
        <v>28185.233333333334</v>
      </c>
      <c r="K76" s="355">
        <f t="shared" si="25"/>
        <v>28185.233333333334</v>
      </c>
      <c r="L76" s="355">
        <f>-L67</f>
        <v>28185.233333333334</v>
      </c>
      <c r="M76" s="355">
        <f>-M67</f>
        <v>28185.233333333334</v>
      </c>
      <c r="N76" s="355">
        <f t="shared" si="25"/>
        <v>28185.233333333334</v>
      </c>
      <c r="O76" s="355">
        <f t="shared" si="25"/>
        <v>28185.233333333334</v>
      </c>
      <c r="P76" s="355">
        <f t="shared" si="25"/>
        <v>28185.233333333334</v>
      </c>
      <c r="Q76" s="355">
        <f t="shared" si="25"/>
        <v>28185.233333333334</v>
      </c>
      <c r="R76" s="355">
        <f t="shared" si="25"/>
        <v>28185.233333333334</v>
      </c>
      <c r="S76" s="355">
        <f t="shared" si="25"/>
        <v>28185.233333333334</v>
      </c>
      <c r="T76" s="355">
        <f t="shared" si="25"/>
        <v>28185.233333333334</v>
      </c>
      <c r="U76" s="355">
        <f t="shared" si="25"/>
        <v>28185.233333333334</v>
      </c>
      <c r="V76" s="355">
        <f t="shared" si="25"/>
        <v>28185.233333333334</v>
      </c>
      <c r="W76" s="355">
        <f t="shared" si="25"/>
        <v>28185.233333333334</v>
      </c>
      <c r="X76" s="355">
        <f t="shared" si="25"/>
        <v>28185.233333333334</v>
      </c>
      <c r="Y76" s="355">
        <f t="shared" si="25"/>
        <v>28185.233333333334</v>
      </c>
      <c r="Z76" s="355">
        <f t="shared" si="25"/>
        <v>28185.233333333334</v>
      </c>
      <c r="AA76" s="355">
        <f t="shared" si="25"/>
        <v>28185.233333333334</v>
      </c>
      <c r="AB76" s="355">
        <f t="shared" si="25"/>
        <v>28185.233333333334</v>
      </c>
      <c r="AC76" s="355">
        <f t="shared" si="25"/>
        <v>28185.233333333334</v>
      </c>
      <c r="AD76" s="355">
        <f t="shared" si="25"/>
        <v>28185.233333333334</v>
      </c>
      <c r="AE76" s="355">
        <f t="shared" si="25"/>
        <v>28185.233333333334</v>
      </c>
      <c r="AF76" s="355">
        <f t="shared" si="25"/>
        <v>28185.233333333334</v>
      </c>
      <c r="AG76" s="355">
        <f t="shared" si="25"/>
        <v>28185.233333333334</v>
      </c>
      <c r="AH76" s="355">
        <f t="shared" si="25"/>
        <v>28185.233333333334</v>
      </c>
      <c r="AI76" s="355">
        <f t="shared" si="25"/>
        <v>28185.233333333334</v>
      </c>
      <c r="AJ76" s="355">
        <f t="shared" si="25"/>
        <v>28185.233333333334</v>
      </c>
      <c r="AK76" s="355">
        <f t="shared" si="25"/>
        <v>28185.233333333334</v>
      </c>
      <c r="AL76" s="355">
        <f t="shared" si="25"/>
        <v>28185.233333333334</v>
      </c>
      <c r="AM76" s="355">
        <f t="shared" si="25"/>
        <v>28185.233333333334</v>
      </c>
      <c r="AN76" s="355">
        <f t="shared" si="25"/>
        <v>28185.233333333334</v>
      </c>
      <c r="AO76" s="355">
        <f t="shared" si="25"/>
        <v>28185.233333333334</v>
      </c>
      <c r="AP76" s="355">
        <f>-AP67</f>
        <v>28185.233333333334</v>
      </c>
    </row>
    <row r="77" spans="1:45" x14ac:dyDescent="0.2">
      <c r="A77" s="194" t="s">
        <v>292</v>
      </c>
      <c r="B77" s="355">
        <f t="shared" ref="B77:AO77" si="26">B69</f>
        <v>0</v>
      </c>
      <c r="C77" s="355">
        <f t="shared" si="26"/>
        <v>0</v>
      </c>
      <c r="D77" s="355">
        <f t="shared" si="26"/>
        <v>0</v>
      </c>
      <c r="E77" s="355">
        <f t="shared" si="26"/>
        <v>0</v>
      </c>
      <c r="F77" s="355">
        <f t="shared" si="26"/>
        <v>0</v>
      </c>
      <c r="G77" s="355">
        <f t="shared" si="26"/>
        <v>0</v>
      </c>
      <c r="H77" s="355">
        <f t="shared" si="26"/>
        <v>0</v>
      </c>
      <c r="I77" s="355">
        <f t="shared" si="26"/>
        <v>0</v>
      </c>
      <c r="J77" s="355">
        <f t="shared" si="26"/>
        <v>0</v>
      </c>
      <c r="K77" s="355">
        <f t="shared" si="26"/>
        <v>0</v>
      </c>
      <c r="L77" s="355">
        <f t="shared" si="26"/>
        <v>0</v>
      </c>
      <c r="M77" s="355">
        <f t="shared" si="26"/>
        <v>0</v>
      </c>
      <c r="N77" s="355">
        <f t="shared" si="26"/>
        <v>0</v>
      </c>
      <c r="O77" s="355">
        <f t="shared" si="26"/>
        <v>0</v>
      </c>
      <c r="P77" s="355">
        <f t="shared" si="26"/>
        <v>0</v>
      </c>
      <c r="Q77" s="355">
        <f t="shared" si="26"/>
        <v>0</v>
      </c>
      <c r="R77" s="355">
        <f t="shared" si="26"/>
        <v>0</v>
      </c>
      <c r="S77" s="355">
        <f t="shared" si="26"/>
        <v>0</v>
      </c>
      <c r="T77" s="355">
        <f t="shared" si="26"/>
        <v>0</v>
      </c>
      <c r="U77" s="355">
        <f t="shared" si="26"/>
        <v>0</v>
      </c>
      <c r="V77" s="355">
        <f t="shared" si="26"/>
        <v>0</v>
      </c>
      <c r="W77" s="355">
        <f t="shared" si="26"/>
        <v>0</v>
      </c>
      <c r="X77" s="355">
        <f t="shared" si="26"/>
        <v>0</v>
      </c>
      <c r="Y77" s="355">
        <f t="shared" si="26"/>
        <v>0</v>
      </c>
      <c r="Z77" s="355">
        <f t="shared" si="26"/>
        <v>0</v>
      </c>
      <c r="AA77" s="355">
        <f t="shared" si="26"/>
        <v>0</v>
      </c>
      <c r="AB77" s="355">
        <f t="shared" si="26"/>
        <v>0</v>
      </c>
      <c r="AC77" s="355">
        <f t="shared" si="26"/>
        <v>0</v>
      </c>
      <c r="AD77" s="355">
        <f t="shared" si="26"/>
        <v>0</v>
      </c>
      <c r="AE77" s="355">
        <f t="shared" si="26"/>
        <v>0</v>
      </c>
      <c r="AF77" s="355">
        <f t="shared" si="26"/>
        <v>0</v>
      </c>
      <c r="AG77" s="355">
        <f t="shared" si="26"/>
        <v>0</v>
      </c>
      <c r="AH77" s="355">
        <f t="shared" si="26"/>
        <v>0</v>
      </c>
      <c r="AI77" s="355">
        <f t="shared" si="26"/>
        <v>0</v>
      </c>
      <c r="AJ77" s="355">
        <f t="shared" si="26"/>
        <v>0</v>
      </c>
      <c r="AK77" s="355">
        <f t="shared" si="26"/>
        <v>0</v>
      </c>
      <c r="AL77" s="355">
        <f t="shared" si="26"/>
        <v>0</v>
      </c>
      <c r="AM77" s="355">
        <f t="shared" si="26"/>
        <v>0</v>
      </c>
      <c r="AN77" s="355">
        <f t="shared" si="26"/>
        <v>0</v>
      </c>
      <c r="AO77" s="355">
        <f t="shared" si="26"/>
        <v>0</v>
      </c>
      <c r="AP77" s="355">
        <f>AP69</f>
        <v>0</v>
      </c>
    </row>
    <row r="78" spans="1:45" x14ac:dyDescent="0.2">
      <c r="A78" s="194" t="s">
        <v>291</v>
      </c>
      <c r="B78" s="355">
        <f>IF(SUM($B$71:B71)+SUM($A$78:A78)&gt;0,0,SUM($B$71:B71)-SUM($A$78:A78))</f>
        <v>-169111.39</v>
      </c>
      <c r="C78" s="355">
        <f>IF(SUM($B$71:C71)+SUM($A$78:B78)&gt;0,0,SUM($B$71:C71)-SUM($A$78:B78))</f>
        <v>-129327.45184844604</v>
      </c>
      <c r="D78" s="355">
        <f>IF(SUM($B$71:D71)+SUM($A$78:C78)&gt;0,0,SUM($B$71:D71)-SUM($A$78:C78))</f>
        <v>-308241.14833528805</v>
      </c>
      <c r="E78" s="355">
        <f>IF(SUM($B$71:E71)+SUM($A$78:D78)&gt;0,0,SUM($B$71:E71)-SUM($A$78:D78))</f>
        <v>-592603.15228698472</v>
      </c>
      <c r="F78" s="355">
        <f>IF(SUM($B$71:F71)+SUM($A$78:E78)&gt;0,0,SUM($B$71:F71)-SUM($A$78:E78))</f>
        <v>-697057.96975465841</v>
      </c>
      <c r="G78" s="355">
        <f>IF(SUM($B$71:G71)+SUM($A$78:F78)&gt;0,0,SUM($B$71:G71)-SUM($A$78:F78))</f>
        <v>-781101.77056139405</v>
      </c>
      <c r="H78" s="355">
        <f>IF(SUM($B$71:H71)+SUM($A$78:G78)&gt;0,0,SUM($B$71:H71)-SUM($A$78:G78))</f>
        <v>-842798.95113257039</v>
      </c>
      <c r="I78" s="355">
        <f>IF(SUM($B$71:I71)+SUM($A$78:H78)&gt;0,0,SUM($B$71:I71)-SUM($A$78:H78))</f>
        <v>-884900.51642858796</v>
      </c>
      <c r="J78" s="355">
        <f>IF(SUM($B$71:J71)+SUM($A$78:I78)&gt;0,0,SUM($B$71:J71)-SUM($A$78:I78))</f>
        <v>-921412.55651549343</v>
      </c>
      <c r="K78" s="355">
        <f>IF(SUM($B$71:K71)+SUM($A$78:J78)&gt;0,0,SUM($B$71:K71)-SUM($A$78:J78))</f>
        <v>-959421.59024596214</v>
      </c>
      <c r="L78" s="355">
        <f>IF(SUM($B$71:L71)+SUM($A$78:K78)&gt;0,0,SUM($B$71:L71)-SUM($A$78:K78))</f>
        <v>-998988.99435937963</v>
      </c>
      <c r="M78" s="355">
        <f>IF(SUM($B$71:M71)+SUM($A$78:L78)&gt;0,0,SUM($B$71:M71)-SUM($A$78:L78))</f>
        <v>-1040178.6620414471</v>
      </c>
      <c r="N78" s="355">
        <f>IF(SUM($B$71:N71)+SUM($A$78:M78)&gt;0,0,SUM($B$71:N71)-SUM($A$78:M78))</f>
        <v>-1074113.5773936687</v>
      </c>
      <c r="O78" s="355">
        <f>IF(SUM($B$71:O71)+SUM($A$78:N78)&gt;0,0,SUM($B$71:O71)-SUM($A$78:N78))</f>
        <v>-1127693.5663618501</v>
      </c>
      <c r="P78" s="355">
        <f>IF(SUM($B$71:P71)+SUM($A$78:O78)&gt;0,0,SUM($B$71:P71)-SUM($A$78:O78))</f>
        <v>-1174160.1214960199</v>
      </c>
      <c r="Q78" s="355">
        <f>IF(SUM($B$71:Q71)+SUM($A$78:P78)&gt;0,0,SUM($B$71:Q71)-SUM($A$78:P78))</f>
        <v>-1222531.8053906895</v>
      </c>
      <c r="R78" s="355">
        <f>IF(SUM($B$71:R71)+SUM($A$78:Q78)&gt;0,0,SUM($B$71:R71)-SUM($A$78:Q78))</f>
        <v>-1272886.728325041</v>
      </c>
      <c r="S78" s="355">
        <f>IF(SUM($B$71:S71)+SUM($A$78:R78)&gt;0,0,SUM($B$71:S71)-SUM($A$78:R78))</f>
        <v>-1325306.2030997016</v>
      </c>
      <c r="T78" s="355">
        <f>IF(SUM($B$71:T71)+SUM($A$78:S78)&gt;0,0,SUM($B$71:T71)-SUM($A$78:S78))</f>
        <v>-1368493.0152152181</v>
      </c>
      <c r="U78" s="355">
        <f>IF(SUM($B$71:U71)+SUM($A$78:T78)&gt;0,0,SUM($B$71:U71)-SUM($A$78:T78))</f>
        <v>-1436680.8651834019</v>
      </c>
      <c r="V78" s="355">
        <f>IF(SUM($B$71:V71)+SUM($A$78:U78)&gt;0,0,SUM($B$71:V71)-SUM($A$78:U78))</f>
        <v>-1495815.8995692544</v>
      </c>
      <c r="W78" s="355">
        <f>IF(SUM($B$71:W71)+SUM($A$78:V78)&gt;0,0,SUM($B$71:W71)-SUM($A$78:V78))</f>
        <v>-1557375.4703649245</v>
      </c>
      <c r="X78" s="355">
        <f>IF(SUM($B$71:X71)+SUM($A$78:W78)&gt;0,0,SUM($B$71:X71)-SUM($A$78:W78))</f>
        <v>-1621458.983563222</v>
      </c>
      <c r="Y78" s="355">
        <f>IF(SUM($B$71:Y71)+SUM($A$78:X78)&gt;0,0,SUM($B$71:Y71)-SUM($A$78:X78))</f>
        <v>-1688169.9208026454</v>
      </c>
      <c r="Z78" s="355">
        <f>IF(SUM($B$71:Z71)+SUM($A$78:Y78)&gt;0,0,SUM($B$71:Z71)-SUM($A$78:Y78))</f>
        <v>-1743131.0344916731</v>
      </c>
      <c r="AA78" s="355">
        <f>IF(SUM($B$71:AA71)+SUM($A$78:Z78)&gt;0,0,SUM($B$71:AA71)-SUM($A$78:Z78))</f>
        <v>-1829909.3816474453</v>
      </c>
      <c r="AB78" s="355">
        <f>IF(SUM($B$71:AB71)+SUM($A$78:AA78)&gt;0,0,SUM($B$71:AB71)-SUM($A$78:AA78))</f>
        <v>-1905166.7852083258</v>
      </c>
      <c r="AC78" s="355">
        <f>IF(SUM($B$71:AC71)+SUM($A$78:AB78)&gt;0,0,SUM($B$71:AC71)-SUM($A$78:AB78))</f>
        <v>-1983509.7423151992</v>
      </c>
      <c r="AD78" s="355">
        <f>IF(SUM($B$71:AD71)+SUM($A$78:AC78)&gt;0,0,SUM($B$71:AD71)-SUM($A$78:AC78))</f>
        <v>-2065064.7606634535</v>
      </c>
      <c r="AE78" s="355">
        <f>IF(SUM($B$71:AE71)+SUM($A$78:AD78)&gt;0,0,SUM($B$71:AE71)-SUM($A$78:AD78))</f>
        <v>-2149963.5347639918</v>
      </c>
      <c r="AF78" s="355">
        <f>IF(SUM($B$71:AF71)+SUM($A$78:AE78)&gt;0,0,SUM($B$71:AF71)-SUM($A$78:AE78))</f>
        <v>-2219909.0544716716</v>
      </c>
      <c r="AG78" s="355">
        <f>IF(SUM($B$71:AG71)+SUM($A$78:AF78)&gt;0,0,SUM($B$71:AG71)-SUM($A$78:AF78))</f>
        <v>-2330346.3470186889</v>
      </c>
      <c r="AH78" s="355">
        <f>IF(SUM($B$71:AH71)+SUM($A$78:AG78)&gt;0,0,SUM($B$71:AH71)-SUM($A$78:AG78))</f>
        <v>-2426121.6661597863</v>
      </c>
      <c r="AI78" s="355">
        <f>IF(SUM($B$71:AI71)+SUM($A$78:AH78)&gt;0,0,SUM($B$71:AI71)-SUM($A$78:AH78))</f>
        <v>-2525823.7733856738</v>
      </c>
      <c r="AJ78" s="355">
        <f>IF(SUM($B$71:AJ71)+SUM($A$78:AI78)&gt;0,0,SUM($B$71:AJ71)-SUM($A$78:AI78))</f>
        <v>-2629613.6670078188</v>
      </c>
      <c r="AK78" s="355">
        <f>IF(SUM($B$71:AK71)+SUM($A$78:AJ78)&gt;0,0,SUM($B$71:AK71)-SUM($A$78:AJ78))</f>
        <v>-2737658.9462684691</v>
      </c>
      <c r="AL78" s="355">
        <f>IF(SUM($B$71:AL71)+SUM($A$78:AK78)&gt;0,0,SUM($B$71:AL71)-SUM($A$78:AK78))</f>
        <v>-2826674.1681007594</v>
      </c>
      <c r="AM78" s="355">
        <f>IF(SUM($B$71:AM71)+SUM($A$78:AL78)&gt;0,0,SUM($B$71:AM71)-SUM($A$78:AL78))</f>
        <v>-2967220.698253274</v>
      </c>
      <c r="AN78" s="355">
        <f>IF(SUM($B$71:AN71)+SUM($A$78:AM78)&gt;0,0,SUM($B$71:AN71)-SUM($A$78:AM78))</f>
        <v>-3089107.8657949939</v>
      </c>
      <c r="AO78" s="355">
        <f>IF(SUM($B$71:AO71)+SUM($A$78:AN78)&gt;0,0,SUM($B$71:AO71)-SUM($A$78:AN78))</f>
        <v>-3215992.4072059244</v>
      </c>
      <c r="AP78" s="355">
        <f>IF(SUM($B$71:AP71)+SUM($A$78:AO78)&gt;0,0,SUM($B$71:AP71)-SUM($A$78:AO78))</f>
        <v>-3348079.2148147002</v>
      </c>
    </row>
    <row r="79" spans="1:45"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5" x14ac:dyDescent="0.2">
      <c r="A80" s="194" t="s">
        <v>289</v>
      </c>
      <c r="B80" s="355">
        <f>-B59*(B39)</f>
        <v>0</v>
      </c>
      <c r="C80" s="355">
        <f t="shared" ref="C80:AP80" si="27">-(C59-B59)*$B$39</f>
        <v>0</v>
      </c>
      <c r="D80" s="355">
        <f t="shared" si="27"/>
        <v>0</v>
      </c>
      <c r="E80" s="355">
        <f t="shared" si="27"/>
        <v>0</v>
      </c>
      <c r="F80" s="355">
        <f t="shared" si="27"/>
        <v>0</v>
      </c>
      <c r="G80" s="355">
        <f t="shared" si="27"/>
        <v>0</v>
      </c>
      <c r="H80" s="355">
        <f t="shared" si="27"/>
        <v>0</v>
      </c>
      <c r="I80" s="355">
        <f t="shared" si="27"/>
        <v>0</v>
      </c>
      <c r="J80" s="355">
        <f t="shared" si="27"/>
        <v>0</v>
      </c>
      <c r="K80" s="355">
        <f t="shared" si="27"/>
        <v>0</v>
      </c>
      <c r="L80" s="355">
        <f t="shared" si="27"/>
        <v>0</v>
      </c>
      <c r="M80" s="355">
        <f t="shared" si="27"/>
        <v>0</v>
      </c>
      <c r="N80" s="355">
        <f t="shared" si="27"/>
        <v>0</v>
      </c>
      <c r="O80" s="355">
        <f t="shared" si="27"/>
        <v>0</v>
      </c>
      <c r="P80" s="355">
        <f t="shared" si="27"/>
        <v>0</v>
      </c>
      <c r="Q80" s="355">
        <f t="shared" si="27"/>
        <v>0</v>
      </c>
      <c r="R80" s="355">
        <f t="shared" si="27"/>
        <v>0</v>
      </c>
      <c r="S80" s="355">
        <f t="shared" si="27"/>
        <v>0</v>
      </c>
      <c r="T80" s="355">
        <f t="shared" si="27"/>
        <v>0</v>
      </c>
      <c r="U80" s="355">
        <f t="shared" si="27"/>
        <v>0</v>
      </c>
      <c r="V80" s="355">
        <f t="shared" si="27"/>
        <v>0</v>
      </c>
      <c r="W80" s="355">
        <f t="shared" si="27"/>
        <v>0</v>
      </c>
      <c r="X80" s="355">
        <f t="shared" si="27"/>
        <v>0</v>
      </c>
      <c r="Y80" s="355">
        <f t="shared" si="27"/>
        <v>0</v>
      </c>
      <c r="Z80" s="355">
        <f t="shared" si="27"/>
        <v>0</v>
      </c>
      <c r="AA80" s="355">
        <f t="shared" si="27"/>
        <v>0</v>
      </c>
      <c r="AB80" s="355">
        <f t="shared" si="27"/>
        <v>0</v>
      </c>
      <c r="AC80" s="355">
        <f t="shared" si="27"/>
        <v>0</v>
      </c>
      <c r="AD80" s="355">
        <f t="shared" si="27"/>
        <v>0</v>
      </c>
      <c r="AE80" s="355">
        <f t="shared" si="27"/>
        <v>0</v>
      </c>
      <c r="AF80" s="355">
        <f t="shared" si="27"/>
        <v>0</v>
      </c>
      <c r="AG80" s="355">
        <f t="shared" si="27"/>
        <v>0</v>
      </c>
      <c r="AH80" s="355">
        <f t="shared" si="27"/>
        <v>0</v>
      </c>
      <c r="AI80" s="355">
        <f t="shared" si="27"/>
        <v>0</v>
      </c>
      <c r="AJ80" s="355">
        <f t="shared" si="27"/>
        <v>0</v>
      </c>
      <c r="AK80" s="355">
        <f t="shared" si="27"/>
        <v>0</v>
      </c>
      <c r="AL80" s="355">
        <f t="shared" si="27"/>
        <v>0</v>
      </c>
      <c r="AM80" s="355">
        <f t="shared" si="27"/>
        <v>0</v>
      </c>
      <c r="AN80" s="355">
        <f t="shared" si="27"/>
        <v>0</v>
      </c>
      <c r="AO80" s="355">
        <f t="shared" si="27"/>
        <v>0</v>
      </c>
      <c r="AP80" s="355">
        <f t="shared" si="27"/>
        <v>0</v>
      </c>
    </row>
    <row r="81" spans="1:45" x14ac:dyDescent="0.2">
      <c r="A81" s="194" t="s">
        <v>615</v>
      </c>
      <c r="B81" s="355">
        <f>-$B$126</f>
        <v>-845557</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-845557</v>
      </c>
      <c r="AR81" s="288"/>
    </row>
    <row r="82" spans="1:45" x14ac:dyDescent="0.2">
      <c r="A82" s="194" t="s">
        <v>288</v>
      </c>
      <c r="B82" s="355">
        <f t="shared" ref="B82:AO82" si="28">B54-B55</f>
        <v>0</v>
      </c>
      <c r="C82" s="355">
        <f t="shared" si="28"/>
        <v>0</v>
      </c>
      <c r="D82" s="355">
        <f t="shared" si="28"/>
        <v>0</v>
      </c>
      <c r="E82" s="355">
        <f t="shared" si="28"/>
        <v>0</v>
      </c>
      <c r="F82" s="355">
        <f t="shared" si="28"/>
        <v>0</v>
      </c>
      <c r="G82" s="355">
        <f t="shared" si="28"/>
        <v>0</v>
      </c>
      <c r="H82" s="355">
        <f t="shared" si="28"/>
        <v>0</v>
      </c>
      <c r="I82" s="355">
        <f t="shared" si="28"/>
        <v>0</v>
      </c>
      <c r="J82" s="355">
        <f t="shared" si="28"/>
        <v>0</v>
      </c>
      <c r="K82" s="355">
        <f t="shared" si="28"/>
        <v>0</v>
      </c>
      <c r="L82" s="355">
        <f t="shared" si="28"/>
        <v>0</v>
      </c>
      <c r="M82" s="355">
        <f t="shared" si="28"/>
        <v>0</v>
      </c>
      <c r="N82" s="355">
        <f t="shared" si="28"/>
        <v>0</v>
      </c>
      <c r="O82" s="355">
        <f t="shared" si="28"/>
        <v>0</v>
      </c>
      <c r="P82" s="355">
        <f t="shared" si="28"/>
        <v>0</v>
      </c>
      <c r="Q82" s="355">
        <f t="shared" si="28"/>
        <v>0</v>
      </c>
      <c r="R82" s="355">
        <f t="shared" si="28"/>
        <v>0</v>
      </c>
      <c r="S82" s="355">
        <f t="shared" si="28"/>
        <v>0</v>
      </c>
      <c r="T82" s="355">
        <f t="shared" si="28"/>
        <v>0</v>
      </c>
      <c r="U82" s="355">
        <f t="shared" si="28"/>
        <v>0</v>
      </c>
      <c r="V82" s="355">
        <f t="shared" si="28"/>
        <v>0</v>
      </c>
      <c r="W82" s="355">
        <f t="shared" si="28"/>
        <v>0</v>
      </c>
      <c r="X82" s="355">
        <f t="shared" si="28"/>
        <v>0</v>
      </c>
      <c r="Y82" s="355">
        <f t="shared" si="28"/>
        <v>0</v>
      </c>
      <c r="Z82" s="355">
        <f t="shared" si="28"/>
        <v>0</v>
      </c>
      <c r="AA82" s="355">
        <f t="shared" si="28"/>
        <v>0</v>
      </c>
      <c r="AB82" s="355">
        <f t="shared" si="28"/>
        <v>0</v>
      </c>
      <c r="AC82" s="355">
        <f t="shared" si="28"/>
        <v>0</v>
      </c>
      <c r="AD82" s="355">
        <f t="shared" si="28"/>
        <v>0</v>
      </c>
      <c r="AE82" s="355">
        <f t="shared" si="28"/>
        <v>0</v>
      </c>
      <c r="AF82" s="355">
        <f t="shared" si="28"/>
        <v>0</v>
      </c>
      <c r="AG82" s="355">
        <f t="shared" si="28"/>
        <v>0</v>
      </c>
      <c r="AH82" s="355">
        <f t="shared" si="28"/>
        <v>0</v>
      </c>
      <c r="AI82" s="355">
        <f t="shared" si="28"/>
        <v>0</v>
      </c>
      <c r="AJ82" s="355">
        <f t="shared" si="28"/>
        <v>0</v>
      </c>
      <c r="AK82" s="355">
        <f t="shared" si="28"/>
        <v>0</v>
      </c>
      <c r="AL82" s="355">
        <f t="shared" si="28"/>
        <v>0</v>
      </c>
      <c r="AM82" s="355">
        <f t="shared" si="28"/>
        <v>0</v>
      </c>
      <c r="AN82" s="355">
        <f t="shared" si="28"/>
        <v>0</v>
      </c>
      <c r="AO82" s="355">
        <f t="shared" si="28"/>
        <v>0</v>
      </c>
      <c r="AP82" s="355">
        <f>AP54-AP55</f>
        <v>0</v>
      </c>
    </row>
    <row r="83" spans="1:45" ht="14.25" x14ac:dyDescent="0.2">
      <c r="A83" s="285" t="s">
        <v>287</v>
      </c>
      <c r="B83" s="356">
        <f>SUM(B75:B82)</f>
        <v>-169111.44000000006</v>
      </c>
      <c r="C83" s="356">
        <f t="shared" ref="C83:V83" si="29">SUM(C75:C82)</f>
        <v>545495.04072711745</v>
      </c>
      <c r="D83" s="356">
        <f t="shared" si="29"/>
        <v>1261149.8266744851</v>
      </c>
      <c r="E83" s="356">
        <f t="shared" si="29"/>
        <v>2398597.8424812714</v>
      </c>
      <c r="F83" s="356">
        <f t="shared" si="29"/>
        <v>2816417.112351967</v>
      </c>
      <c r="G83" s="356">
        <f t="shared" si="29"/>
        <v>3152592.3155789087</v>
      </c>
      <c r="H83" s="356">
        <f t="shared" si="29"/>
        <v>3399381.0378636159</v>
      </c>
      <c r="I83" s="356">
        <f t="shared" si="29"/>
        <v>3567787.2990476843</v>
      </c>
      <c r="J83" s="356">
        <f t="shared" si="29"/>
        <v>3713835.4593953053</v>
      </c>
      <c r="K83" s="356">
        <f t="shared" si="29"/>
        <v>3865871.5943171792</v>
      </c>
      <c r="L83" s="356">
        <f t="shared" si="29"/>
        <v>4024141.2107708501</v>
      </c>
      <c r="M83" s="356">
        <f t="shared" si="29"/>
        <v>4188899.8814991219</v>
      </c>
      <c r="N83" s="356">
        <f t="shared" si="29"/>
        <v>4324639.5429080101</v>
      </c>
      <c r="O83" s="356">
        <f t="shared" si="29"/>
        <v>4538959.4987807367</v>
      </c>
      <c r="P83" s="356">
        <f t="shared" si="29"/>
        <v>4724825.7193174129</v>
      </c>
      <c r="Q83" s="356">
        <f t="shared" si="29"/>
        <v>4918312.4548960933</v>
      </c>
      <c r="R83" s="356">
        <f t="shared" si="29"/>
        <v>5119732.1466334993</v>
      </c>
      <c r="S83" s="356">
        <f t="shared" si="29"/>
        <v>5329410.0457321387</v>
      </c>
      <c r="T83" s="356">
        <f t="shared" si="29"/>
        <v>5502157.2941942047</v>
      </c>
      <c r="U83" s="356">
        <f t="shared" si="29"/>
        <v>5774908.6940669343</v>
      </c>
      <c r="V83" s="356">
        <f t="shared" si="29"/>
        <v>6011448.8316103453</v>
      </c>
      <c r="W83" s="356">
        <f>SUM(W75:W82)</f>
        <v>6257687.114793038</v>
      </c>
      <c r="X83" s="356">
        <f>SUM(X75:X82)</f>
        <v>6514021.1675862167</v>
      </c>
      <c r="Y83" s="356">
        <f>SUM(Y75:Y82)</f>
        <v>6780864.9165439196</v>
      </c>
      <c r="Z83" s="356">
        <f>SUM(Z75:Z82)</f>
        <v>7000709.3713000175</v>
      </c>
      <c r="AA83" s="356">
        <f t="shared" ref="AA83:AP83" si="30">SUM(AA75:AA82)</f>
        <v>7347822.7599231172</v>
      </c>
      <c r="AB83" s="356">
        <f t="shared" si="30"/>
        <v>7648852.3741666283</v>
      </c>
      <c r="AC83" s="356">
        <f t="shared" si="30"/>
        <v>7962224.2025941275</v>
      </c>
      <c r="AD83" s="356">
        <f t="shared" si="30"/>
        <v>8288444.2759871557</v>
      </c>
      <c r="AE83" s="356">
        <f t="shared" si="30"/>
        <v>8628039.3723892905</v>
      </c>
      <c r="AF83" s="356">
        <f t="shared" si="30"/>
        <v>8907821.4512200337</v>
      </c>
      <c r="AG83" s="356">
        <f t="shared" si="30"/>
        <v>9349570.6214080863</v>
      </c>
      <c r="AH83" s="356">
        <f t="shared" si="30"/>
        <v>9732671.8979724869</v>
      </c>
      <c r="AI83" s="356">
        <f t="shared" si="30"/>
        <v>10131480.32687602</v>
      </c>
      <c r="AJ83" s="356">
        <f t="shared" si="30"/>
        <v>10546639.901364602</v>
      </c>
      <c r="AK83" s="356">
        <f t="shared" si="30"/>
        <v>10978821.01840722</v>
      </c>
      <c r="AL83" s="356">
        <f t="shared" si="30"/>
        <v>11334881.905736368</v>
      </c>
      <c r="AM83" s="356">
        <f t="shared" si="30"/>
        <v>11897068.026346439</v>
      </c>
      <c r="AN83" s="356">
        <f t="shared" si="30"/>
        <v>12384616.696513308</v>
      </c>
      <c r="AO83" s="356">
        <f t="shared" si="30"/>
        <v>12892154.862157015</v>
      </c>
      <c r="AP83" s="356">
        <f t="shared" si="30"/>
        <v>13420502.092592118</v>
      </c>
    </row>
    <row r="84" spans="1:45" ht="14.25" x14ac:dyDescent="0.2">
      <c r="A84" s="285" t="s">
        <v>542</v>
      </c>
      <c r="B84" s="356">
        <f>SUM($B$83:B83)</f>
        <v>-169111.44000000006</v>
      </c>
      <c r="C84" s="356">
        <f>SUM($B$83:C83)</f>
        <v>376383.60072711739</v>
      </c>
      <c r="D84" s="356">
        <f>SUM($B$83:D83)</f>
        <v>1637533.4274016025</v>
      </c>
      <c r="E84" s="356">
        <f>SUM($B$83:E83)</f>
        <v>4036131.2698828736</v>
      </c>
      <c r="F84" s="356">
        <f>SUM($B$83:F83)</f>
        <v>6852548.3822348407</v>
      </c>
      <c r="G84" s="356">
        <f>SUM($B$83:G83)</f>
        <v>10005140.697813749</v>
      </c>
      <c r="H84" s="356">
        <f>SUM($B$83:H83)</f>
        <v>13404521.735677365</v>
      </c>
      <c r="I84" s="356">
        <f>SUM($B$83:I83)</f>
        <v>16972309.034725048</v>
      </c>
      <c r="J84" s="356">
        <f>SUM($B$83:J83)</f>
        <v>20686144.494120352</v>
      </c>
      <c r="K84" s="356">
        <f>SUM($B$83:K83)</f>
        <v>24552016.088437531</v>
      </c>
      <c r="L84" s="356">
        <f>SUM($B$83:L83)</f>
        <v>28576157.29920838</v>
      </c>
      <c r="M84" s="356">
        <f>SUM($B$83:M83)</f>
        <v>32765057.180707503</v>
      </c>
      <c r="N84" s="356">
        <f>SUM($B$83:N83)</f>
        <v>37089696.723615512</v>
      </c>
      <c r="O84" s="356">
        <f>SUM($B$83:O83)</f>
        <v>41628656.222396247</v>
      </c>
      <c r="P84" s="356">
        <f>SUM($B$83:P83)</f>
        <v>46353481.941713661</v>
      </c>
      <c r="Q84" s="356">
        <f>SUM($B$83:Q83)</f>
        <v>51271794.396609753</v>
      </c>
      <c r="R84" s="356">
        <f>SUM($B$83:R83)</f>
        <v>56391526.543243252</v>
      </c>
      <c r="S84" s="356">
        <f>SUM($B$83:S83)</f>
        <v>61720936.588975392</v>
      </c>
      <c r="T84" s="356">
        <f>SUM($B$83:T83)</f>
        <v>67223093.883169591</v>
      </c>
      <c r="U84" s="356">
        <f>SUM($B$83:U83)</f>
        <v>72998002.577236533</v>
      </c>
      <c r="V84" s="356">
        <f>SUM($B$83:V83)</f>
        <v>79009451.408846885</v>
      </c>
      <c r="W84" s="356">
        <f>SUM($B$83:W83)</f>
        <v>85267138.523639917</v>
      </c>
      <c r="X84" s="356">
        <f>SUM($B$83:X83)</f>
        <v>91781159.69122614</v>
      </c>
      <c r="Y84" s="356">
        <f>SUM($B$83:Y83)</f>
        <v>98562024.607770056</v>
      </c>
      <c r="Z84" s="356">
        <f>SUM($B$83:Z83)</f>
        <v>105562733.97907007</v>
      </c>
      <c r="AA84" s="356">
        <f>SUM($B$83:AA83)</f>
        <v>112910556.73899318</v>
      </c>
      <c r="AB84" s="356">
        <f>SUM($B$83:AB83)</f>
        <v>120559409.11315981</v>
      </c>
      <c r="AC84" s="356">
        <f>SUM($B$83:AC83)</f>
        <v>128521633.31575394</v>
      </c>
      <c r="AD84" s="356">
        <f>SUM($B$83:AD83)</f>
        <v>136810077.59174109</v>
      </c>
      <c r="AE84" s="356">
        <f>SUM($B$83:AE83)</f>
        <v>145438116.96413037</v>
      </c>
      <c r="AF84" s="356">
        <f>SUM($B$83:AF83)</f>
        <v>154345938.41535041</v>
      </c>
      <c r="AG84" s="356">
        <f>SUM($B$83:AG83)</f>
        <v>163695509.03675848</v>
      </c>
      <c r="AH84" s="356">
        <f>SUM($B$83:AH83)</f>
        <v>173428180.93473098</v>
      </c>
      <c r="AI84" s="356">
        <f>SUM($B$83:AI83)</f>
        <v>183559661.26160699</v>
      </c>
      <c r="AJ84" s="356">
        <f>SUM($B$83:AJ83)</f>
        <v>194106301.16297159</v>
      </c>
      <c r="AK84" s="356">
        <f>SUM($B$83:AK83)</f>
        <v>205085122.18137881</v>
      </c>
      <c r="AL84" s="356">
        <f>SUM($B$83:AL83)</f>
        <v>216420004.08711517</v>
      </c>
      <c r="AM84" s="356">
        <f>SUM($B$83:AM83)</f>
        <v>228317072.11346161</v>
      </c>
      <c r="AN84" s="356">
        <f>SUM($B$83:AN83)</f>
        <v>240701688.80997491</v>
      </c>
      <c r="AO84" s="356">
        <f>SUM($B$83:AO83)</f>
        <v>253593843.67213193</v>
      </c>
      <c r="AP84" s="356">
        <f>SUM($B$83:AP83)</f>
        <v>267014345.76472405</v>
      </c>
    </row>
    <row r="85" spans="1:45" x14ac:dyDescent="0.2">
      <c r="A85" s="194" t="s">
        <v>510</v>
      </c>
      <c r="B85" s="357">
        <f t="shared" ref="B85:AP85" si="31">1/POWER((1+$B$44),B73)</f>
        <v>0.93777936065805434</v>
      </c>
      <c r="C85" s="357">
        <f t="shared" si="31"/>
        <v>0.82471142437609202</v>
      </c>
      <c r="D85" s="357">
        <f t="shared" si="31"/>
        <v>0.7252760745546496</v>
      </c>
      <c r="E85" s="357">
        <f t="shared" si="31"/>
        <v>0.63782963200655141</v>
      </c>
      <c r="F85" s="357">
        <f t="shared" si="31"/>
        <v>0.56092659573173109</v>
      </c>
      <c r="G85" s="357">
        <f t="shared" si="31"/>
        <v>0.49329574859883135</v>
      </c>
      <c r="H85" s="357">
        <f t="shared" si="31"/>
        <v>0.43381914396168442</v>
      </c>
      <c r="I85" s="357">
        <f t="shared" si="31"/>
        <v>0.38151362585672716</v>
      </c>
      <c r="J85" s="357">
        <f t="shared" si="31"/>
        <v>0.33551457730782436</v>
      </c>
      <c r="K85" s="357">
        <f t="shared" si="31"/>
        <v>0.29506162809587938</v>
      </c>
      <c r="L85" s="357">
        <f t="shared" si="31"/>
        <v>0.25948608574081378</v>
      </c>
      <c r="M85" s="357">
        <f t="shared" si="31"/>
        <v>0.25948608574081378</v>
      </c>
      <c r="N85" s="357">
        <f t="shared" si="31"/>
        <v>0.2281998819284265</v>
      </c>
      <c r="O85" s="357">
        <f t="shared" si="31"/>
        <v>0.20068585166513633</v>
      </c>
      <c r="P85" s="357">
        <f t="shared" si="31"/>
        <v>0.17648918447378092</v>
      </c>
      <c r="Q85" s="357">
        <f t="shared" si="31"/>
        <v>0.15520990631763337</v>
      </c>
      <c r="R85" s="357">
        <f t="shared" si="31"/>
        <v>0.13649626797786774</v>
      </c>
      <c r="S85" s="357">
        <f t="shared" si="31"/>
        <v>0.12003893059349906</v>
      </c>
      <c r="T85" s="357">
        <f t="shared" si="31"/>
        <v>0.10556585225002113</v>
      </c>
      <c r="U85" s="357">
        <f t="shared" si="31"/>
        <v>9.2837791091391383E-2</v>
      </c>
      <c r="V85" s="357">
        <f t="shared" si="31"/>
        <v>8.1644350621221856E-2</v>
      </c>
      <c r="W85" s="357">
        <f t="shared" si="31"/>
        <v>7.1800501821494903E-2</v>
      </c>
      <c r="X85" s="357">
        <f t="shared" si="31"/>
        <v>6.314352459897539E-2</v>
      </c>
      <c r="Y85" s="357">
        <f t="shared" si="31"/>
        <v>5.5530318001033675E-2</v>
      </c>
      <c r="Z85" s="357">
        <f t="shared" si="31"/>
        <v>4.8835034738399147E-2</v>
      </c>
      <c r="AA85" s="357">
        <f t="shared" si="31"/>
        <v>4.2947000913199494E-2</v>
      </c>
      <c r="AB85" s="357">
        <f t="shared" si="31"/>
        <v>3.7768886565121354E-2</v>
      </c>
      <c r="AC85" s="357">
        <f t="shared" si="31"/>
        <v>3.3215096794583898E-2</v>
      </c>
      <c r="AD85" s="357">
        <f t="shared" si="31"/>
        <v>2.9210356867983386E-2</v>
      </c>
      <c r="AE85" s="357">
        <f t="shared" si="31"/>
        <v>2.5688467916615415E-2</v>
      </c>
      <c r="AF85" s="357">
        <f t="shared" si="31"/>
        <v>2.2591212660817352E-2</v>
      </c>
      <c r="AG85" s="357">
        <f t="shared" si="31"/>
        <v>1.9867393070809383E-2</v>
      </c>
      <c r="AH85" s="357">
        <f t="shared" si="31"/>
        <v>1.7471984056643557E-2</v>
      </c>
      <c r="AI85" s="357">
        <f t="shared" si="31"/>
        <v>1.536538919764625E-2</v>
      </c>
      <c r="AJ85" s="357">
        <f t="shared" si="31"/>
        <v>1.351278620846562E-2</v>
      </c>
      <c r="AK85" s="357">
        <f t="shared" si="31"/>
        <v>1.1883551322192957E-2</v>
      </c>
      <c r="AL85" s="357">
        <f t="shared" si="31"/>
        <v>1.0450753075536858E-2</v>
      </c>
      <c r="AM85" s="357">
        <f t="shared" si="31"/>
        <v>9.1907071282533309E-3</v>
      </c>
      <c r="AN85" s="357">
        <f t="shared" si="31"/>
        <v>8.0825847579397824E-3</v>
      </c>
      <c r="AO85" s="357">
        <f t="shared" si="31"/>
        <v>7.1080685585610632E-3</v>
      </c>
      <c r="AP85" s="357">
        <f t="shared" si="31"/>
        <v>6.251049651359651E-3</v>
      </c>
    </row>
    <row r="86" spans="1:45" ht="28.5" x14ac:dyDescent="0.2">
      <c r="A86" s="284" t="s">
        <v>543</v>
      </c>
      <c r="B86" s="356">
        <f>B83*B85</f>
        <v>-158589.21808316297</v>
      </c>
      <c r="C86" s="356">
        <f>C83*C85</f>
        <v>449875.99202815536</v>
      </c>
      <c r="D86" s="356">
        <f t="shared" ref="D86:AO86" si="32">D83*D85</f>
        <v>914681.79571574728</v>
      </c>
      <c r="E86" s="356">
        <f t="shared" si="32"/>
        <v>1529896.7792015374</v>
      </c>
      <c r="F86" s="356">
        <f t="shared" si="32"/>
        <v>1579803.2629921813</v>
      </c>
      <c r="G86" s="356">
        <f t="shared" si="32"/>
        <v>1555160.3863404209</v>
      </c>
      <c r="H86" s="356">
        <f t="shared" si="32"/>
        <v>1474716.5718455762</v>
      </c>
      <c r="I86" s="356">
        <f t="shared" si="32"/>
        <v>1361159.4687452614</v>
      </c>
      <c r="J86" s="356">
        <f t="shared" si="32"/>
        <v>1246045.9343498256</v>
      </c>
      <c r="K86" s="356">
        <f t="shared" si="32"/>
        <v>1140670.3666288399</v>
      </c>
      <c r="L86" s="356">
        <f t="shared" si="32"/>
        <v>1044208.651251227</v>
      </c>
      <c r="M86" s="356">
        <f t="shared" si="32"/>
        <v>1086961.2338103659</v>
      </c>
      <c r="N86" s="356">
        <f t="shared" si="32"/>
        <v>986882.23307461222</v>
      </c>
      <c r="O86" s="356">
        <f t="shared" si="32"/>
        <v>910904.95268637245</v>
      </c>
      <c r="P86" s="356">
        <f t="shared" si="32"/>
        <v>833880.63798307558</v>
      </c>
      <c r="Q86" s="356">
        <f t="shared" si="32"/>
        <v>763370.81536527211</v>
      </c>
      <c r="R86" s="356">
        <f t="shared" si="32"/>
        <v>698824.33106179012</v>
      </c>
      <c r="S86" s="356">
        <f t="shared" si="32"/>
        <v>639736.68258393684</v>
      </c>
      <c r="T86" s="356">
        <f t="shared" si="32"/>
        <v>580839.92397528142</v>
      </c>
      <c r="U86" s="356">
        <f t="shared" si="32"/>
        <v>536129.76691164589</v>
      </c>
      <c r="V86" s="356">
        <f t="shared" si="32"/>
        <v>490800.8361495295</v>
      </c>
      <c r="W86" s="356">
        <f t="shared" si="32"/>
        <v>449305.07508404268</v>
      </c>
      <c r="X86" s="356">
        <f t="shared" si="32"/>
        <v>411318.25583372667</v>
      </c>
      <c r="Y86" s="356">
        <f t="shared" si="32"/>
        <v>376543.58513773652</v>
      </c>
      <c r="Z86" s="356">
        <f t="shared" si="32"/>
        <v>341879.8853408728</v>
      </c>
      <c r="AA86" s="356">
        <f t="shared" si="32"/>
        <v>315566.95078044612</v>
      </c>
      <c r="AB86" s="356">
        <f t="shared" si="32"/>
        <v>288888.63767325855</v>
      </c>
      <c r="AC86" s="356">
        <f t="shared" si="32"/>
        <v>264466.04758934252</v>
      </c>
      <c r="AD86" s="356">
        <f t="shared" si="32"/>
        <v>242108.41518197901</v>
      </c>
      <c r="AE86" s="356">
        <f t="shared" si="32"/>
        <v>221641.11260091688</v>
      </c>
      <c r="AF86" s="356">
        <f t="shared" si="32"/>
        <v>201238.48874910243</v>
      </c>
      <c r="AG86" s="356">
        <f t="shared" si="32"/>
        <v>185751.59457880599</v>
      </c>
      <c r="AH86" s="356">
        <f t="shared" si="32"/>
        <v>170049.0882299181</v>
      </c>
      <c r="AI86" s="356">
        <f t="shared" si="32"/>
        <v>155674.13837074631</v>
      </c>
      <c r="AJ86" s="356">
        <f t="shared" si="32"/>
        <v>142514.49020481281</v>
      </c>
      <c r="AK86" s="356">
        <f t="shared" si="32"/>
        <v>130467.38302941294</v>
      </c>
      <c r="AL86" s="356">
        <f t="shared" si="32"/>
        <v>118458.05193722143</v>
      </c>
      <c r="AM86" s="356">
        <f t="shared" si="32"/>
        <v>109342.46791505702</v>
      </c>
      <c r="AN86" s="356">
        <f t="shared" si="32"/>
        <v>100099.714144165</v>
      </c>
      <c r="AO86" s="356">
        <f t="shared" si="32"/>
        <v>91638.320627798414</v>
      </c>
      <c r="AP86" s="356">
        <f>AP83*AP85</f>
        <v>83892.224926969429</v>
      </c>
    </row>
    <row r="87" spans="1:45" ht="14.25" x14ac:dyDescent="0.2">
      <c r="A87" s="284" t="s">
        <v>544</v>
      </c>
      <c r="B87" s="356">
        <f>SUM($B$86:B86)</f>
        <v>-158589.21808316297</v>
      </c>
      <c r="C87" s="356">
        <f>SUM($B$86:C86)</f>
        <v>291286.7739449924</v>
      </c>
      <c r="D87" s="356">
        <f>SUM($B$86:D86)</f>
        <v>1205968.5696607397</v>
      </c>
      <c r="E87" s="356">
        <f>SUM($B$86:E86)</f>
        <v>2735865.3488622773</v>
      </c>
      <c r="F87" s="356">
        <f>SUM($B$86:F86)</f>
        <v>4315668.6118544582</v>
      </c>
      <c r="G87" s="356">
        <f>SUM($B$86:G86)</f>
        <v>5870828.9981948789</v>
      </c>
      <c r="H87" s="356">
        <f>SUM($B$86:H86)</f>
        <v>7345545.5700404551</v>
      </c>
      <c r="I87" s="356">
        <f>SUM($B$86:I86)</f>
        <v>8706705.0387857165</v>
      </c>
      <c r="J87" s="356">
        <f>SUM($B$86:J86)</f>
        <v>9952750.9731355421</v>
      </c>
      <c r="K87" s="356">
        <f>SUM($B$86:K86)</f>
        <v>11093421.339764383</v>
      </c>
      <c r="L87" s="356">
        <f>SUM($B$86:L86)</f>
        <v>12137629.991015609</v>
      </c>
      <c r="M87" s="356">
        <f>SUM($B$86:M86)</f>
        <v>13224591.224825975</v>
      </c>
      <c r="N87" s="356">
        <f>SUM($B$86:N86)</f>
        <v>14211473.457900587</v>
      </c>
      <c r="O87" s="356">
        <f>SUM($B$86:O86)</f>
        <v>15122378.410586961</v>
      </c>
      <c r="P87" s="356">
        <f>SUM($B$86:P86)</f>
        <v>15956259.048570037</v>
      </c>
      <c r="Q87" s="356">
        <f>SUM($B$86:Q86)</f>
        <v>16719629.863935309</v>
      </c>
      <c r="R87" s="356">
        <f>SUM($B$86:R86)</f>
        <v>17418454.194997098</v>
      </c>
      <c r="S87" s="356">
        <f>SUM($B$86:S86)</f>
        <v>18058190.877581034</v>
      </c>
      <c r="T87" s="356">
        <f>SUM($B$86:T86)</f>
        <v>18639030.801556315</v>
      </c>
      <c r="U87" s="356">
        <f>SUM($B$86:U86)</f>
        <v>19175160.56846796</v>
      </c>
      <c r="V87" s="356">
        <f>SUM($B$86:V86)</f>
        <v>19665961.404617488</v>
      </c>
      <c r="W87" s="356">
        <f>SUM($B$86:W86)</f>
        <v>20115266.47970153</v>
      </c>
      <c r="X87" s="356">
        <f>SUM($B$86:X86)</f>
        <v>20526584.735535257</v>
      </c>
      <c r="Y87" s="356">
        <f>SUM($B$86:Y86)</f>
        <v>20903128.320672993</v>
      </c>
      <c r="Z87" s="356">
        <f>SUM($B$86:Z86)</f>
        <v>21245008.206013866</v>
      </c>
      <c r="AA87" s="356">
        <f>SUM($B$86:AA86)</f>
        <v>21560575.156794313</v>
      </c>
      <c r="AB87" s="356">
        <f>SUM($B$86:AB86)</f>
        <v>21849463.794467572</v>
      </c>
      <c r="AC87" s="356">
        <f>SUM($B$86:AC86)</f>
        <v>22113929.842056915</v>
      </c>
      <c r="AD87" s="356">
        <f>SUM($B$86:AD86)</f>
        <v>22356038.257238895</v>
      </c>
      <c r="AE87" s="356">
        <f>SUM($B$86:AE86)</f>
        <v>22577679.36983981</v>
      </c>
      <c r="AF87" s="356">
        <f>SUM($B$86:AF86)</f>
        <v>22778917.858588912</v>
      </c>
      <c r="AG87" s="356">
        <f>SUM($B$86:AG86)</f>
        <v>22964669.453167718</v>
      </c>
      <c r="AH87" s="356">
        <f>SUM($B$86:AH86)</f>
        <v>23134718.541397635</v>
      </c>
      <c r="AI87" s="356">
        <f>SUM($B$86:AI86)</f>
        <v>23290392.67976838</v>
      </c>
      <c r="AJ87" s="356">
        <f>SUM($B$86:AJ86)</f>
        <v>23432907.169973191</v>
      </c>
      <c r="AK87" s="356">
        <f>SUM($B$86:AK86)</f>
        <v>23563374.553002603</v>
      </c>
      <c r="AL87" s="356">
        <f>SUM($B$86:AL86)</f>
        <v>23681832.604939826</v>
      </c>
      <c r="AM87" s="356">
        <f>SUM($B$86:AM86)</f>
        <v>23791175.072854884</v>
      </c>
      <c r="AN87" s="356">
        <f>SUM($B$86:AN86)</f>
        <v>23891274.786999051</v>
      </c>
      <c r="AO87" s="356">
        <f>SUM($B$86:AO86)</f>
        <v>23982913.107626848</v>
      </c>
      <c r="AP87" s="356">
        <f>SUM($B$86:AP86)</f>
        <v>24066805.332553819</v>
      </c>
    </row>
    <row r="88" spans="1:45" ht="14.25" x14ac:dyDescent="0.2">
      <c r="A88" s="284" t="s">
        <v>545</v>
      </c>
      <c r="B88" s="358">
        <f>IF((ISERR(IRR($B$83:B83))),0,IF(IRR($B$83:B83)&lt;0,0,IRR($B$83:B83)))</f>
        <v>0</v>
      </c>
      <c r="C88" s="358">
        <f>IF((ISERR(IRR($B$83:C83))),0,IF(IRR($B$83:C83)&lt;0,0,IRR($B$83:C83)))</f>
        <v>2.2256542829220614</v>
      </c>
      <c r="D88" s="358">
        <f>IF((ISERR(IRR($B$83:D83))),0,IF(IRR($B$83:D83)&lt;0,0,IRR($B$83:D83)))</f>
        <v>3.7843754787781814</v>
      </c>
      <c r="E88" s="358">
        <f>IF((ISERR(IRR($B$83:E83))),0,IF(IRR($B$83:E83)&lt;0,0,IRR($B$83:E83)))</f>
        <v>4.1894025504933978</v>
      </c>
      <c r="F88" s="358">
        <f>IF((ISERR(IRR($B$83:F83))),0,IF(IRR($B$83:F83)&lt;0,0,IRR($B$83:F83)))</f>
        <v>4.2668739098458808</v>
      </c>
      <c r="G88" s="358">
        <f>IF((ISERR(IRR($B$83:G83))),0,IF(IRR($B$83:G83)&lt;0,0,IRR($B$83:G83)))</f>
        <v>4.2825629752418859</v>
      </c>
      <c r="H88" s="358">
        <f>IF((ISERR(IRR($B$83:H83))),0,IF(IRR($B$83:H83)&lt;0,0,IRR($B$83:H83)))</f>
        <v>4.2857234596988922</v>
      </c>
      <c r="I88" s="358">
        <f>IF((ISERR(IRR($B$83:I83))),0,IF(IRR($B$83:I83)&lt;0,0,IRR($B$83:I83)))</f>
        <v>4.2863489069061451</v>
      </c>
      <c r="J88" s="358">
        <f>IF((ISERR(IRR($B$83:J83))),0,IF(IRR($B$83:J83)&lt;0,0,IRR($B$83:J83)))</f>
        <v>4.2864719646940639</v>
      </c>
      <c r="K88" s="358">
        <f>IF((ISERR(IRR($B$83:K83))),0,IF(IRR($B$83:K83)&lt;0,0,IRR($B$83:K83)))</f>
        <v>4.2864961909938746</v>
      </c>
      <c r="L88" s="358">
        <f>IF((ISERR(IRR($B$83:L83))),0,IF(IRR($B$83:L83)&lt;0,0,IRR($B$83:L83)))</f>
        <v>4.2865009610837888</v>
      </c>
      <c r="M88" s="358">
        <f>IF((ISERR(IRR($B$83:M83))),0,IF(IRR($B$83:M83)&lt;0,0,IRR($B$83:M83)))</f>
        <v>4.2865019003344278</v>
      </c>
      <c r="N88" s="358">
        <f>IF((ISERR(IRR($B$83:N83))),0,IF(IRR($B$83:N83)&lt;0,0,IRR($B$83:N83)))</f>
        <v>4.2865020837607615</v>
      </c>
      <c r="O88" s="358">
        <f>IF((ISERR(IRR($B$83:O83))),0,IF(IRR($B$83:O83)&lt;0,0,IRR($B$83:O83)))</f>
        <v>4.2865021201773663</v>
      </c>
      <c r="P88" s="358">
        <f>IF((ISERR(IRR($B$83:P83))),0,IF(IRR($B$83:P83)&lt;0,0,IRR($B$83:P83)))</f>
        <v>4.2865021273480499</v>
      </c>
      <c r="Q88" s="358">
        <f>IF((ISERR(IRR($B$83:Q83))),0,IF(IRR($B$83:Q83)&lt;0,0,IRR($B$83:Q83)))</f>
        <v>4.2865021287599943</v>
      </c>
      <c r="R88" s="358">
        <f>IF((ISERR(IRR($B$83:R83))),0,IF(IRR($B$83:R83)&lt;0,0,IRR($B$83:R83)))</f>
        <v>4.2865021290379577</v>
      </c>
      <c r="S88" s="358">
        <f>IF((ISERR(IRR($B$83:S83))),0,IF(IRR($B$83:S83)&lt;0,0,IRR($B$83:S83)))</f>
        <v>4.2865021290924421</v>
      </c>
      <c r="T88" s="358">
        <f>IF((ISERR(IRR($B$83:T83))),0,IF(IRR($B$83:T83)&lt;0,0,IRR($B$83:T83)))</f>
        <v>4.2865021291022591</v>
      </c>
      <c r="U88" s="358">
        <f>IF((ISERR(IRR($B$83:U83))),0,IF(IRR($B$83:U83)&lt;0,0,IRR($B$83:U83)))</f>
        <v>4.2865021291055942</v>
      </c>
      <c r="V88" s="358">
        <f>IF((ISERR(IRR($B$83:V83))),0,IF(IRR($B$83:V83)&lt;0,0,IRR($B$83:V83)))</f>
        <v>4.2865021291060135</v>
      </c>
      <c r="W88" s="358">
        <f>IF((ISERR(IRR($B$83:W83))),0,IF(IRR($B$83:W83)&lt;0,0,IRR($B$83:W83)))</f>
        <v>4.286502129106097</v>
      </c>
      <c r="X88" s="358">
        <f>IF((ISERR(IRR($B$83:X83))),0,IF(IRR($B$83:X83)&lt;0,0,IRR($B$83:X83)))</f>
        <v>4.2865021291061121</v>
      </c>
      <c r="Y88" s="358">
        <f>IF((ISERR(IRR($B$83:Y83))),0,IF(IRR($B$83:Y83)&lt;0,0,IRR($B$83:Y83)))</f>
        <v>4.2865021291061156</v>
      </c>
      <c r="Z88" s="358">
        <f>IF((ISERR(IRR($B$83:Z83))),0,IF(IRR($B$83:Z83)&lt;0,0,IRR($B$83:Z83)))</f>
        <v>4.2865021291061156</v>
      </c>
      <c r="AA88" s="358">
        <f>IF((ISERR(IRR($B$83:AA83))),0,IF(IRR($B$83:AA83)&lt;0,0,IRR($B$83:AA83)))</f>
        <v>4.2865021291061156</v>
      </c>
      <c r="AB88" s="358">
        <f>IF((ISERR(IRR($B$83:AB83))),0,IF(IRR($B$83:AB83)&lt;0,0,IRR($B$83:AB83)))</f>
        <v>4.2865021291061156</v>
      </c>
      <c r="AC88" s="358">
        <f>IF((ISERR(IRR($B$83:AC83))),0,IF(IRR($B$83:AC83)&lt;0,0,IRR($B$83:AC83)))</f>
        <v>4.2865021291061156</v>
      </c>
      <c r="AD88" s="358">
        <f>IF((ISERR(IRR($B$83:AD83))),0,IF(IRR($B$83:AD83)&lt;0,0,IRR($B$83:AD83)))</f>
        <v>4.2865021291061156</v>
      </c>
      <c r="AE88" s="358">
        <f>IF((ISERR(IRR($B$83:AE83))),0,IF(IRR($B$83:AE83)&lt;0,0,IRR($B$83:AE83)))</f>
        <v>4.2865021291061121</v>
      </c>
      <c r="AF88" s="358">
        <f>IF((ISERR(IRR($B$83:AF83))),0,IF(IRR($B$83:AF83)&lt;0,0,IRR($B$83:AF83)))</f>
        <v>4.2865021291061094</v>
      </c>
      <c r="AG88" s="358">
        <f>IF((ISERR(IRR($B$83:AG83))),0,IF(IRR($B$83:AG83)&lt;0,0,IRR($B$83:AG83)))</f>
        <v>4.2865021291061058</v>
      </c>
      <c r="AH88" s="358">
        <f>IF((ISERR(IRR($B$83:AH83))),0,IF(IRR($B$83:AH83)&lt;0,0,IRR($B$83:AH83)))</f>
        <v>4.286502129106097</v>
      </c>
      <c r="AI88" s="358">
        <f>IF((ISERR(IRR($B$83:AI83))),0,IF(IRR($B$83:AI83)&lt;0,0,IRR($B$83:AI83)))</f>
        <v>4.2865021291060845</v>
      </c>
      <c r="AJ88" s="358">
        <f>IF((ISERR(IRR($B$83:AJ83))),0,IF(IRR($B$83:AJ83)&lt;0,0,IRR($B$83:AJ83)))</f>
        <v>4.2865021291060659</v>
      </c>
      <c r="AK88" s="358">
        <f>IF((ISERR(IRR($B$83:AK83))),0,IF(IRR($B$83:AK83)&lt;0,0,IRR($B$83:AK83)))</f>
        <v>4.2865021291060383</v>
      </c>
      <c r="AL88" s="358">
        <f>IF((ISERR(IRR($B$83:AL83))),0,IF(IRR($B$83:AL83)&lt;0,0,IRR($B$83:AL83)))</f>
        <v>4.286502129106001</v>
      </c>
      <c r="AM88" s="358">
        <f>IF((ISERR(IRR($B$83:AM83))),0,IF(IRR($B$83:AM83)&lt;0,0,IRR($B$83:AM83)))</f>
        <v>4.2865021291059477</v>
      </c>
      <c r="AN88" s="358">
        <f>IF((ISERR(IRR($B$83:AN83))),0,IF(IRR($B$83:AN83)&lt;0,0,IRR($B$83:AN83)))</f>
        <v>4.2865021291058767</v>
      </c>
      <c r="AO88" s="358">
        <f>IF((ISERR(IRR($B$83:AO83))),0,IF(IRR($B$83:AO83)&lt;0,0,IRR($B$83:AO83)))</f>
        <v>4.2865021291057808</v>
      </c>
      <c r="AP88" s="358">
        <f>IF((ISERR(IRR($B$83:AP83))),0,IF(IRR($B$83:AP83)&lt;0,0,IRR($B$83:AP83)))</f>
        <v>4.2865021291056591</v>
      </c>
    </row>
    <row r="89" spans="1:45" ht="14.25" x14ac:dyDescent="0.2">
      <c r="A89" s="284" t="s">
        <v>546</v>
      </c>
      <c r="B89" s="359">
        <f>IF(AND(B84&gt;0,A84&lt;0),(B74-(B84/(B84-A84))),0)</f>
        <v>0</v>
      </c>
      <c r="C89" s="359">
        <f t="shared" ref="C89:AP89" si="33">IF(AND(C84&gt;0,B84&lt;0),(C74-(C84/(C84-B84))),0)</f>
        <v>1.3100146241010422</v>
      </c>
      <c r="D89" s="359">
        <f t="shared" si="33"/>
        <v>0</v>
      </c>
      <c r="E89" s="359">
        <f t="shared" si="33"/>
        <v>0</v>
      </c>
      <c r="F89" s="359">
        <f t="shared" si="33"/>
        <v>0</v>
      </c>
      <c r="G89" s="359">
        <f t="shared" si="33"/>
        <v>0</v>
      </c>
      <c r="H89" s="359">
        <f>IF(AND(H84&gt;0,G84&lt;0),(H74-(H84/(H84-G84))),0)</f>
        <v>0</v>
      </c>
      <c r="I89" s="359">
        <f t="shared" si="33"/>
        <v>0</v>
      </c>
      <c r="J89" s="359">
        <f t="shared" si="33"/>
        <v>0</v>
      </c>
      <c r="K89" s="359">
        <f t="shared" si="33"/>
        <v>0</v>
      </c>
      <c r="L89" s="359">
        <f t="shared" si="33"/>
        <v>0</v>
      </c>
      <c r="M89" s="359">
        <f t="shared" si="33"/>
        <v>0</v>
      </c>
      <c r="N89" s="359">
        <f t="shared" si="33"/>
        <v>0</v>
      </c>
      <c r="O89" s="359">
        <f t="shared" si="33"/>
        <v>0</v>
      </c>
      <c r="P89" s="359">
        <f t="shared" si="33"/>
        <v>0</v>
      </c>
      <c r="Q89" s="359">
        <f t="shared" si="33"/>
        <v>0</v>
      </c>
      <c r="R89" s="359">
        <f t="shared" si="33"/>
        <v>0</v>
      </c>
      <c r="S89" s="359">
        <f t="shared" si="33"/>
        <v>0</v>
      </c>
      <c r="T89" s="359">
        <f t="shared" si="33"/>
        <v>0</v>
      </c>
      <c r="U89" s="359">
        <f t="shared" si="33"/>
        <v>0</v>
      </c>
      <c r="V89" s="359">
        <f t="shared" si="33"/>
        <v>0</v>
      </c>
      <c r="W89" s="359">
        <f t="shared" si="33"/>
        <v>0</v>
      </c>
      <c r="X89" s="359">
        <f t="shared" si="33"/>
        <v>0</v>
      </c>
      <c r="Y89" s="359">
        <f t="shared" si="33"/>
        <v>0</v>
      </c>
      <c r="Z89" s="359">
        <f t="shared" si="33"/>
        <v>0</v>
      </c>
      <c r="AA89" s="359">
        <f t="shared" si="33"/>
        <v>0</v>
      </c>
      <c r="AB89" s="359">
        <f t="shared" si="33"/>
        <v>0</v>
      </c>
      <c r="AC89" s="359">
        <f t="shared" si="33"/>
        <v>0</v>
      </c>
      <c r="AD89" s="359">
        <f t="shared" si="33"/>
        <v>0</v>
      </c>
      <c r="AE89" s="359">
        <f t="shared" si="33"/>
        <v>0</v>
      </c>
      <c r="AF89" s="359">
        <f t="shared" si="33"/>
        <v>0</v>
      </c>
      <c r="AG89" s="359">
        <f t="shared" si="33"/>
        <v>0</v>
      </c>
      <c r="AH89" s="359">
        <f t="shared" si="33"/>
        <v>0</v>
      </c>
      <c r="AI89" s="359">
        <f t="shared" si="33"/>
        <v>0</v>
      </c>
      <c r="AJ89" s="359">
        <f t="shared" si="33"/>
        <v>0</v>
      </c>
      <c r="AK89" s="359">
        <f t="shared" si="33"/>
        <v>0</v>
      </c>
      <c r="AL89" s="359">
        <f t="shared" si="33"/>
        <v>0</v>
      </c>
      <c r="AM89" s="359">
        <f t="shared" si="33"/>
        <v>0</v>
      </c>
      <c r="AN89" s="359">
        <f t="shared" si="33"/>
        <v>0</v>
      </c>
      <c r="AO89" s="359">
        <f t="shared" si="33"/>
        <v>0</v>
      </c>
      <c r="AP89" s="359">
        <f t="shared" si="33"/>
        <v>0</v>
      </c>
    </row>
    <row r="90" spans="1:45" ht="15" thickBot="1" x14ac:dyDescent="0.25">
      <c r="A90" s="291" t="s">
        <v>547</v>
      </c>
      <c r="B90" s="196">
        <f t="shared" ref="B90:AP90" si="34">IF(AND(B87&gt;0,A87&lt;0),(B74-(B87/(B87-A87))),0)</f>
        <v>0</v>
      </c>
      <c r="C90" s="196">
        <f t="shared" si="34"/>
        <v>1.3525176290652952</v>
      </c>
      <c r="D90" s="196">
        <f t="shared" si="34"/>
        <v>0</v>
      </c>
      <c r="E90" s="196">
        <f t="shared" si="34"/>
        <v>0</v>
      </c>
      <c r="F90" s="196">
        <f t="shared" si="34"/>
        <v>0</v>
      </c>
      <c r="G90" s="196">
        <f t="shared" si="34"/>
        <v>0</v>
      </c>
      <c r="H90" s="196">
        <f t="shared" si="34"/>
        <v>0</v>
      </c>
      <c r="I90" s="196">
        <f t="shared" si="34"/>
        <v>0</v>
      </c>
      <c r="J90" s="196">
        <f t="shared" si="34"/>
        <v>0</v>
      </c>
      <c r="K90" s="196">
        <f t="shared" si="34"/>
        <v>0</v>
      </c>
      <c r="L90" s="196">
        <f t="shared" si="34"/>
        <v>0</v>
      </c>
      <c r="M90" s="196">
        <f t="shared" si="34"/>
        <v>0</v>
      </c>
      <c r="N90" s="196">
        <f t="shared" si="34"/>
        <v>0</v>
      </c>
      <c r="O90" s="196">
        <f t="shared" si="34"/>
        <v>0</v>
      </c>
      <c r="P90" s="196">
        <f t="shared" si="34"/>
        <v>0</v>
      </c>
      <c r="Q90" s="196">
        <f t="shared" si="34"/>
        <v>0</v>
      </c>
      <c r="R90" s="196">
        <f t="shared" si="34"/>
        <v>0</v>
      </c>
      <c r="S90" s="196">
        <f t="shared" si="34"/>
        <v>0</v>
      </c>
      <c r="T90" s="196">
        <f t="shared" si="34"/>
        <v>0</v>
      </c>
      <c r="U90" s="196">
        <f t="shared" si="34"/>
        <v>0</v>
      </c>
      <c r="V90" s="196">
        <f t="shared" si="34"/>
        <v>0</v>
      </c>
      <c r="W90" s="196">
        <f t="shared" si="34"/>
        <v>0</v>
      </c>
      <c r="X90" s="196">
        <f t="shared" si="34"/>
        <v>0</v>
      </c>
      <c r="Y90" s="196">
        <f t="shared" si="34"/>
        <v>0</v>
      </c>
      <c r="Z90" s="196">
        <f t="shared" si="34"/>
        <v>0</v>
      </c>
      <c r="AA90" s="196">
        <f t="shared" si="34"/>
        <v>0</v>
      </c>
      <c r="AB90" s="196">
        <f t="shared" si="34"/>
        <v>0</v>
      </c>
      <c r="AC90" s="196">
        <f t="shared" si="34"/>
        <v>0</v>
      </c>
      <c r="AD90" s="196">
        <f t="shared" si="34"/>
        <v>0</v>
      </c>
      <c r="AE90" s="196">
        <f t="shared" si="34"/>
        <v>0</v>
      </c>
      <c r="AF90" s="196">
        <f t="shared" si="34"/>
        <v>0</v>
      </c>
      <c r="AG90" s="196">
        <f t="shared" si="34"/>
        <v>0</v>
      </c>
      <c r="AH90" s="196">
        <f t="shared" si="34"/>
        <v>0</v>
      </c>
      <c r="AI90" s="196">
        <f t="shared" si="34"/>
        <v>0</v>
      </c>
      <c r="AJ90" s="196">
        <f t="shared" si="34"/>
        <v>0</v>
      </c>
      <c r="AK90" s="196">
        <f t="shared" si="34"/>
        <v>0</v>
      </c>
      <c r="AL90" s="196">
        <f t="shared" si="34"/>
        <v>0</v>
      </c>
      <c r="AM90" s="196">
        <f t="shared" si="34"/>
        <v>0</v>
      </c>
      <c r="AN90" s="196">
        <f t="shared" si="34"/>
        <v>0</v>
      </c>
      <c r="AO90" s="196">
        <f t="shared" si="34"/>
        <v>0</v>
      </c>
      <c r="AP90" s="196">
        <f t="shared" si="34"/>
        <v>0</v>
      </c>
    </row>
    <row r="91" spans="1:45" s="276" customFormat="1" x14ac:dyDescent="0.2">
      <c r="A91" s="250"/>
      <c r="B91" s="292">
        <v>2025</v>
      </c>
      <c r="C91" s="292">
        <f>B91+1</f>
        <v>2026</v>
      </c>
      <c r="D91" s="235">
        <f t="shared" ref="D91:AP91" si="35">C91+1</f>
        <v>2027</v>
      </c>
      <c r="E91" s="235">
        <f t="shared" si="35"/>
        <v>2028</v>
      </c>
      <c r="F91" s="235">
        <f t="shared" si="35"/>
        <v>2029</v>
      </c>
      <c r="G91" s="235">
        <f t="shared" si="35"/>
        <v>2030</v>
      </c>
      <c r="H91" s="235">
        <f t="shared" si="35"/>
        <v>2031</v>
      </c>
      <c r="I91" s="235">
        <f t="shared" si="35"/>
        <v>2032</v>
      </c>
      <c r="J91" s="235">
        <f t="shared" si="35"/>
        <v>2033</v>
      </c>
      <c r="K91" s="235">
        <f t="shared" si="35"/>
        <v>2034</v>
      </c>
      <c r="L91" s="235">
        <f t="shared" si="35"/>
        <v>2035</v>
      </c>
      <c r="M91" s="235">
        <f t="shared" si="35"/>
        <v>2036</v>
      </c>
      <c r="N91" s="235">
        <f t="shared" si="35"/>
        <v>2037</v>
      </c>
      <c r="O91" s="235">
        <f t="shared" si="35"/>
        <v>2038</v>
      </c>
      <c r="P91" s="235">
        <f t="shared" si="35"/>
        <v>2039</v>
      </c>
      <c r="Q91" s="235">
        <f t="shared" si="35"/>
        <v>2040</v>
      </c>
      <c r="R91" s="235">
        <f t="shared" si="35"/>
        <v>2041</v>
      </c>
      <c r="S91" s="235">
        <f t="shared" si="35"/>
        <v>2042</v>
      </c>
      <c r="T91" s="235">
        <f t="shared" si="35"/>
        <v>2043</v>
      </c>
      <c r="U91" s="235">
        <f t="shared" si="35"/>
        <v>2044</v>
      </c>
      <c r="V91" s="235">
        <f t="shared" si="35"/>
        <v>2045</v>
      </c>
      <c r="W91" s="235">
        <f t="shared" si="35"/>
        <v>2046</v>
      </c>
      <c r="X91" s="235">
        <f t="shared" si="35"/>
        <v>2047</v>
      </c>
      <c r="Y91" s="235">
        <f t="shared" si="35"/>
        <v>2048</v>
      </c>
      <c r="Z91" s="235">
        <f t="shared" si="35"/>
        <v>2049</v>
      </c>
      <c r="AA91" s="235">
        <f t="shared" si="35"/>
        <v>2050</v>
      </c>
      <c r="AB91" s="235">
        <f t="shared" si="35"/>
        <v>2051</v>
      </c>
      <c r="AC91" s="235">
        <f t="shared" si="35"/>
        <v>2052</v>
      </c>
      <c r="AD91" s="235">
        <f t="shared" si="35"/>
        <v>2053</v>
      </c>
      <c r="AE91" s="235">
        <f t="shared" si="35"/>
        <v>2054</v>
      </c>
      <c r="AF91" s="235">
        <f t="shared" si="35"/>
        <v>2055</v>
      </c>
      <c r="AG91" s="235">
        <f t="shared" si="35"/>
        <v>2056</v>
      </c>
      <c r="AH91" s="235">
        <f t="shared" si="35"/>
        <v>2057</v>
      </c>
      <c r="AI91" s="235">
        <f t="shared" si="35"/>
        <v>2058</v>
      </c>
      <c r="AJ91" s="235">
        <f t="shared" si="35"/>
        <v>2059</v>
      </c>
      <c r="AK91" s="235">
        <f t="shared" si="35"/>
        <v>2060</v>
      </c>
      <c r="AL91" s="235">
        <f t="shared" si="35"/>
        <v>2061</v>
      </c>
      <c r="AM91" s="235">
        <f t="shared" si="35"/>
        <v>2062</v>
      </c>
      <c r="AN91" s="235">
        <f t="shared" si="35"/>
        <v>2063</v>
      </c>
      <c r="AO91" s="235">
        <f t="shared" si="35"/>
        <v>2064</v>
      </c>
      <c r="AP91" s="235">
        <f t="shared" si="35"/>
        <v>2065</v>
      </c>
      <c r="AQ91" s="236"/>
      <c r="AR91" s="236"/>
      <c r="AS91" s="236"/>
    </row>
    <row r="92" spans="1:45" ht="15.6" customHeight="1" x14ac:dyDescent="0.2">
      <c r="A92" s="293" t="s">
        <v>548</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549</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550</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551</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552</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7" t="s">
        <v>553</v>
      </c>
      <c r="B97" s="487"/>
      <c r="C97" s="487"/>
      <c r="D97" s="487"/>
      <c r="E97" s="487"/>
      <c r="F97" s="487"/>
      <c r="G97" s="487"/>
      <c r="H97" s="487"/>
      <c r="I97" s="487"/>
      <c r="J97" s="487"/>
      <c r="K97" s="487"/>
      <c r="L97" s="487"/>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thickBot="1" x14ac:dyDescent="0.25">
      <c r="C98" s="297"/>
    </row>
    <row r="99" spans="1:71" s="303" customFormat="1" ht="16.5" thickTop="1" x14ac:dyDescent="0.2">
      <c r="A99" s="298" t="s">
        <v>554</v>
      </c>
      <c r="B99" s="299">
        <f>B81*B85</f>
        <v>-792945.90285994241</v>
      </c>
      <c r="C99" s="300">
        <f>C81*C85</f>
        <v>0</v>
      </c>
      <c r="D99" s="300">
        <f t="shared" ref="D99:AP99" si="36">D81*D85</f>
        <v>0</v>
      </c>
      <c r="E99" s="300">
        <f t="shared" si="36"/>
        <v>0</v>
      </c>
      <c r="F99" s="300">
        <f t="shared" si="36"/>
        <v>0</v>
      </c>
      <c r="G99" s="300">
        <f t="shared" si="36"/>
        <v>0</v>
      </c>
      <c r="H99" s="300">
        <f t="shared" si="36"/>
        <v>0</v>
      </c>
      <c r="I99" s="300">
        <f t="shared" si="36"/>
        <v>0</v>
      </c>
      <c r="J99" s="300">
        <f>J81*J85</f>
        <v>0</v>
      </c>
      <c r="K99" s="300">
        <f t="shared" si="36"/>
        <v>0</v>
      </c>
      <c r="L99" s="300">
        <f>L81*L85</f>
        <v>0</v>
      </c>
      <c r="M99" s="300">
        <f t="shared" si="36"/>
        <v>0</v>
      </c>
      <c r="N99" s="300">
        <f t="shared" si="36"/>
        <v>0</v>
      </c>
      <c r="O99" s="300">
        <f t="shared" si="36"/>
        <v>0</v>
      </c>
      <c r="P99" s="300">
        <f t="shared" si="36"/>
        <v>0</v>
      </c>
      <c r="Q99" s="300">
        <f t="shared" si="36"/>
        <v>0</v>
      </c>
      <c r="R99" s="300">
        <f t="shared" si="36"/>
        <v>0</v>
      </c>
      <c r="S99" s="300">
        <f t="shared" si="36"/>
        <v>0</v>
      </c>
      <c r="T99" s="300">
        <f t="shared" si="36"/>
        <v>0</v>
      </c>
      <c r="U99" s="300">
        <f t="shared" si="36"/>
        <v>0</v>
      </c>
      <c r="V99" s="300">
        <f t="shared" si="36"/>
        <v>0</v>
      </c>
      <c r="W99" s="300">
        <f t="shared" si="36"/>
        <v>0</v>
      </c>
      <c r="X99" s="300">
        <f t="shared" si="36"/>
        <v>0</v>
      </c>
      <c r="Y99" s="300">
        <f t="shared" si="36"/>
        <v>0</v>
      </c>
      <c r="Z99" s="300">
        <f t="shared" si="36"/>
        <v>0</v>
      </c>
      <c r="AA99" s="300">
        <f t="shared" si="36"/>
        <v>0</v>
      </c>
      <c r="AB99" s="300">
        <f t="shared" si="36"/>
        <v>0</v>
      </c>
      <c r="AC99" s="300">
        <f t="shared" si="36"/>
        <v>0</v>
      </c>
      <c r="AD99" s="300">
        <f t="shared" si="36"/>
        <v>0</v>
      </c>
      <c r="AE99" s="300">
        <f t="shared" si="36"/>
        <v>0</v>
      </c>
      <c r="AF99" s="300">
        <f t="shared" si="36"/>
        <v>0</v>
      </c>
      <c r="AG99" s="300">
        <f t="shared" si="36"/>
        <v>0</v>
      </c>
      <c r="AH99" s="300">
        <f t="shared" si="36"/>
        <v>0</v>
      </c>
      <c r="AI99" s="300">
        <f t="shared" si="36"/>
        <v>0</v>
      </c>
      <c r="AJ99" s="300">
        <f t="shared" si="36"/>
        <v>0</v>
      </c>
      <c r="AK99" s="300">
        <f t="shared" si="36"/>
        <v>0</v>
      </c>
      <c r="AL99" s="300">
        <f t="shared" si="36"/>
        <v>0</v>
      </c>
      <c r="AM99" s="300">
        <f t="shared" si="36"/>
        <v>0</v>
      </c>
      <c r="AN99" s="300">
        <f t="shared" si="36"/>
        <v>0</v>
      </c>
      <c r="AO99" s="300">
        <f t="shared" si="36"/>
        <v>0</v>
      </c>
      <c r="AP99" s="300">
        <f t="shared" si="36"/>
        <v>0</v>
      </c>
      <c r="AQ99" s="301">
        <f>SUM(B99:AP99)</f>
        <v>-792945.90285994241</v>
      </c>
      <c r="AR99" s="302"/>
      <c r="AS99" s="302"/>
    </row>
    <row r="100" spans="1:71" s="306" customFormat="1" x14ac:dyDescent="0.2">
      <c r="A100" s="304">
        <f>AQ99</f>
        <v>-792945.90285994241</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x14ac:dyDescent="0.2">
      <c r="A101" s="304">
        <f>AP87</f>
        <v>24066805.332553819</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x14ac:dyDescent="0.2">
      <c r="A102" s="307" t="s">
        <v>555</v>
      </c>
      <c r="B102" s="360">
        <f>(A101+-A100)/-A100</f>
        <v>31.351131452664461</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x14ac:dyDescent="0.2">
      <c r="A104" s="361" t="s">
        <v>556</v>
      </c>
      <c r="B104" s="361" t="s">
        <v>557</v>
      </c>
      <c r="C104" s="361" t="s">
        <v>558</v>
      </c>
      <c r="D104" s="361" t="s">
        <v>559</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x14ac:dyDescent="0.2">
      <c r="A105" s="362">
        <f>G30/1000/1000</f>
        <v>12.137629991015608</v>
      </c>
      <c r="B105" s="363">
        <f>L88</f>
        <v>4.2865009610837888</v>
      </c>
      <c r="C105" s="364">
        <f>G28</f>
        <v>1.3100146241010422</v>
      </c>
      <c r="D105" s="364">
        <f>G29</f>
        <v>1.3525176290652952</v>
      </c>
      <c r="E105" s="311" t="s">
        <v>560</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x14ac:dyDescent="0.2">
      <c r="A107" s="365"/>
      <c r="B107" s="366">
        <v>2024</v>
      </c>
      <c r="C107" s="367">
        <f t="shared" ref="C107:AP107" si="37">B107+1</f>
        <v>2025</v>
      </c>
      <c r="D107" s="367">
        <f t="shared" si="37"/>
        <v>2026</v>
      </c>
      <c r="E107" s="367">
        <f t="shared" si="37"/>
        <v>2027</v>
      </c>
      <c r="F107" s="367">
        <f t="shared" si="37"/>
        <v>2028</v>
      </c>
      <c r="G107" s="367">
        <f t="shared" si="37"/>
        <v>2029</v>
      </c>
      <c r="H107" s="367">
        <f t="shared" si="37"/>
        <v>2030</v>
      </c>
      <c r="I107" s="367">
        <f t="shared" si="37"/>
        <v>2031</v>
      </c>
      <c r="J107" s="367">
        <f t="shared" si="37"/>
        <v>2032</v>
      </c>
      <c r="K107" s="367">
        <f t="shared" si="37"/>
        <v>2033</v>
      </c>
      <c r="L107" s="367">
        <f t="shared" si="37"/>
        <v>2034</v>
      </c>
      <c r="M107" s="367">
        <f t="shared" si="37"/>
        <v>2035</v>
      </c>
      <c r="N107" s="367">
        <f t="shared" si="37"/>
        <v>2036</v>
      </c>
      <c r="O107" s="367">
        <f t="shared" si="37"/>
        <v>2037</v>
      </c>
      <c r="P107" s="367">
        <f t="shared" si="37"/>
        <v>2038</v>
      </c>
      <c r="Q107" s="367">
        <f t="shared" si="37"/>
        <v>2039</v>
      </c>
      <c r="R107" s="367">
        <f t="shared" si="37"/>
        <v>2040</v>
      </c>
      <c r="S107" s="367">
        <f t="shared" si="37"/>
        <v>2041</v>
      </c>
      <c r="T107" s="367">
        <f t="shared" si="37"/>
        <v>2042</v>
      </c>
      <c r="U107" s="367">
        <f t="shared" si="37"/>
        <v>2043</v>
      </c>
      <c r="V107" s="367">
        <f t="shared" si="37"/>
        <v>2044</v>
      </c>
      <c r="W107" s="367">
        <f t="shared" si="37"/>
        <v>2045</v>
      </c>
      <c r="X107" s="367">
        <f t="shared" si="37"/>
        <v>2046</v>
      </c>
      <c r="Y107" s="367">
        <f t="shared" si="37"/>
        <v>2047</v>
      </c>
      <c r="Z107" s="367">
        <f t="shared" si="37"/>
        <v>2048</v>
      </c>
      <c r="AA107" s="367">
        <f t="shared" si="37"/>
        <v>2049</v>
      </c>
      <c r="AB107" s="367">
        <f t="shared" si="37"/>
        <v>2050</v>
      </c>
      <c r="AC107" s="367">
        <f t="shared" si="37"/>
        <v>2051</v>
      </c>
      <c r="AD107" s="367">
        <f t="shared" si="37"/>
        <v>2052</v>
      </c>
      <c r="AE107" s="367">
        <f t="shared" si="37"/>
        <v>2053</v>
      </c>
      <c r="AF107" s="367">
        <f t="shared" si="37"/>
        <v>2054</v>
      </c>
      <c r="AG107" s="367">
        <f t="shared" si="37"/>
        <v>2055</v>
      </c>
      <c r="AH107" s="367">
        <f t="shared" si="37"/>
        <v>2056</v>
      </c>
      <c r="AI107" s="367">
        <f t="shared" si="37"/>
        <v>2057</v>
      </c>
      <c r="AJ107" s="367">
        <f t="shared" si="37"/>
        <v>2058</v>
      </c>
      <c r="AK107" s="367">
        <f t="shared" si="37"/>
        <v>2059</v>
      </c>
      <c r="AL107" s="367">
        <f t="shared" si="37"/>
        <v>2060</v>
      </c>
      <c r="AM107" s="367">
        <f t="shared" si="37"/>
        <v>2061</v>
      </c>
      <c r="AN107" s="367">
        <f t="shared" si="37"/>
        <v>2062</v>
      </c>
      <c r="AO107" s="367">
        <f t="shared" si="37"/>
        <v>2063</v>
      </c>
      <c r="AP107" s="367">
        <f t="shared" si="37"/>
        <v>2064</v>
      </c>
      <c r="AT107" s="306"/>
      <c r="AU107" s="306"/>
      <c r="AV107" s="306"/>
      <c r="AW107" s="306"/>
      <c r="AX107" s="306"/>
      <c r="AY107" s="306"/>
      <c r="AZ107" s="306"/>
      <c r="BA107" s="306"/>
      <c r="BB107" s="306"/>
      <c r="BC107" s="306"/>
      <c r="BD107" s="306"/>
      <c r="BE107" s="306"/>
      <c r="BF107" s="306"/>
      <c r="BG107" s="306"/>
    </row>
    <row r="108" spans="1:71" ht="12.75" x14ac:dyDescent="0.2">
      <c r="A108" s="368" t="s">
        <v>597</v>
      </c>
      <c r="B108" s="369"/>
      <c r="C108" s="369">
        <f>C109*$B$111*C112</f>
        <v>595569.99353575986</v>
      </c>
      <c r="D108" s="369">
        <f t="shared" ref="D108:AP108" si="38">D109*$B$111*D112</f>
        <v>1330526.9642028057</v>
      </c>
      <c r="E108" s="369">
        <f t="shared" si="38"/>
        <v>2436056.7232069653</v>
      </c>
      <c r="F108" s="369">
        <f t="shared" si="38"/>
        <v>2748703.8345317934</v>
      </c>
      <c r="G108" s="369">
        <f t="shared" si="38"/>
        <v>2956248.4054257115</v>
      </c>
      <c r="H108" s="369">
        <f t="shared" si="38"/>
        <v>3087885.0801959564</v>
      </c>
      <c r="I108" s="369">
        <f t="shared" si="38"/>
        <v>3087885.0801959564</v>
      </c>
      <c r="J108" s="369">
        <f t="shared" si="38"/>
        <v>3087885.0801959564</v>
      </c>
      <c r="K108" s="369">
        <f t="shared" si="38"/>
        <v>3087885.0801959564</v>
      </c>
      <c r="L108" s="369">
        <f t="shared" si="38"/>
        <v>3087885.0801959564</v>
      </c>
      <c r="M108" s="369">
        <f t="shared" si="38"/>
        <v>3087885.0801959564</v>
      </c>
      <c r="N108" s="369">
        <f t="shared" si="38"/>
        <v>3087885.0801959564</v>
      </c>
      <c r="O108" s="369">
        <f t="shared" si="38"/>
        <v>3087885.0801959564</v>
      </c>
      <c r="P108" s="369">
        <f t="shared" si="38"/>
        <v>3087885.0801959564</v>
      </c>
      <c r="Q108" s="369">
        <f t="shared" si="38"/>
        <v>3087885.0801959564</v>
      </c>
      <c r="R108" s="369">
        <f t="shared" si="38"/>
        <v>3087885.0801959564</v>
      </c>
      <c r="S108" s="369">
        <f t="shared" si="38"/>
        <v>3087885.0801959564</v>
      </c>
      <c r="T108" s="369">
        <f t="shared" si="38"/>
        <v>3087885.0801959564</v>
      </c>
      <c r="U108" s="369">
        <f t="shared" si="38"/>
        <v>3087885.0801959564</v>
      </c>
      <c r="V108" s="369">
        <f t="shared" si="38"/>
        <v>3087885.0801959564</v>
      </c>
      <c r="W108" s="369">
        <f t="shared" si="38"/>
        <v>3087885.0801959564</v>
      </c>
      <c r="X108" s="369">
        <f t="shared" si="38"/>
        <v>3087885.0801959564</v>
      </c>
      <c r="Y108" s="369">
        <f t="shared" si="38"/>
        <v>3087885.0801959564</v>
      </c>
      <c r="Z108" s="369">
        <f t="shared" si="38"/>
        <v>3087885.0801959564</v>
      </c>
      <c r="AA108" s="369">
        <f t="shared" si="38"/>
        <v>3087885.0801959564</v>
      </c>
      <c r="AB108" s="369">
        <f t="shared" si="38"/>
        <v>3087885.0801959564</v>
      </c>
      <c r="AC108" s="369">
        <f t="shared" si="38"/>
        <v>3087885.0801959564</v>
      </c>
      <c r="AD108" s="369">
        <f t="shared" si="38"/>
        <v>3087885.0801959564</v>
      </c>
      <c r="AE108" s="369">
        <f t="shared" si="38"/>
        <v>3087885.0801959564</v>
      </c>
      <c r="AF108" s="369">
        <f t="shared" si="38"/>
        <v>3087885.0801959564</v>
      </c>
      <c r="AG108" s="369">
        <f t="shared" si="38"/>
        <v>3087885.0801959564</v>
      </c>
      <c r="AH108" s="369">
        <f t="shared" si="38"/>
        <v>3087885.0801959564</v>
      </c>
      <c r="AI108" s="369">
        <f t="shared" si="38"/>
        <v>3087885.0801959564</v>
      </c>
      <c r="AJ108" s="369">
        <f t="shared" si="38"/>
        <v>3087885.0801959564</v>
      </c>
      <c r="AK108" s="369">
        <f t="shared" si="38"/>
        <v>3087885.0801959564</v>
      </c>
      <c r="AL108" s="369">
        <f t="shared" si="38"/>
        <v>3087885.0801959564</v>
      </c>
      <c r="AM108" s="369">
        <f t="shared" si="38"/>
        <v>3087885.0801959564</v>
      </c>
      <c r="AN108" s="369">
        <f t="shared" si="38"/>
        <v>3087885.0801959564</v>
      </c>
      <c r="AO108" s="369">
        <f t="shared" si="38"/>
        <v>3087885.0801959564</v>
      </c>
      <c r="AP108" s="369">
        <f t="shared" si="38"/>
        <v>3087885.0801959564</v>
      </c>
      <c r="AT108" s="306"/>
      <c r="AU108" s="306"/>
      <c r="AV108" s="306"/>
      <c r="AW108" s="306"/>
      <c r="AX108" s="306"/>
      <c r="AY108" s="306"/>
      <c r="AZ108" s="306"/>
      <c r="BA108" s="306"/>
      <c r="BB108" s="306"/>
      <c r="BC108" s="306"/>
      <c r="BD108" s="306"/>
      <c r="BE108" s="306"/>
      <c r="BF108" s="306"/>
      <c r="BG108" s="306"/>
    </row>
    <row r="109" spans="1:71" ht="12.75" x14ac:dyDescent="0.2">
      <c r="A109" s="368" t="s">
        <v>561</v>
      </c>
      <c r="B109" s="367"/>
      <c r="C109" s="367">
        <f>B109+$I$120*C113</f>
        <v>4.9104000000000009E-2</v>
      </c>
      <c r="D109" s="367">
        <f>C109+$I$120*D113</f>
        <v>9.8208000000000018E-2</v>
      </c>
      <c r="E109" s="367">
        <f t="shared" ref="E109:AP109" si="39">D109+$I$120*E113</f>
        <v>0.14880000000000004</v>
      </c>
      <c r="F109" s="367">
        <f t="shared" si="39"/>
        <v>0.14880000000000004</v>
      </c>
      <c r="G109" s="367">
        <f t="shared" si="39"/>
        <v>0.14880000000000004</v>
      </c>
      <c r="H109" s="367">
        <f t="shared" si="39"/>
        <v>0.14880000000000004</v>
      </c>
      <c r="I109" s="367">
        <f t="shared" si="39"/>
        <v>0.14880000000000004</v>
      </c>
      <c r="J109" s="367">
        <f t="shared" si="39"/>
        <v>0.14880000000000004</v>
      </c>
      <c r="K109" s="367">
        <f t="shared" si="39"/>
        <v>0.14880000000000004</v>
      </c>
      <c r="L109" s="367">
        <f t="shared" si="39"/>
        <v>0.14880000000000004</v>
      </c>
      <c r="M109" s="367">
        <f t="shared" si="39"/>
        <v>0.14880000000000004</v>
      </c>
      <c r="N109" s="367">
        <f t="shared" si="39"/>
        <v>0.14880000000000004</v>
      </c>
      <c r="O109" s="367">
        <f t="shared" si="39"/>
        <v>0.14880000000000004</v>
      </c>
      <c r="P109" s="367">
        <f t="shared" si="39"/>
        <v>0.14880000000000004</v>
      </c>
      <c r="Q109" s="367">
        <f t="shared" si="39"/>
        <v>0.14880000000000004</v>
      </c>
      <c r="R109" s="367">
        <f t="shared" si="39"/>
        <v>0.14880000000000004</v>
      </c>
      <c r="S109" s="367">
        <f t="shared" si="39"/>
        <v>0.14880000000000004</v>
      </c>
      <c r="T109" s="367">
        <f t="shared" si="39"/>
        <v>0.14880000000000004</v>
      </c>
      <c r="U109" s="367">
        <f t="shared" si="39"/>
        <v>0.14880000000000004</v>
      </c>
      <c r="V109" s="367">
        <f t="shared" si="39"/>
        <v>0.14880000000000004</v>
      </c>
      <c r="W109" s="367">
        <f t="shared" si="39"/>
        <v>0.14880000000000004</v>
      </c>
      <c r="X109" s="367">
        <f t="shared" si="39"/>
        <v>0.14880000000000004</v>
      </c>
      <c r="Y109" s="367">
        <f t="shared" si="39"/>
        <v>0.14880000000000004</v>
      </c>
      <c r="Z109" s="367">
        <f t="shared" si="39"/>
        <v>0.14880000000000004</v>
      </c>
      <c r="AA109" s="367">
        <f t="shared" si="39"/>
        <v>0.14880000000000004</v>
      </c>
      <c r="AB109" s="367">
        <f t="shared" si="39"/>
        <v>0.14880000000000004</v>
      </c>
      <c r="AC109" s="367">
        <f t="shared" si="39"/>
        <v>0.14880000000000004</v>
      </c>
      <c r="AD109" s="367">
        <f t="shared" si="39"/>
        <v>0.14880000000000004</v>
      </c>
      <c r="AE109" s="367">
        <f t="shared" si="39"/>
        <v>0.14880000000000004</v>
      </c>
      <c r="AF109" s="367">
        <f t="shared" si="39"/>
        <v>0.14880000000000004</v>
      </c>
      <c r="AG109" s="367">
        <f t="shared" si="39"/>
        <v>0.14880000000000004</v>
      </c>
      <c r="AH109" s="367">
        <f t="shared" si="39"/>
        <v>0.14880000000000004</v>
      </c>
      <c r="AI109" s="367">
        <f t="shared" si="39"/>
        <v>0.14880000000000004</v>
      </c>
      <c r="AJ109" s="367">
        <f t="shared" si="39"/>
        <v>0.14880000000000004</v>
      </c>
      <c r="AK109" s="367">
        <f t="shared" si="39"/>
        <v>0.14880000000000004</v>
      </c>
      <c r="AL109" s="367">
        <f t="shared" si="39"/>
        <v>0.14880000000000004</v>
      </c>
      <c r="AM109" s="367">
        <f t="shared" si="39"/>
        <v>0.14880000000000004</v>
      </c>
      <c r="AN109" s="367">
        <f t="shared" si="39"/>
        <v>0.14880000000000004</v>
      </c>
      <c r="AO109" s="367">
        <f t="shared" si="39"/>
        <v>0.14880000000000004</v>
      </c>
      <c r="AP109" s="367">
        <f t="shared" si="39"/>
        <v>0.14880000000000004</v>
      </c>
      <c r="AT109" s="306"/>
      <c r="AU109" s="306"/>
      <c r="AV109" s="306"/>
      <c r="AW109" s="306"/>
      <c r="AX109" s="306"/>
      <c r="AY109" s="306"/>
      <c r="AZ109" s="306"/>
      <c r="BA109" s="306"/>
      <c r="BB109" s="306"/>
      <c r="BC109" s="306"/>
      <c r="BD109" s="306"/>
      <c r="BE109" s="306"/>
      <c r="BF109" s="306"/>
      <c r="BG109" s="306"/>
    </row>
    <row r="110" spans="1:71" ht="12.75" x14ac:dyDescent="0.2">
      <c r="A110" s="368" t="s">
        <v>562</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x14ac:dyDescent="0.2">
      <c r="A111" s="368" t="s">
        <v>563</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x14ac:dyDescent="0.2">
      <c r="A112" s="368" t="s">
        <v>564</v>
      </c>
      <c r="B112" s="400">
        <f>C132</f>
        <v>2449.0500000000002</v>
      </c>
      <c r="C112" s="400">
        <f t="shared" ref="C112:L112" si="40">D132</f>
        <v>2769.1203235763874</v>
      </c>
      <c r="D112" s="400">
        <f t="shared" si="40"/>
        <v>3093.1622627317265</v>
      </c>
      <c r="E112" s="400">
        <f t="shared" si="40"/>
        <v>3737.7509009779374</v>
      </c>
      <c r="F112" s="400">
        <f t="shared" si="40"/>
        <v>4217.4593621602853</v>
      </c>
      <c r="G112" s="400">
        <f t="shared" si="40"/>
        <v>4535.9042897605668</v>
      </c>
      <c r="H112" s="400">
        <f t="shared" si="40"/>
        <v>4737.8803336830961</v>
      </c>
      <c r="I112" s="400">
        <f t="shared" si="40"/>
        <v>4737.8803336830961</v>
      </c>
      <c r="J112" s="400">
        <f t="shared" si="40"/>
        <v>4737.8803336830961</v>
      </c>
      <c r="K112" s="400">
        <f t="shared" si="40"/>
        <v>4737.8803336830961</v>
      </c>
      <c r="L112" s="400">
        <f t="shared" si="40"/>
        <v>4737.8803336830961</v>
      </c>
      <c r="M112" s="400">
        <f t="shared" ref="M112:AT112" si="41">L112</f>
        <v>4737.8803336830961</v>
      </c>
      <c r="N112" s="400">
        <f t="shared" si="41"/>
        <v>4737.8803336830961</v>
      </c>
      <c r="O112" s="400">
        <f t="shared" si="41"/>
        <v>4737.8803336830961</v>
      </c>
      <c r="P112" s="400">
        <f t="shared" si="41"/>
        <v>4737.8803336830961</v>
      </c>
      <c r="Q112" s="400">
        <f t="shared" si="41"/>
        <v>4737.8803336830961</v>
      </c>
      <c r="R112" s="400">
        <f t="shared" si="41"/>
        <v>4737.8803336830961</v>
      </c>
      <c r="S112" s="400">
        <f t="shared" si="41"/>
        <v>4737.8803336830961</v>
      </c>
      <c r="T112" s="400">
        <f t="shared" si="41"/>
        <v>4737.8803336830961</v>
      </c>
      <c r="U112" s="400">
        <f t="shared" si="41"/>
        <v>4737.8803336830961</v>
      </c>
      <c r="V112" s="400">
        <f t="shared" si="41"/>
        <v>4737.8803336830961</v>
      </c>
      <c r="W112" s="400">
        <f t="shared" si="41"/>
        <v>4737.8803336830961</v>
      </c>
      <c r="X112" s="400">
        <f t="shared" si="41"/>
        <v>4737.8803336830961</v>
      </c>
      <c r="Y112" s="400">
        <f t="shared" si="41"/>
        <v>4737.8803336830961</v>
      </c>
      <c r="Z112" s="400">
        <f t="shared" si="41"/>
        <v>4737.8803336830961</v>
      </c>
      <c r="AA112" s="400">
        <f t="shared" si="41"/>
        <v>4737.8803336830961</v>
      </c>
      <c r="AB112" s="400">
        <f t="shared" si="41"/>
        <v>4737.8803336830961</v>
      </c>
      <c r="AC112" s="400">
        <f t="shared" si="41"/>
        <v>4737.8803336830961</v>
      </c>
      <c r="AD112" s="400">
        <f t="shared" si="41"/>
        <v>4737.8803336830961</v>
      </c>
      <c r="AE112" s="400">
        <f t="shared" si="41"/>
        <v>4737.8803336830961</v>
      </c>
      <c r="AF112" s="400">
        <f t="shared" si="41"/>
        <v>4737.8803336830961</v>
      </c>
      <c r="AG112" s="400">
        <f t="shared" si="41"/>
        <v>4737.8803336830961</v>
      </c>
      <c r="AH112" s="400">
        <f t="shared" si="41"/>
        <v>4737.8803336830961</v>
      </c>
      <c r="AI112" s="400">
        <f t="shared" si="41"/>
        <v>4737.8803336830961</v>
      </c>
      <c r="AJ112" s="400">
        <f t="shared" si="41"/>
        <v>4737.8803336830961</v>
      </c>
      <c r="AK112" s="400">
        <f t="shared" si="41"/>
        <v>4737.8803336830961</v>
      </c>
      <c r="AL112" s="400">
        <f t="shared" si="41"/>
        <v>4737.8803336830961</v>
      </c>
      <c r="AM112" s="400">
        <f t="shared" si="41"/>
        <v>4737.8803336830961</v>
      </c>
      <c r="AN112" s="400">
        <f t="shared" si="41"/>
        <v>4737.8803336830961</v>
      </c>
      <c r="AO112" s="400">
        <f t="shared" si="41"/>
        <v>4737.8803336830961</v>
      </c>
      <c r="AP112" s="400">
        <f t="shared" si="41"/>
        <v>4737.8803336830961</v>
      </c>
      <c r="AQ112" s="400">
        <f t="shared" si="41"/>
        <v>4737.8803336830961</v>
      </c>
      <c r="AR112" s="400">
        <f t="shared" si="41"/>
        <v>4737.8803336830961</v>
      </c>
      <c r="AS112" s="400">
        <f t="shared" si="41"/>
        <v>4737.8803336830961</v>
      </c>
      <c r="AT112" s="400">
        <f t="shared" si="41"/>
        <v>4737.8803336830961</v>
      </c>
      <c r="AU112" s="306"/>
      <c r="AV112" s="306"/>
      <c r="AW112" s="306"/>
      <c r="AX112" s="306"/>
      <c r="AY112" s="306"/>
      <c r="AZ112" s="306"/>
      <c r="BA112" s="306"/>
      <c r="BB112" s="306"/>
      <c r="BC112" s="306"/>
      <c r="BD112" s="306"/>
      <c r="BE112" s="306"/>
      <c r="BF112" s="306"/>
      <c r="BG112" s="306"/>
    </row>
    <row r="113" spans="1:71" ht="15" x14ac:dyDescent="0.2">
      <c r="A113" s="371" t="s">
        <v>565</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x14ac:dyDescent="0.2">
      <c r="A116" s="365"/>
      <c r="B116" s="488" t="s">
        <v>566</v>
      </c>
      <c r="C116" s="489"/>
      <c r="D116" s="488" t="s">
        <v>567</v>
      </c>
      <c r="E116" s="489"/>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x14ac:dyDescent="0.2">
      <c r="A117" s="368" t="s">
        <v>568</v>
      </c>
      <c r="B117" s="374"/>
      <c r="C117" s="365" t="s">
        <v>569</v>
      </c>
      <c r="D117" s="374">
        <f>'3.1. паспорт Техсостояние ПС'!O26</f>
        <v>0.16</v>
      </c>
      <c r="E117" s="365" t="s">
        <v>569</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x14ac:dyDescent="0.2">
      <c r="A118" s="368" t="s">
        <v>568</v>
      </c>
      <c r="B118" s="365">
        <f>$B$110*B117</f>
        <v>0</v>
      </c>
      <c r="C118" s="365" t="s">
        <v>125</v>
      </c>
      <c r="D118" s="365">
        <f>$B$110*D117</f>
        <v>0.14880000000000002</v>
      </c>
      <c r="E118" s="365" t="s">
        <v>125</v>
      </c>
      <c r="F118" s="368" t="s">
        <v>570</v>
      </c>
      <c r="G118" s="365">
        <f>D117-B117</f>
        <v>0.16</v>
      </c>
      <c r="H118" s="365" t="s">
        <v>569</v>
      </c>
      <c r="I118" s="375">
        <f>$B$110*G118</f>
        <v>0.14880000000000002</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x14ac:dyDescent="0.2">
      <c r="A119" s="365"/>
      <c r="B119" s="365"/>
      <c r="C119" s="365"/>
      <c r="D119" s="365"/>
      <c r="E119" s="365"/>
      <c r="F119" s="368" t="s">
        <v>571</v>
      </c>
      <c r="G119" s="365">
        <f>I119/$B$110</f>
        <v>0</v>
      </c>
      <c r="H119" s="365" t="s">
        <v>569</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x14ac:dyDescent="0.2">
      <c r="A120" s="376"/>
      <c r="B120" s="377"/>
      <c r="C120" s="377"/>
      <c r="D120" s="377"/>
      <c r="E120" s="377"/>
      <c r="F120" s="378" t="s">
        <v>572</v>
      </c>
      <c r="G120" s="375">
        <f>G118</f>
        <v>0.16</v>
      </c>
      <c r="H120" s="365" t="s">
        <v>569</v>
      </c>
      <c r="I120" s="370">
        <f>I118</f>
        <v>0.14880000000000002</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x14ac:dyDescent="0.2">
      <c r="A122" s="379" t="s">
        <v>573</v>
      </c>
      <c r="B122" s="380">
        <f>'6.2. Паспорт фин осв ввод'!AC52</f>
        <v>0.845557</v>
      </c>
      <c r="C122" s="311"/>
      <c r="D122" s="482" t="s">
        <v>319</v>
      </c>
      <c r="E122" s="314" t="s">
        <v>515</v>
      </c>
      <c r="F122" s="315">
        <v>35</v>
      </c>
      <c r="G122" s="483" t="s">
        <v>574</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x14ac:dyDescent="0.2">
      <c r="A123" s="379" t="s">
        <v>319</v>
      </c>
      <c r="B123" s="381">
        <v>30</v>
      </c>
      <c r="C123" s="311"/>
      <c r="D123" s="482"/>
      <c r="E123" s="314" t="s">
        <v>516</v>
      </c>
      <c r="F123" s="315">
        <v>30</v>
      </c>
      <c r="G123" s="483"/>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x14ac:dyDescent="0.2">
      <c r="A124" s="379" t="s">
        <v>575</v>
      </c>
      <c r="B124" s="381" t="s">
        <v>585</v>
      </c>
      <c r="C124" s="316" t="s">
        <v>576</v>
      </c>
      <c r="D124" s="482"/>
      <c r="E124" s="314" t="s">
        <v>577</v>
      </c>
      <c r="F124" s="315">
        <v>30</v>
      </c>
      <c r="G124" s="483"/>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x14ac:dyDescent="0.2">
      <c r="A125" s="382"/>
      <c r="B125" s="383"/>
      <c r="C125" s="317"/>
      <c r="D125" s="482"/>
      <c r="E125" s="314" t="s">
        <v>578</v>
      </c>
      <c r="F125" s="315">
        <v>30</v>
      </c>
      <c r="G125" s="483"/>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x14ac:dyDescent="0.2">
      <c r="A126" s="379" t="s">
        <v>579</v>
      </c>
      <c r="B126" s="384">
        <f>$B$122*1000*1000</f>
        <v>845557</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x14ac:dyDescent="0.2">
      <c r="A127" s="379" t="s">
        <v>580</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x14ac:dyDescent="0.2">
      <c r="A129" s="379" t="s">
        <v>581</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x14ac:dyDescent="0.2">
      <c r="A132" s="399" t="s">
        <v>596</v>
      </c>
      <c r="B132" s="400"/>
      <c r="C132" s="400">
        <v>2449.0500000000002</v>
      </c>
      <c r="D132" s="400">
        <v>2769.1203235763874</v>
      </c>
      <c r="E132" s="400">
        <v>3093.1622627317265</v>
      </c>
      <c r="F132" s="400">
        <v>3737.7509009779374</v>
      </c>
      <c r="G132" s="400">
        <v>4217.4593621602853</v>
      </c>
      <c r="H132" s="400">
        <v>4535.9042897605668</v>
      </c>
      <c r="I132" s="400">
        <v>4737.8803336830961</v>
      </c>
      <c r="J132" s="400">
        <f t="shared" ref="J132:AT132" si="42">I132</f>
        <v>4737.8803336830961</v>
      </c>
      <c r="K132" s="400">
        <f t="shared" si="42"/>
        <v>4737.8803336830961</v>
      </c>
      <c r="L132" s="400">
        <f t="shared" si="42"/>
        <v>4737.8803336830961</v>
      </c>
      <c r="M132" s="400">
        <f t="shared" si="42"/>
        <v>4737.8803336830961</v>
      </c>
      <c r="N132" s="400">
        <f t="shared" si="42"/>
        <v>4737.8803336830961</v>
      </c>
      <c r="O132" s="400">
        <f t="shared" si="42"/>
        <v>4737.8803336830961</v>
      </c>
      <c r="P132" s="400">
        <f t="shared" si="42"/>
        <v>4737.8803336830961</v>
      </c>
      <c r="Q132" s="400">
        <f t="shared" si="42"/>
        <v>4737.8803336830961</v>
      </c>
      <c r="R132" s="400">
        <f t="shared" si="42"/>
        <v>4737.8803336830961</v>
      </c>
      <c r="S132" s="400">
        <f t="shared" si="42"/>
        <v>4737.8803336830961</v>
      </c>
      <c r="T132" s="400">
        <f t="shared" si="42"/>
        <v>4737.8803336830961</v>
      </c>
      <c r="U132" s="400">
        <f t="shared" si="42"/>
        <v>4737.8803336830961</v>
      </c>
      <c r="V132" s="400">
        <f t="shared" si="42"/>
        <v>4737.8803336830961</v>
      </c>
      <c r="W132" s="400">
        <f t="shared" si="42"/>
        <v>4737.8803336830961</v>
      </c>
      <c r="X132" s="400">
        <f t="shared" si="42"/>
        <v>4737.8803336830961</v>
      </c>
      <c r="Y132" s="400">
        <f t="shared" si="42"/>
        <v>4737.8803336830961</v>
      </c>
      <c r="Z132" s="400">
        <f t="shared" si="42"/>
        <v>4737.8803336830961</v>
      </c>
      <c r="AA132" s="400">
        <f t="shared" si="42"/>
        <v>4737.8803336830961</v>
      </c>
      <c r="AB132" s="400">
        <f t="shared" si="42"/>
        <v>4737.8803336830961</v>
      </c>
      <c r="AC132" s="400">
        <f t="shared" si="42"/>
        <v>4737.8803336830961</v>
      </c>
      <c r="AD132" s="400">
        <f t="shared" si="42"/>
        <v>4737.8803336830961</v>
      </c>
      <c r="AE132" s="400">
        <f t="shared" si="42"/>
        <v>4737.8803336830961</v>
      </c>
      <c r="AF132" s="400">
        <f t="shared" si="42"/>
        <v>4737.8803336830961</v>
      </c>
      <c r="AG132" s="400">
        <f t="shared" si="42"/>
        <v>4737.8803336830961</v>
      </c>
      <c r="AH132" s="400">
        <f t="shared" si="42"/>
        <v>4737.8803336830961</v>
      </c>
      <c r="AI132" s="400">
        <f t="shared" si="42"/>
        <v>4737.8803336830961</v>
      </c>
      <c r="AJ132" s="400">
        <f t="shared" si="42"/>
        <v>4737.8803336830961</v>
      </c>
      <c r="AK132" s="400">
        <f t="shared" si="42"/>
        <v>4737.8803336830961</v>
      </c>
      <c r="AL132" s="400">
        <f t="shared" si="42"/>
        <v>4737.8803336830961</v>
      </c>
      <c r="AM132" s="400">
        <f t="shared" si="42"/>
        <v>4737.8803336830961</v>
      </c>
      <c r="AN132" s="400">
        <f t="shared" si="42"/>
        <v>4737.8803336830961</v>
      </c>
      <c r="AO132" s="400">
        <f t="shared" si="42"/>
        <v>4737.8803336830961</v>
      </c>
      <c r="AP132" s="400">
        <f t="shared" si="42"/>
        <v>4737.8803336830961</v>
      </c>
      <c r="AQ132" s="400">
        <f t="shared" si="42"/>
        <v>4737.8803336830961</v>
      </c>
      <c r="AR132" s="400">
        <f t="shared" si="42"/>
        <v>4737.8803336830961</v>
      </c>
      <c r="AS132" s="400">
        <f t="shared" si="42"/>
        <v>4737.8803336830961</v>
      </c>
      <c r="AT132" s="400">
        <f t="shared" si="42"/>
        <v>4737.8803336830961</v>
      </c>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x14ac:dyDescent="0.2">
      <c r="A134" s="379" t="s">
        <v>582</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x14ac:dyDescent="0.2">
      <c r="A135" s="379"/>
      <c r="B135" s="389">
        <v>2024</v>
      </c>
      <c r="C135" s="389">
        <f>B135+1</f>
        <v>2025</v>
      </c>
      <c r="D135" s="389">
        <f t="shared" ref="D135:AY135" si="43">C135+1</f>
        <v>2026</v>
      </c>
      <c r="E135" s="389">
        <f t="shared" si="43"/>
        <v>2027</v>
      </c>
      <c r="F135" s="389">
        <f t="shared" si="43"/>
        <v>2028</v>
      </c>
      <c r="G135" s="389">
        <f t="shared" si="43"/>
        <v>2029</v>
      </c>
      <c r="H135" s="389">
        <f t="shared" si="43"/>
        <v>2030</v>
      </c>
      <c r="I135" s="389">
        <f t="shared" si="43"/>
        <v>2031</v>
      </c>
      <c r="J135" s="389">
        <f t="shared" si="43"/>
        <v>2032</v>
      </c>
      <c r="K135" s="389">
        <f t="shared" si="43"/>
        <v>2033</v>
      </c>
      <c r="L135" s="389">
        <f t="shared" si="43"/>
        <v>2034</v>
      </c>
      <c r="M135" s="389">
        <f t="shared" si="43"/>
        <v>2035</v>
      </c>
      <c r="N135" s="389">
        <f t="shared" si="43"/>
        <v>2036</v>
      </c>
      <c r="O135" s="389">
        <f t="shared" si="43"/>
        <v>2037</v>
      </c>
      <c r="P135" s="389">
        <f t="shared" si="43"/>
        <v>2038</v>
      </c>
      <c r="Q135" s="389">
        <f t="shared" si="43"/>
        <v>2039</v>
      </c>
      <c r="R135" s="389">
        <f t="shared" si="43"/>
        <v>2040</v>
      </c>
      <c r="S135" s="389">
        <f t="shared" si="43"/>
        <v>2041</v>
      </c>
      <c r="T135" s="389">
        <f t="shared" si="43"/>
        <v>2042</v>
      </c>
      <c r="U135" s="389">
        <f t="shared" si="43"/>
        <v>2043</v>
      </c>
      <c r="V135" s="389">
        <f t="shared" si="43"/>
        <v>2044</v>
      </c>
      <c r="W135" s="389">
        <f t="shared" si="43"/>
        <v>2045</v>
      </c>
      <c r="X135" s="389">
        <f t="shared" si="43"/>
        <v>2046</v>
      </c>
      <c r="Y135" s="389">
        <f t="shared" si="43"/>
        <v>2047</v>
      </c>
      <c r="Z135" s="389">
        <f t="shared" si="43"/>
        <v>2048</v>
      </c>
      <c r="AA135" s="389">
        <f t="shared" si="43"/>
        <v>2049</v>
      </c>
      <c r="AB135" s="389">
        <f t="shared" si="43"/>
        <v>2050</v>
      </c>
      <c r="AC135" s="389">
        <f t="shared" si="43"/>
        <v>2051</v>
      </c>
      <c r="AD135" s="389">
        <f t="shared" si="43"/>
        <v>2052</v>
      </c>
      <c r="AE135" s="389">
        <f t="shared" si="43"/>
        <v>2053</v>
      </c>
      <c r="AF135" s="389">
        <f t="shared" si="43"/>
        <v>2054</v>
      </c>
      <c r="AG135" s="389">
        <f t="shared" si="43"/>
        <v>2055</v>
      </c>
      <c r="AH135" s="389">
        <f t="shared" si="43"/>
        <v>2056</v>
      </c>
      <c r="AI135" s="389">
        <f t="shared" si="43"/>
        <v>2057</v>
      </c>
      <c r="AJ135" s="389">
        <f t="shared" si="43"/>
        <v>2058</v>
      </c>
      <c r="AK135" s="389">
        <f t="shared" si="43"/>
        <v>2059</v>
      </c>
      <c r="AL135" s="389">
        <f t="shared" si="43"/>
        <v>2060</v>
      </c>
      <c r="AM135" s="389">
        <f t="shared" si="43"/>
        <v>2061</v>
      </c>
      <c r="AN135" s="389">
        <f t="shared" si="43"/>
        <v>2062</v>
      </c>
      <c r="AO135" s="389">
        <f t="shared" si="43"/>
        <v>2063</v>
      </c>
      <c r="AP135" s="389">
        <f t="shared" si="43"/>
        <v>2064</v>
      </c>
      <c r="AQ135" s="389">
        <f t="shared" si="43"/>
        <v>2065</v>
      </c>
      <c r="AR135" s="389">
        <f t="shared" si="43"/>
        <v>2066</v>
      </c>
      <c r="AS135" s="389">
        <f t="shared" si="43"/>
        <v>2067</v>
      </c>
      <c r="AT135" s="389">
        <f t="shared" si="43"/>
        <v>2068</v>
      </c>
      <c r="AU135" s="389">
        <f t="shared" si="43"/>
        <v>2069</v>
      </c>
      <c r="AV135" s="389">
        <f t="shared" si="43"/>
        <v>2070</v>
      </c>
      <c r="AW135" s="389">
        <f t="shared" si="43"/>
        <v>2071</v>
      </c>
      <c r="AX135" s="389">
        <f t="shared" si="43"/>
        <v>2072</v>
      </c>
      <c r="AY135" s="389">
        <f t="shared" si="43"/>
        <v>2073</v>
      </c>
    </row>
    <row r="136" spans="1:71" ht="15" x14ac:dyDescent="0.2">
      <c r="A136" s="379" t="s">
        <v>583</v>
      </c>
      <c r="B136" s="411">
        <v>8.1000000000000003E-2</v>
      </c>
      <c r="C136" s="411">
        <v>7.3999999999999996E-2</v>
      </c>
      <c r="D136" s="411">
        <v>5.5E-2</v>
      </c>
      <c r="E136" s="411">
        <v>4.1000000000000002E-2</v>
      </c>
      <c r="F136" s="411">
        <v>4.1000000000000002E-2</v>
      </c>
      <c r="G136" s="411">
        <v>4.1000000000000002E-2</v>
      </c>
      <c r="H136" s="411">
        <v>4.1000000000000002E-2</v>
      </c>
      <c r="I136" s="411">
        <v>4.1000000000000002E-2</v>
      </c>
      <c r="J136" s="411">
        <f t="shared" ref="J136" si="44">I136</f>
        <v>4.1000000000000002E-2</v>
      </c>
      <c r="K136" s="411">
        <f t="shared" ref="K136" si="45">J136</f>
        <v>4.1000000000000002E-2</v>
      </c>
      <c r="L136" s="411">
        <f t="shared" ref="L136" si="46">K136</f>
        <v>4.1000000000000002E-2</v>
      </c>
      <c r="M136" s="411">
        <f t="shared" ref="M136" si="47">L136</f>
        <v>4.1000000000000002E-2</v>
      </c>
      <c r="N136" s="411">
        <f t="shared" ref="N136" si="48">M136</f>
        <v>4.1000000000000002E-2</v>
      </c>
      <c r="O136" s="411">
        <f t="shared" ref="O136" si="49">N136</f>
        <v>4.1000000000000002E-2</v>
      </c>
      <c r="P136" s="411">
        <f t="shared" ref="P136" si="50">O136</f>
        <v>4.1000000000000002E-2</v>
      </c>
      <c r="Q136" s="411">
        <f t="shared" ref="Q136" si="51">P136</f>
        <v>4.1000000000000002E-2</v>
      </c>
      <c r="R136" s="411">
        <f t="shared" ref="R136" si="52">Q136</f>
        <v>4.1000000000000002E-2</v>
      </c>
      <c r="S136" s="411">
        <f t="shared" ref="S136" si="53">R136</f>
        <v>4.1000000000000002E-2</v>
      </c>
      <c r="T136" s="411">
        <f t="shared" ref="T136" si="54">S136</f>
        <v>4.1000000000000002E-2</v>
      </c>
      <c r="U136" s="411">
        <f t="shared" ref="U136" si="55">T136</f>
        <v>4.1000000000000002E-2</v>
      </c>
      <c r="V136" s="411">
        <f t="shared" ref="V136" si="56">U136</f>
        <v>4.1000000000000002E-2</v>
      </c>
      <c r="W136" s="411">
        <f t="shared" ref="W136" si="57">V136</f>
        <v>4.1000000000000002E-2</v>
      </c>
      <c r="X136" s="411">
        <f t="shared" ref="X136" si="58">W136</f>
        <v>4.1000000000000002E-2</v>
      </c>
      <c r="Y136" s="411">
        <f t="shared" ref="Y136" si="59">X136</f>
        <v>4.1000000000000002E-2</v>
      </c>
      <c r="Z136" s="411">
        <f t="shared" ref="Z136" si="60">Y136</f>
        <v>4.1000000000000002E-2</v>
      </c>
      <c r="AA136" s="411">
        <f t="shared" ref="AA136" si="61">Z136</f>
        <v>4.1000000000000002E-2</v>
      </c>
      <c r="AB136" s="411">
        <f t="shared" ref="AB136" si="62">AA136</f>
        <v>4.1000000000000002E-2</v>
      </c>
      <c r="AC136" s="411">
        <f t="shared" ref="AC136" si="63">AB136</f>
        <v>4.1000000000000002E-2</v>
      </c>
      <c r="AD136" s="411">
        <f t="shared" ref="AD136" si="64">AC136</f>
        <v>4.1000000000000002E-2</v>
      </c>
      <c r="AE136" s="411">
        <f t="shared" ref="AE136" si="65">AD136</f>
        <v>4.1000000000000002E-2</v>
      </c>
      <c r="AF136" s="411">
        <f t="shared" ref="AF136" si="66">AE136</f>
        <v>4.1000000000000002E-2</v>
      </c>
      <c r="AG136" s="411">
        <f t="shared" ref="AG136" si="67">AF136</f>
        <v>4.1000000000000002E-2</v>
      </c>
      <c r="AH136" s="411">
        <f t="shared" ref="AH136" si="68">AG136</f>
        <v>4.1000000000000002E-2</v>
      </c>
      <c r="AI136" s="411">
        <f t="shared" ref="AI136" si="69">AH136</f>
        <v>4.1000000000000002E-2</v>
      </c>
      <c r="AJ136" s="411">
        <f t="shared" ref="AJ136" si="70">AI136</f>
        <v>4.1000000000000002E-2</v>
      </c>
      <c r="AK136" s="411">
        <f t="shared" ref="AK136" si="71">AJ136</f>
        <v>4.1000000000000002E-2</v>
      </c>
      <c r="AL136" s="411">
        <f t="shared" ref="AL136" si="72">AK136</f>
        <v>4.1000000000000002E-2</v>
      </c>
      <c r="AM136" s="411">
        <f t="shared" ref="AM136" si="73">AL136</f>
        <v>4.1000000000000002E-2</v>
      </c>
      <c r="AN136" s="411">
        <f t="shared" ref="AN136" si="74">AM136</f>
        <v>4.1000000000000002E-2</v>
      </c>
      <c r="AO136" s="411">
        <f t="shared" ref="AO136" si="75">AN136</f>
        <v>4.1000000000000002E-2</v>
      </c>
      <c r="AP136" s="411">
        <f t="shared" ref="AP136" si="76">AO136</f>
        <v>4.1000000000000002E-2</v>
      </c>
      <c r="AQ136" s="411">
        <f t="shared" ref="AQ136" si="77">AP136</f>
        <v>4.1000000000000002E-2</v>
      </c>
      <c r="AR136" s="411">
        <f t="shared" ref="AR136" si="78">AQ136</f>
        <v>4.1000000000000002E-2</v>
      </c>
      <c r="AS136" s="411">
        <f t="shared" ref="AS136" si="79">AR136</f>
        <v>4.1000000000000002E-2</v>
      </c>
      <c r="AT136" s="411">
        <f t="shared" ref="AT136" si="80">AS136</f>
        <v>4.1000000000000002E-2</v>
      </c>
      <c r="AU136" s="411">
        <f t="shared" ref="AU136" si="81">AT136</f>
        <v>4.1000000000000002E-2</v>
      </c>
      <c r="AV136" s="411">
        <f t="shared" ref="AV136" si="82">AU136</f>
        <v>4.1000000000000002E-2</v>
      </c>
      <c r="AW136" s="411">
        <f t="shared" ref="AW136" si="83">AV136</f>
        <v>4.1000000000000002E-2</v>
      </c>
      <c r="AX136" s="411">
        <f t="shared" ref="AX136" si="84">AW136</f>
        <v>4.1000000000000002E-2</v>
      </c>
      <c r="AY136" s="411">
        <f t="shared" ref="AY136" si="85">AX136</f>
        <v>4.1000000000000002E-2</v>
      </c>
    </row>
    <row r="137" spans="1:71" s="276" customFormat="1" ht="15" x14ac:dyDescent="0.2">
      <c r="A137" s="379" t="s">
        <v>584</v>
      </c>
      <c r="B137" s="391">
        <f>B136</f>
        <v>8.1000000000000003E-2</v>
      </c>
      <c r="C137" s="411">
        <f>C136</f>
        <v>7.3999999999999996E-2</v>
      </c>
      <c r="D137" s="391">
        <f>(1+C137)*(1+D136)-1</f>
        <v>0.13307000000000002</v>
      </c>
      <c r="E137" s="391">
        <f>(1+D137)*(1+E136)-1</f>
        <v>0.17952586999999998</v>
      </c>
      <c r="F137" s="391">
        <f t="shared" ref="F137:AY137" si="86">(1+E137)*(1+F136)-1</f>
        <v>0.22788643066999992</v>
      </c>
      <c r="G137" s="391">
        <f>(1+F137)*(1+G136)-1</f>
        <v>0.27822977432746976</v>
      </c>
      <c r="H137" s="391">
        <f t="shared" si="86"/>
        <v>0.33063719507489586</v>
      </c>
      <c r="I137" s="391">
        <f t="shared" si="86"/>
        <v>0.38519332007296647</v>
      </c>
      <c r="J137" s="391">
        <f t="shared" si="86"/>
        <v>0.44198624619595805</v>
      </c>
      <c r="K137" s="391">
        <f t="shared" si="86"/>
        <v>0.50110768228999225</v>
      </c>
      <c r="L137" s="391">
        <f t="shared" si="86"/>
        <v>0.56265309726388191</v>
      </c>
      <c r="M137" s="391">
        <f t="shared" si="86"/>
        <v>0.62672187425170089</v>
      </c>
      <c r="N137" s="391">
        <f t="shared" si="86"/>
        <v>0.69341747109602059</v>
      </c>
      <c r="O137" s="391">
        <f t="shared" si="86"/>
        <v>0.76284758741095726</v>
      </c>
      <c r="P137" s="391">
        <f t="shared" si="86"/>
        <v>0.83512433849480638</v>
      </c>
      <c r="Q137" s="391">
        <f t="shared" si="86"/>
        <v>0.91036443637309339</v>
      </c>
      <c r="R137" s="391">
        <f t="shared" si="86"/>
        <v>0.98868937826439018</v>
      </c>
      <c r="S137" s="391">
        <f t="shared" si="86"/>
        <v>1.07022564277323</v>
      </c>
      <c r="T137" s="391">
        <f t="shared" si="86"/>
        <v>1.1551048941269322</v>
      </c>
      <c r="U137" s="391">
        <f t="shared" si="86"/>
        <v>1.2434641947861365</v>
      </c>
      <c r="V137" s="391">
        <f t="shared" si="86"/>
        <v>1.3354462267723677</v>
      </c>
      <c r="W137" s="391">
        <f t="shared" si="86"/>
        <v>1.4311995220700346</v>
      </c>
      <c r="X137" s="391">
        <f t="shared" si="86"/>
        <v>1.5308787024749058</v>
      </c>
      <c r="Y137" s="391">
        <f t="shared" si="86"/>
        <v>1.6346447292763768</v>
      </c>
      <c r="Z137" s="391">
        <f t="shared" si="86"/>
        <v>1.7426651631767083</v>
      </c>
      <c r="AA137" s="391">
        <f t="shared" si="86"/>
        <v>1.855114434866953</v>
      </c>
      <c r="AB137" s="391">
        <f t="shared" si="86"/>
        <v>1.9721741266964981</v>
      </c>
      <c r="AC137" s="391">
        <f t="shared" si="86"/>
        <v>2.0940332658910541</v>
      </c>
      <c r="AD137" s="391">
        <f t="shared" si="86"/>
        <v>2.2208886297925869</v>
      </c>
      <c r="AE137" s="391">
        <f t="shared" si="86"/>
        <v>2.352945063614083</v>
      </c>
      <c r="AF137" s="391">
        <f t="shared" si="86"/>
        <v>2.4904158112222601</v>
      </c>
      <c r="AG137" s="391">
        <f t="shared" si="86"/>
        <v>2.6335228594823725</v>
      </c>
      <c r="AH137" s="391">
        <f t="shared" si="86"/>
        <v>2.7824972967211496</v>
      </c>
      <c r="AI137" s="391">
        <f t="shared" si="86"/>
        <v>2.9375796858867167</v>
      </c>
      <c r="AJ137" s="391">
        <f t="shared" si="86"/>
        <v>3.0990204530080714</v>
      </c>
      <c r="AK137" s="391">
        <f t="shared" si="86"/>
        <v>3.2670802915814017</v>
      </c>
      <c r="AL137" s="391">
        <f t="shared" si="86"/>
        <v>3.4420305835362388</v>
      </c>
      <c r="AM137" s="391">
        <f t="shared" si="86"/>
        <v>3.6241538374612245</v>
      </c>
      <c r="AN137" s="391">
        <f t="shared" si="86"/>
        <v>3.8137441447971341</v>
      </c>
      <c r="AO137" s="391">
        <f t="shared" si="86"/>
        <v>4.0111076547338165</v>
      </c>
      <c r="AP137" s="391">
        <f t="shared" si="86"/>
        <v>4.2165630685779023</v>
      </c>
      <c r="AQ137" s="391">
        <f t="shared" si="86"/>
        <v>4.4304421543895955</v>
      </c>
      <c r="AR137" s="391">
        <f t="shared" si="86"/>
        <v>4.6530902827195684</v>
      </c>
      <c r="AS137" s="391">
        <f t="shared" si="86"/>
        <v>4.8848669843110706</v>
      </c>
      <c r="AT137" s="391">
        <f t="shared" si="86"/>
        <v>5.1261465306678238</v>
      </c>
      <c r="AU137" s="391">
        <f t="shared" si="86"/>
        <v>5.3773185384252038</v>
      </c>
      <c r="AV137" s="391">
        <f t="shared" si="86"/>
        <v>5.6387885985006365</v>
      </c>
      <c r="AW137" s="391">
        <f>(1+AV137)*(1+AW136)-1</f>
        <v>5.9109789310391623</v>
      </c>
      <c r="AX137" s="391">
        <f t="shared" si="86"/>
        <v>6.1943290672117675</v>
      </c>
      <c r="AY137" s="391">
        <f t="shared" si="86"/>
        <v>6.4892965589674496</v>
      </c>
    </row>
    <row r="138" spans="1:71" s="276" customFormat="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x14ac:dyDescent="0.2">
      <c r="A139" s="313"/>
      <c r="B139" s="390">
        <f>B135</f>
        <v>2024</v>
      </c>
      <c r="C139" s="390">
        <f>B139+1</f>
        <v>2025</v>
      </c>
      <c r="D139" s="390">
        <f t="shared" ref="D139:S140" si="87">C139+1</f>
        <v>2026</v>
      </c>
      <c r="E139" s="390">
        <f t="shared" si="87"/>
        <v>2027</v>
      </c>
      <c r="F139" s="390">
        <f t="shared" si="87"/>
        <v>2028</v>
      </c>
      <c r="G139" s="390">
        <f t="shared" si="87"/>
        <v>2029</v>
      </c>
      <c r="H139" s="390">
        <f t="shared" si="87"/>
        <v>2030</v>
      </c>
      <c r="I139" s="390">
        <f t="shared" si="87"/>
        <v>2031</v>
      </c>
      <c r="J139" s="390">
        <f t="shared" si="87"/>
        <v>2032</v>
      </c>
      <c r="K139" s="390">
        <f t="shared" si="87"/>
        <v>2033</v>
      </c>
      <c r="L139" s="390">
        <f t="shared" si="87"/>
        <v>2034</v>
      </c>
      <c r="M139" s="390">
        <f t="shared" si="87"/>
        <v>2035</v>
      </c>
      <c r="N139" s="390">
        <f t="shared" si="87"/>
        <v>2036</v>
      </c>
      <c r="O139" s="390">
        <f t="shared" si="87"/>
        <v>2037</v>
      </c>
      <c r="P139" s="390">
        <f t="shared" si="87"/>
        <v>2038</v>
      </c>
      <c r="Q139" s="390">
        <f t="shared" si="87"/>
        <v>2039</v>
      </c>
      <c r="R139" s="390">
        <f t="shared" si="87"/>
        <v>2040</v>
      </c>
      <c r="S139" s="390">
        <f t="shared" si="87"/>
        <v>2041</v>
      </c>
      <c r="T139" s="390">
        <f t="shared" ref="T139:AI140" si="88">S139+1</f>
        <v>2042</v>
      </c>
      <c r="U139" s="390">
        <f t="shared" si="88"/>
        <v>2043</v>
      </c>
      <c r="V139" s="390">
        <f t="shared" si="88"/>
        <v>2044</v>
      </c>
      <c r="W139" s="390">
        <f t="shared" si="88"/>
        <v>2045</v>
      </c>
      <c r="X139" s="390">
        <f t="shared" si="88"/>
        <v>2046</v>
      </c>
      <c r="Y139" s="390">
        <f t="shared" si="88"/>
        <v>2047</v>
      </c>
      <c r="Z139" s="390">
        <f t="shared" si="88"/>
        <v>2048</v>
      </c>
      <c r="AA139" s="390">
        <f t="shared" si="88"/>
        <v>2049</v>
      </c>
      <c r="AB139" s="390">
        <f t="shared" si="88"/>
        <v>2050</v>
      </c>
      <c r="AC139" s="390">
        <f t="shared" si="88"/>
        <v>2051</v>
      </c>
      <c r="AD139" s="390">
        <f t="shared" si="88"/>
        <v>2052</v>
      </c>
      <c r="AE139" s="390">
        <f t="shared" si="88"/>
        <v>2053</v>
      </c>
      <c r="AF139" s="390">
        <f t="shared" si="88"/>
        <v>2054</v>
      </c>
      <c r="AG139" s="390">
        <f t="shared" si="88"/>
        <v>2055</v>
      </c>
      <c r="AH139" s="390">
        <f t="shared" si="88"/>
        <v>2056</v>
      </c>
      <c r="AI139" s="390">
        <f t="shared" si="88"/>
        <v>2057</v>
      </c>
      <c r="AJ139" s="390">
        <f t="shared" ref="AJ139:AY140" si="89">AI139+1</f>
        <v>2058</v>
      </c>
      <c r="AK139" s="390">
        <f t="shared" si="89"/>
        <v>2059</v>
      </c>
      <c r="AL139" s="390">
        <f t="shared" si="89"/>
        <v>2060</v>
      </c>
      <c r="AM139" s="390">
        <f t="shared" si="89"/>
        <v>2061</v>
      </c>
      <c r="AN139" s="390">
        <f t="shared" si="89"/>
        <v>2062</v>
      </c>
      <c r="AO139" s="390">
        <f t="shared" si="89"/>
        <v>2063</v>
      </c>
      <c r="AP139" s="390">
        <f t="shared" si="89"/>
        <v>2064</v>
      </c>
      <c r="AQ139" s="390">
        <f t="shared" si="89"/>
        <v>2065</v>
      </c>
      <c r="AR139" s="390">
        <f t="shared" si="89"/>
        <v>2066</v>
      </c>
      <c r="AS139" s="390">
        <f t="shared" si="89"/>
        <v>2067</v>
      </c>
      <c r="AT139" s="390">
        <f t="shared" si="89"/>
        <v>2068</v>
      </c>
      <c r="AU139" s="390">
        <f t="shared" si="89"/>
        <v>2069</v>
      </c>
      <c r="AV139" s="390">
        <f t="shared" si="89"/>
        <v>2070</v>
      </c>
      <c r="AW139" s="390">
        <f t="shared" si="89"/>
        <v>2071</v>
      </c>
      <c r="AX139" s="390">
        <f t="shared" si="89"/>
        <v>2072</v>
      </c>
      <c r="AY139" s="390">
        <f t="shared" si="89"/>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x14ac:dyDescent="0.2">
      <c r="A140" s="313">
        <v>0</v>
      </c>
      <c r="B140" s="394">
        <v>0</v>
      </c>
      <c r="C140" s="394">
        <f t="shared" ref="C140" si="90">B140+1</f>
        <v>1</v>
      </c>
      <c r="D140" s="394">
        <f t="shared" si="87"/>
        <v>2</v>
      </c>
      <c r="E140" s="394">
        <f>D140+1</f>
        <v>3</v>
      </c>
      <c r="F140" s="394">
        <f t="shared" si="87"/>
        <v>4</v>
      </c>
      <c r="G140" s="394">
        <f t="shared" si="87"/>
        <v>5</v>
      </c>
      <c r="H140" s="394">
        <f t="shared" si="87"/>
        <v>6</v>
      </c>
      <c r="I140" s="394">
        <f t="shared" si="87"/>
        <v>7</v>
      </c>
      <c r="J140" s="394">
        <f t="shared" si="87"/>
        <v>8</v>
      </c>
      <c r="K140" s="394">
        <f t="shared" si="87"/>
        <v>9</v>
      </c>
      <c r="L140" s="394">
        <f t="shared" si="87"/>
        <v>10</v>
      </c>
      <c r="M140" s="394">
        <f t="shared" si="87"/>
        <v>11</v>
      </c>
      <c r="N140" s="394">
        <f t="shared" si="87"/>
        <v>12</v>
      </c>
      <c r="O140" s="394">
        <f t="shared" si="87"/>
        <v>13</v>
      </c>
      <c r="P140" s="394">
        <f t="shared" si="87"/>
        <v>14</v>
      </c>
      <c r="Q140" s="394">
        <f t="shared" si="87"/>
        <v>15</v>
      </c>
      <c r="R140" s="394">
        <f t="shared" si="87"/>
        <v>16</v>
      </c>
      <c r="S140" s="394">
        <f t="shared" si="87"/>
        <v>17</v>
      </c>
      <c r="T140" s="394">
        <f t="shared" si="88"/>
        <v>18</v>
      </c>
      <c r="U140" s="394">
        <f t="shared" si="88"/>
        <v>19</v>
      </c>
      <c r="V140" s="394">
        <f t="shared" si="88"/>
        <v>20</v>
      </c>
      <c r="W140" s="394">
        <f t="shared" si="88"/>
        <v>21</v>
      </c>
      <c r="X140" s="394">
        <f t="shared" si="88"/>
        <v>22</v>
      </c>
      <c r="Y140" s="394">
        <f t="shared" si="88"/>
        <v>23</v>
      </c>
      <c r="Z140" s="394">
        <f t="shared" si="88"/>
        <v>24</v>
      </c>
      <c r="AA140" s="394">
        <f t="shared" si="88"/>
        <v>25</v>
      </c>
      <c r="AB140" s="394">
        <f t="shared" si="88"/>
        <v>26</v>
      </c>
      <c r="AC140" s="394">
        <f t="shared" si="88"/>
        <v>27</v>
      </c>
      <c r="AD140" s="394">
        <f t="shared" si="88"/>
        <v>28</v>
      </c>
      <c r="AE140" s="394">
        <f t="shared" si="88"/>
        <v>29</v>
      </c>
      <c r="AF140" s="394">
        <f t="shared" si="88"/>
        <v>30</v>
      </c>
      <c r="AG140" s="394">
        <f t="shared" si="88"/>
        <v>31</v>
      </c>
      <c r="AH140" s="394">
        <f t="shared" si="88"/>
        <v>32</v>
      </c>
      <c r="AI140" s="394">
        <f t="shared" si="88"/>
        <v>33</v>
      </c>
      <c r="AJ140" s="394">
        <f t="shared" si="89"/>
        <v>34</v>
      </c>
      <c r="AK140" s="394">
        <f t="shared" si="89"/>
        <v>35</v>
      </c>
      <c r="AL140" s="394">
        <f t="shared" si="89"/>
        <v>36</v>
      </c>
      <c r="AM140" s="394">
        <f t="shared" si="89"/>
        <v>37</v>
      </c>
      <c r="AN140" s="394">
        <f t="shared" si="89"/>
        <v>38</v>
      </c>
      <c r="AO140" s="394">
        <f t="shared" si="89"/>
        <v>39</v>
      </c>
      <c r="AP140" s="394">
        <f>AO140+1</f>
        <v>40</v>
      </c>
      <c r="AQ140" s="394">
        <f t="shared" si="89"/>
        <v>41</v>
      </c>
      <c r="AR140" s="394">
        <f t="shared" si="89"/>
        <v>42</v>
      </c>
      <c r="AS140" s="394">
        <f t="shared" si="89"/>
        <v>43</v>
      </c>
      <c r="AT140" s="394">
        <f t="shared" si="89"/>
        <v>44</v>
      </c>
      <c r="AU140" s="394">
        <f t="shared" si="89"/>
        <v>45</v>
      </c>
      <c r="AV140" s="394">
        <f t="shared" si="89"/>
        <v>46</v>
      </c>
      <c r="AW140" s="394">
        <f t="shared" si="89"/>
        <v>47</v>
      </c>
      <c r="AX140" s="394">
        <f t="shared" si="89"/>
        <v>48</v>
      </c>
      <c r="AY140" s="394">
        <f t="shared" si="89"/>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x14ac:dyDescent="0.2">
      <c r="A141" s="313"/>
      <c r="B141" s="395">
        <f>AVERAGE(A140:B140)</f>
        <v>0</v>
      </c>
      <c r="C141" s="395">
        <f>AVERAGE(B140:C140)</f>
        <v>0.5</v>
      </c>
      <c r="D141" s="395">
        <f>AVERAGE(C140:D140)</f>
        <v>1.5</v>
      </c>
      <c r="E141" s="395">
        <f>AVERAGE(D140:E140)</f>
        <v>2.5</v>
      </c>
      <c r="F141" s="395">
        <f t="shared" ref="F141:AO141" si="91">AVERAGE(E140:F140)</f>
        <v>3.5</v>
      </c>
      <c r="G141" s="395">
        <f t="shared" si="91"/>
        <v>4.5</v>
      </c>
      <c r="H141" s="395">
        <f t="shared" si="91"/>
        <v>5.5</v>
      </c>
      <c r="I141" s="395">
        <f t="shared" si="91"/>
        <v>6.5</v>
      </c>
      <c r="J141" s="395">
        <f t="shared" si="91"/>
        <v>7.5</v>
      </c>
      <c r="K141" s="395">
        <f t="shared" si="91"/>
        <v>8.5</v>
      </c>
      <c r="L141" s="395">
        <f t="shared" si="91"/>
        <v>9.5</v>
      </c>
      <c r="M141" s="395">
        <f t="shared" si="91"/>
        <v>10.5</v>
      </c>
      <c r="N141" s="395">
        <f t="shared" si="91"/>
        <v>11.5</v>
      </c>
      <c r="O141" s="395">
        <f t="shared" si="91"/>
        <v>12.5</v>
      </c>
      <c r="P141" s="395">
        <f t="shared" si="91"/>
        <v>13.5</v>
      </c>
      <c r="Q141" s="395">
        <f t="shared" si="91"/>
        <v>14.5</v>
      </c>
      <c r="R141" s="395">
        <f t="shared" si="91"/>
        <v>15.5</v>
      </c>
      <c r="S141" s="395">
        <f t="shared" si="91"/>
        <v>16.5</v>
      </c>
      <c r="T141" s="395">
        <f t="shared" si="91"/>
        <v>17.5</v>
      </c>
      <c r="U141" s="395">
        <f t="shared" si="91"/>
        <v>18.5</v>
      </c>
      <c r="V141" s="395">
        <f t="shared" si="91"/>
        <v>19.5</v>
      </c>
      <c r="W141" s="395">
        <f t="shared" si="91"/>
        <v>20.5</v>
      </c>
      <c r="X141" s="395">
        <f t="shared" si="91"/>
        <v>21.5</v>
      </c>
      <c r="Y141" s="395">
        <f t="shared" si="91"/>
        <v>22.5</v>
      </c>
      <c r="Z141" s="395">
        <f t="shared" si="91"/>
        <v>23.5</v>
      </c>
      <c r="AA141" s="395">
        <f t="shared" si="91"/>
        <v>24.5</v>
      </c>
      <c r="AB141" s="395">
        <f t="shared" si="91"/>
        <v>25.5</v>
      </c>
      <c r="AC141" s="395">
        <f t="shared" si="91"/>
        <v>26.5</v>
      </c>
      <c r="AD141" s="395">
        <f t="shared" si="91"/>
        <v>27.5</v>
      </c>
      <c r="AE141" s="395">
        <f t="shared" si="91"/>
        <v>28.5</v>
      </c>
      <c r="AF141" s="395">
        <f t="shared" si="91"/>
        <v>29.5</v>
      </c>
      <c r="AG141" s="395">
        <f t="shared" si="91"/>
        <v>30.5</v>
      </c>
      <c r="AH141" s="395">
        <f t="shared" si="91"/>
        <v>31.5</v>
      </c>
      <c r="AI141" s="395">
        <f t="shared" si="91"/>
        <v>32.5</v>
      </c>
      <c r="AJ141" s="395">
        <f t="shared" si="91"/>
        <v>33.5</v>
      </c>
      <c r="AK141" s="395">
        <f t="shared" si="91"/>
        <v>34.5</v>
      </c>
      <c r="AL141" s="395">
        <f t="shared" si="91"/>
        <v>35.5</v>
      </c>
      <c r="AM141" s="395">
        <f t="shared" si="91"/>
        <v>36.5</v>
      </c>
      <c r="AN141" s="395">
        <f t="shared" si="91"/>
        <v>37.5</v>
      </c>
      <c r="AO141" s="395">
        <f t="shared" si="91"/>
        <v>38.5</v>
      </c>
      <c r="AP141" s="395">
        <f>AVERAGE(AO140:AP140)</f>
        <v>39.5</v>
      </c>
      <c r="AQ141" s="395">
        <f t="shared" ref="AQ141:AY141" si="92">AVERAGE(AP140:AQ140)</f>
        <v>40.5</v>
      </c>
      <c r="AR141" s="395">
        <f t="shared" si="92"/>
        <v>41.5</v>
      </c>
      <c r="AS141" s="395">
        <f t="shared" si="92"/>
        <v>42.5</v>
      </c>
      <c r="AT141" s="395">
        <f t="shared" si="92"/>
        <v>43.5</v>
      </c>
      <c r="AU141" s="395">
        <f t="shared" si="92"/>
        <v>44.5</v>
      </c>
      <c r="AV141" s="395">
        <f t="shared" si="92"/>
        <v>45.5</v>
      </c>
      <c r="AW141" s="395">
        <f t="shared" si="92"/>
        <v>46.5</v>
      </c>
      <c r="AX141" s="395">
        <f t="shared" si="92"/>
        <v>47.5</v>
      </c>
      <c r="AY141" s="395">
        <f t="shared" si="92"/>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2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8" t="str">
        <f>'2. паспорт  ТП'!A4:S4</f>
        <v>Год раскрытия информации: 2026 год</v>
      </c>
      <c r="B5" s="418"/>
      <c r="C5" s="418"/>
      <c r="D5" s="418"/>
      <c r="E5" s="418"/>
      <c r="F5" s="418"/>
      <c r="G5" s="418"/>
      <c r="H5" s="418"/>
      <c r="I5" s="418"/>
      <c r="J5" s="418"/>
      <c r="K5" s="418"/>
      <c r="L5" s="41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7" t="s">
        <v>7</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2" t="s">
        <v>6</v>
      </c>
      <c r="B10" s="432"/>
      <c r="C10" s="432"/>
      <c r="D10" s="432"/>
      <c r="E10" s="432"/>
      <c r="F10" s="432"/>
      <c r="G10" s="432"/>
      <c r="H10" s="432"/>
      <c r="I10" s="432"/>
      <c r="J10" s="432"/>
      <c r="K10" s="432"/>
      <c r="L10" s="432"/>
    </row>
    <row r="11" spans="1:44" ht="18.75" x14ac:dyDescent="0.25">
      <c r="A11" s="427"/>
      <c r="B11" s="427"/>
      <c r="C11" s="427"/>
      <c r="D11" s="427"/>
      <c r="E11" s="427"/>
      <c r="F11" s="427"/>
      <c r="G11" s="427"/>
      <c r="H11" s="427"/>
      <c r="I11" s="427"/>
      <c r="J11" s="427"/>
      <c r="K11" s="427"/>
      <c r="L11" s="427"/>
    </row>
    <row r="12" spans="1:44" x14ac:dyDescent="0.25">
      <c r="A12" s="428" t="str">
        <f>'1. паспорт местоположение'!A12:C12</f>
        <v>P_140-312</v>
      </c>
      <c r="B12" s="428"/>
      <c r="C12" s="428"/>
      <c r="D12" s="428"/>
      <c r="E12" s="428"/>
      <c r="F12" s="428"/>
      <c r="G12" s="428"/>
      <c r="H12" s="428"/>
      <c r="I12" s="428"/>
      <c r="J12" s="428"/>
      <c r="K12" s="428"/>
      <c r="L12" s="428"/>
    </row>
    <row r="13" spans="1:44" x14ac:dyDescent="0.25">
      <c r="A13" s="432" t="s">
        <v>5</v>
      </c>
      <c r="B13" s="432"/>
      <c r="C13" s="432"/>
      <c r="D13" s="432"/>
      <c r="E13" s="432"/>
      <c r="F13" s="432"/>
      <c r="G13" s="432"/>
      <c r="H13" s="432"/>
      <c r="I13" s="432"/>
      <c r="J13" s="432"/>
      <c r="K13" s="432"/>
      <c r="L13" s="432"/>
    </row>
    <row r="14" spans="1:44" ht="18.75" x14ac:dyDescent="0.25">
      <c r="A14" s="433"/>
      <c r="B14" s="433"/>
      <c r="C14" s="433"/>
      <c r="D14" s="433"/>
      <c r="E14" s="433"/>
      <c r="F14" s="433"/>
      <c r="G14" s="433"/>
      <c r="H14" s="433"/>
      <c r="I14" s="433"/>
      <c r="J14" s="433"/>
      <c r="K14" s="433"/>
      <c r="L14" s="433"/>
    </row>
    <row r="15" spans="1:44" x14ac:dyDescent="0.25">
      <c r="A15" s="428" t="str">
        <f>'1. паспорт местоположение'!A15</f>
        <v>Приобретение электросетевого комплекса в Калининградская область, Зеленоградский район, п.Клинцовка (Договор БП от 15.10.2025 №852 гр. Суртаев Е.Н.)</v>
      </c>
      <c r="B15" s="428"/>
      <c r="C15" s="428"/>
      <c r="D15" s="428"/>
      <c r="E15" s="428"/>
      <c r="F15" s="428"/>
      <c r="G15" s="428"/>
      <c r="H15" s="428"/>
      <c r="I15" s="428"/>
      <c r="J15" s="428"/>
      <c r="K15" s="428"/>
      <c r="L15" s="428"/>
    </row>
    <row r="16" spans="1:44" x14ac:dyDescent="0.25">
      <c r="A16" s="432" t="s">
        <v>4</v>
      </c>
      <c r="B16" s="432"/>
      <c r="C16" s="432"/>
      <c r="D16" s="432"/>
      <c r="E16" s="432"/>
      <c r="F16" s="432"/>
      <c r="G16" s="432"/>
      <c r="H16" s="432"/>
      <c r="I16" s="432"/>
      <c r="J16" s="432"/>
      <c r="K16" s="432"/>
      <c r="L16" s="432"/>
    </row>
    <row r="17" spans="1:12" ht="15.75" customHeight="1" x14ac:dyDescent="0.25">
      <c r="L17" s="78"/>
    </row>
    <row r="18" spans="1:12" x14ac:dyDescent="0.25">
      <c r="K18" s="77"/>
    </row>
    <row r="19" spans="1:12" ht="15.75" customHeight="1" x14ac:dyDescent="0.25">
      <c r="A19" s="500" t="s">
        <v>471</v>
      </c>
      <c r="B19" s="500"/>
      <c r="C19" s="500"/>
      <c r="D19" s="500"/>
      <c r="E19" s="500"/>
      <c r="F19" s="500"/>
      <c r="G19" s="500"/>
      <c r="H19" s="500"/>
      <c r="I19" s="500"/>
      <c r="J19" s="500"/>
      <c r="K19" s="500"/>
      <c r="L19" s="500"/>
    </row>
    <row r="20" spans="1:12" x14ac:dyDescent="0.25">
      <c r="A20" s="58"/>
      <c r="B20" s="58"/>
      <c r="C20" s="76"/>
      <c r="D20" s="76"/>
      <c r="E20" s="76"/>
      <c r="F20" s="76"/>
      <c r="G20" s="76"/>
      <c r="H20" s="76"/>
      <c r="I20" s="76"/>
      <c r="J20" s="76"/>
      <c r="K20" s="76"/>
      <c r="L20" s="76"/>
    </row>
    <row r="21" spans="1:12" ht="28.5" customHeight="1" x14ac:dyDescent="0.25">
      <c r="A21" s="490" t="s">
        <v>215</v>
      </c>
      <c r="B21" s="490" t="s">
        <v>214</v>
      </c>
      <c r="C21" s="496" t="s">
        <v>403</v>
      </c>
      <c r="D21" s="496"/>
      <c r="E21" s="496"/>
      <c r="F21" s="496"/>
      <c r="G21" s="496"/>
      <c r="H21" s="496"/>
      <c r="I21" s="491" t="s">
        <v>213</v>
      </c>
      <c r="J21" s="493" t="s">
        <v>405</v>
      </c>
      <c r="K21" s="490" t="s">
        <v>212</v>
      </c>
      <c r="L21" s="492" t="s">
        <v>404</v>
      </c>
    </row>
    <row r="22" spans="1:12" ht="58.5" customHeight="1" x14ac:dyDescent="0.25">
      <c r="A22" s="490"/>
      <c r="B22" s="490"/>
      <c r="C22" s="497" t="s">
        <v>2</v>
      </c>
      <c r="D22" s="497"/>
      <c r="E22" s="498" t="s">
        <v>513</v>
      </c>
      <c r="F22" s="499"/>
      <c r="G22" s="498" t="s">
        <v>524</v>
      </c>
      <c r="H22" s="499"/>
      <c r="I22" s="491"/>
      <c r="J22" s="494"/>
      <c r="K22" s="490"/>
      <c r="L22" s="492"/>
    </row>
    <row r="23" spans="1:12" ht="31.5" x14ac:dyDescent="0.25">
      <c r="A23" s="490"/>
      <c r="B23" s="490"/>
      <c r="C23" s="75" t="s">
        <v>211</v>
      </c>
      <c r="D23" s="75" t="s">
        <v>210</v>
      </c>
      <c r="E23" s="75" t="s">
        <v>211</v>
      </c>
      <c r="F23" s="75" t="s">
        <v>210</v>
      </c>
      <c r="G23" s="75" t="s">
        <v>211</v>
      </c>
      <c r="H23" s="75" t="s">
        <v>210</v>
      </c>
      <c r="I23" s="491"/>
      <c r="J23" s="495"/>
      <c r="K23" s="490"/>
      <c r="L23" s="49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45945</v>
      </c>
      <c r="F53" s="225">
        <v>45945</v>
      </c>
      <c r="G53" s="225">
        <v>43496</v>
      </c>
      <c r="H53" s="225">
        <v>43496</v>
      </c>
      <c r="I53" s="201">
        <v>100</v>
      </c>
      <c r="J53" s="201">
        <v>100</v>
      </c>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43"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6"/>
      <c r="B5" s="56"/>
      <c r="C5" s="56"/>
      <c r="D5" s="56"/>
      <c r="E5" s="56"/>
      <c r="F5" s="56"/>
      <c r="AC5" s="174"/>
    </row>
    <row r="6" spans="1:29" ht="18.75" x14ac:dyDescent="0.25">
      <c r="A6" s="507" t="s">
        <v>7</v>
      </c>
      <c r="B6" s="507"/>
      <c r="C6" s="507"/>
      <c r="D6" s="507"/>
      <c r="E6" s="507"/>
      <c r="F6" s="507"/>
      <c r="G6" s="507"/>
      <c r="H6" s="507"/>
      <c r="I6" s="507"/>
      <c r="J6" s="507"/>
      <c r="K6" s="507"/>
      <c r="L6" s="507"/>
      <c r="M6" s="507"/>
      <c r="N6" s="507"/>
      <c r="O6" s="507"/>
      <c r="P6" s="507"/>
      <c r="Q6" s="507"/>
      <c r="R6" s="507"/>
      <c r="S6" s="507"/>
      <c r="T6" s="507"/>
      <c r="U6" s="507"/>
      <c r="V6" s="507"/>
      <c r="W6" s="507"/>
      <c r="X6" s="507"/>
      <c r="Y6" s="507"/>
      <c r="Z6" s="507"/>
      <c r="AA6" s="507"/>
      <c r="AB6" s="507"/>
      <c r="AC6" s="507"/>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8" t="str">
        <f>'1. паспорт местоположение'!A9:C9</f>
        <v>Акционерное общество "Россети Янтарь" ДЗО  ПАО "Россети"</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501" t="s">
        <v>6</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8" t="str">
        <f>'1. паспорт местоположение'!A12:C12</f>
        <v>P_140-312</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501" t="s">
        <v>5</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02" t="str">
        <f>'1. паспорт местоположение'!A15:C15</f>
        <v>Приобретение электросетевого комплекса в Калининградская область, Зеленоградский район, п.Клинцовка (Договор БП от 15.10.2025 №852 гр. Суртаев Е.Н.)</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row>
    <row r="15" spans="1:29" ht="15.75" customHeight="1" x14ac:dyDescent="0.25">
      <c r="A15" s="501" t="s">
        <v>4</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row>
    <row r="16" spans="1:29"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row>
    <row r="17" spans="1:32" x14ac:dyDescent="0.25">
      <c r="A17" s="56"/>
      <c r="AB17" s="56"/>
    </row>
    <row r="18" spans="1:32" x14ac:dyDescent="0.25">
      <c r="A18" s="504" t="s">
        <v>472</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2" x14ac:dyDescent="0.25">
      <c r="A19" s="56"/>
      <c r="B19" s="56"/>
      <c r="C19" s="56"/>
      <c r="D19" s="56"/>
      <c r="E19" s="56"/>
      <c r="F19" s="56"/>
      <c r="AB19" s="56"/>
    </row>
    <row r="20" spans="1:32" ht="33" customHeight="1" x14ac:dyDescent="0.25">
      <c r="A20" s="505" t="s">
        <v>181</v>
      </c>
      <c r="B20" s="505" t="s">
        <v>180</v>
      </c>
      <c r="C20" s="548" t="s">
        <v>179</v>
      </c>
      <c r="D20" s="548"/>
      <c r="E20" s="549" t="s">
        <v>178</v>
      </c>
      <c r="F20" s="549"/>
      <c r="G20" s="550" t="s">
        <v>618</v>
      </c>
      <c r="H20" s="551" t="s">
        <v>589</v>
      </c>
      <c r="I20" s="552"/>
      <c r="J20" s="552"/>
      <c r="K20" s="552"/>
      <c r="L20" s="551" t="s">
        <v>590</v>
      </c>
      <c r="M20" s="552"/>
      <c r="N20" s="552"/>
      <c r="O20" s="552"/>
      <c r="P20" s="551" t="s">
        <v>591</v>
      </c>
      <c r="Q20" s="552"/>
      <c r="R20" s="552"/>
      <c r="S20" s="552"/>
      <c r="T20" s="551" t="s">
        <v>592</v>
      </c>
      <c r="U20" s="552"/>
      <c r="V20" s="552"/>
      <c r="W20" s="552"/>
      <c r="X20" s="551" t="s">
        <v>619</v>
      </c>
      <c r="Y20" s="552"/>
      <c r="Z20" s="552"/>
      <c r="AA20" s="552"/>
      <c r="AB20" s="553" t="s">
        <v>177</v>
      </c>
      <c r="AC20" s="553"/>
      <c r="AD20" s="65"/>
      <c r="AE20" s="65"/>
      <c r="AF20" s="65"/>
    </row>
    <row r="21" spans="1:32" ht="99.75" customHeight="1" x14ac:dyDescent="0.25">
      <c r="A21" s="506"/>
      <c r="B21" s="506"/>
      <c r="C21" s="548"/>
      <c r="D21" s="548"/>
      <c r="E21" s="549"/>
      <c r="F21" s="549"/>
      <c r="G21" s="513"/>
      <c r="H21" s="548" t="s">
        <v>2</v>
      </c>
      <c r="I21" s="548"/>
      <c r="J21" s="548" t="s">
        <v>9</v>
      </c>
      <c r="K21" s="548"/>
      <c r="L21" s="548" t="s">
        <v>2</v>
      </c>
      <c r="M21" s="548"/>
      <c r="N21" s="548" t="s">
        <v>9</v>
      </c>
      <c r="O21" s="548"/>
      <c r="P21" s="548" t="s">
        <v>2</v>
      </c>
      <c r="Q21" s="548"/>
      <c r="R21" s="548" t="s">
        <v>9</v>
      </c>
      <c r="S21" s="548"/>
      <c r="T21" s="548" t="s">
        <v>2</v>
      </c>
      <c r="U21" s="548"/>
      <c r="V21" s="548" t="s">
        <v>9</v>
      </c>
      <c r="W21" s="548"/>
      <c r="X21" s="548" t="s">
        <v>2</v>
      </c>
      <c r="Y21" s="548"/>
      <c r="Z21" s="548" t="s">
        <v>9</v>
      </c>
      <c r="AA21" s="548"/>
      <c r="AB21" s="553"/>
      <c r="AC21" s="553"/>
    </row>
    <row r="22" spans="1:32" ht="89.25" customHeight="1" x14ac:dyDescent="0.25">
      <c r="A22" s="497"/>
      <c r="B22" s="497"/>
      <c r="C22" s="554" t="s">
        <v>2</v>
      </c>
      <c r="D22" s="554" t="s">
        <v>176</v>
      </c>
      <c r="E22" s="555" t="s">
        <v>620</v>
      </c>
      <c r="F22" s="555" t="s">
        <v>600</v>
      </c>
      <c r="G22" s="514"/>
      <c r="H22" s="556" t="s">
        <v>453</v>
      </c>
      <c r="I22" s="556" t="s">
        <v>454</v>
      </c>
      <c r="J22" s="556" t="s">
        <v>453</v>
      </c>
      <c r="K22" s="556" t="s">
        <v>454</v>
      </c>
      <c r="L22" s="556" t="s">
        <v>453</v>
      </c>
      <c r="M22" s="556" t="s">
        <v>454</v>
      </c>
      <c r="N22" s="556" t="s">
        <v>453</v>
      </c>
      <c r="O22" s="556" t="s">
        <v>454</v>
      </c>
      <c r="P22" s="556" t="s">
        <v>453</v>
      </c>
      <c r="Q22" s="556" t="s">
        <v>454</v>
      </c>
      <c r="R22" s="556" t="s">
        <v>453</v>
      </c>
      <c r="S22" s="556" t="s">
        <v>454</v>
      </c>
      <c r="T22" s="556" t="s">
        <v>453</v>
      </c>
      <c r="U22" s="556" t="s">
        <v>454</v>
      </c>
      <c r="V22" s="556" t="s">
        <v>453</v>
      </c>
      <c r="W22" s="556" t="s">
        <v>454</v>
      </c>
      <c r="X22" s="556" t="s">
        <v>453</v>
      </c>
      <c r="Y22" s="556" t="s">
        <v>454</v>
      </c>
      <c r="Z22" s="556" t="s">
        <v>453</v>
      </c>
      <c r="AA22" s="556" t="s">
        <v>454</v>
      </c>
      <c r="AB22" s="554" t="s">
        <v>2</v>
      </c>
      <c r="AC22" s="554"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K24" si="2">SUM(J25:J29)</f>
        <v>0</v>
      </c>
      <c r="K24" s="342">
        <f t="shared" si="2"/>
        <v>0</v>
      </c>
      <c r="L24" s="342">
        <f t="shared" si="1"/>
        <v>0</v>
      </c>
      <c r="M24" s="342">
        <f t="shared" si="1"/>
        <v>0</v>
      </c>
      <c r="N24" s="342">
        <f t="shared" ref="N24:O24" si="3">SUM(N25:N29)</f>
        <v>0</v>
      </c>
      <c r="O24" s="342">
        <f t="shared" si="3"/>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4">H25+L25+P25+T25+X25</f>
        <v>0</v>
      </c>
      <c r="AC25" s="344">
        <f t="shared" ref="AC25:AC64" si="5">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4"/>
        <v>0</v>
      </c>
      <c r="AC26" s="344">
        <f t="shared" si="5"/>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4"/>
        <v>0</v>
      </c>
      <c r="AC27" s="344">
        <f t="shared" si="5"/>
        <v>0</v>
      </c>
    </row>
    <row r="28" spans="1:32" x14ac:dyDescent="0.25">
      <c r="A28" s="345" t="s">
        <v>169</v>
      </c>
      <c r="B28" s="346" t="s">
        <v>593</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4"/>
        <v>0</v>
      </c>
      <c r="AC28" s="344">
        <f t="shared" si="5"/>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4"/>
        <v>0</v>
      </c>
      <c r="AC29" s="344">
        <f t="shared" si="5"/>
        <v>0</v>
      </c>
    </row>
    <row r="30" spans="1:32" s="349" customFormat="1" ht="47.25" x14ac:dyDescent="0.25">
      <c r="A30" s="340" t="s">
        <v>61</v>
      </c>
      <c r="B30" s="341" t="s">
        <v>166</v>
      </c>
      <c r="C30" s="344">
        <f t="shared" ref="C30:AA30" si="6">SUM(C31:C34)</f>
        <v>0</v>
      </c>
      <c r="D30" s="344">
        <f t="shared" si="6"/>
        <v>0</v>
      </c>
      <c r="E30" s="343">
        <f t="shared" si="6"/>
        <v>0</v>
      </c>
      <c r="F30" s="343">
        <f t="shared" si="6"/>
        <v>0</v>
      </c>
      <c r="G30" s="344">
        <f t="shared" si="6"/>
        <v>0</v>
      </c>
      <c r="H30" s="344">
        <f t="shared" si="6"/>
        <v>0</v>
      </c>
      <c r="I30" s="344">
        <f t="shared" si="6"/>
        <v>0</v>
      </c>
      <c r="J30" s="344">
        <f t="shared" ref="J30:K30" si="7">SUM(J31:J34)</f>
        <v>0</v>
      </c>
      <c r="K30" s="344">
        <f t="shared" si="7"/>
        <v>0</v>
      </c>
      <c r="L30" s="344">
        <f t="shared" si="6"/>
        <v>0</v>
      </c>
      <c r="M30" s="344">
        <f t="shared" si="6"/>
        <v>0</v>
      </c>
      <c r="N30" s="344">
        <f t="shared" ref="N30:O30" si="8">SUM(N31:N34)</f>
        <v>0</v>
      </c>
      <c r="O30" s="344">
        <f t="shared" si="8"/>
        <v>0</v>
      </c>
      <c r="P30" s="344">
        <f t="shared" si="6"/>
        <v>0</v>
      </c>
      <c r="Q30" s="344">
        <f t="shared" si="6"/>
        <v>0</v>
      </c>
      <c r="R30" s="344">
        <f t="shared" si="6"/>
        <v>0</v>
      </c>
      <c r="S30" s="344">
        <f t="shared" si="6"/>
        <v>0</v>
      </c>
      <c r="T30" s="344">
        <f t="shared" si="6"/>
        <v>0</v>
      </c>
      <c r="U30" s="344">
        <f t="shared" si="6"/>
        <v>0</v>
      </c>
      <c r="V30" s="344">
        <f t="shared" si="6"/>
        <v>0</v>
      </c>
      <c r="W30" s="344">
        <f t="shared" si="6"/>
        <v>0</v>
      </c>
      <c r="X30" s="344">
        <f t="shared" si="6"/>
        <v>0</v>
      </c>
      <c r="Y30" s="344">
        <f t="shared" si="6"/>
        <v>0</v>
      </c>
      <c r="Z30" s="344">
        <f t="shared" si="6"/>
        <v>0</v>
      </c>
      <c r="AA30" s="344">
        <f t="shared" si="6"/>
        <v>0</v>
      </c>
      <c r="AB30" s="343">
        <f t="shared" si="4"/>
        <v>0</v>
      </c>
      <c r="AC30" s="344">
        <f t="shared" si="5"/>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4"/>
        <v>0</v>
      </c>
      <c r="AC31" s="344">
        <f t="shared" si="5"/>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4"/>
        <v>0</v>
      </c>
      <c r="AC32" s="344">
        <f t="shared" si="5"/>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4"/>
        <v>0</v>
      </c>
      <c r="AC33" s="344">
        <f t="shared" si="5"/>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4"/>
        <v>0</v>
      </c>
      <c r="AC34" s="344">
        <f t="shared" si="5"/>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4"/>
        <v>0</v>
      </c>
      <c r="AC35" s="344">
        <f t="shared" si="5"/>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4"/>
        <v>0</v>
      </c>
      <c r="AC36" s="344">
        <f t="shared" si="5"/>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4"/>
        <v>0</v>
      </c>
      <c r="AC37" s="344">
        <f t="shared" si="5"/>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4"/>
        <v>0</v>
      </c>
      <c r="AC38" s="344">
        <f t="shared" si="5"/>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4"/>
        <v>0</v>
      </c>
      <c r="AC39" s="344">
        <f t="shared" si="5"/>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4"/>
        <v>0</v>
      </c>
      <c r="AC40" s="344">
        <f t="shared" si="5"/>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4"/>
        <v>0</v>
      </c>
      <c r="AC41" s="344">
        <f t="shared" si="5"/>
        <v>0</v>
      </c>
    </row>
    <row r="42" spans="1:29" ht="18.75" x14ac:dyDescent="0.25">
      <c r="A42" s="345" t="s">
        <v>149</v>
      </c>
      <c r="B42" s="350" t="s">
        <v>594</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4"/>
        <v>0</v>
      </c>
      <c r="AC42" s="344">
        <f t="shared" si="5"/>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4"/>
        <v>0</v>
      </c>
      <c r="AC43" s="344">
        <f t="shared" si="5"/>
        <v>0</v>
      </c>
    </row>
    <row r="44" spans="1:29" x14ac:dyDescent="0.25">
      <c r="A44" s="345" t="s">
        <v>147</v>
      </c>
      <c r="B44" s="346" t="s">
        <v>146</v>
      </c>
      <c r="C44" s="344">
        <v>0</v>
      </c>
      <c r="D44" s="344">
        <v>0</v>
      </c>
      <c r="E44" s="347">
        <v>0</v>
      </c>
      <c r="F44" s="347">
        <v>0</v>
      </c>
      <c r="G44" s="348">
        <v>0</v>
      </c>
      <c r="H44" s="348">
        <v>0</v>
      </c>
      <c r="I44" s="348">
        <v>0</v>
      </c>
      <c r="J44" s="348">
        <v>0</v>
      </c>
      <c r="K44" s="348">
        <f t="shared" ref="K44:K56" si="9">J44</f>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4"/>
        <v>0</v>
      </c>
      <c r="AC44" s="344">
        <f t="shared" si="5"/>
        <v>0</v>
      </c>
    </row>
    <row r="45" spans="1:29" x14ac:dyDescent="0.25">
      <c r="A45" s="345" t="s">
        <v>145</v>
      </c>
      <c r="B45" s="346" t="s">
        <v>144</v>
      </c>
      <c r="C45" s="344">
        <v>0</v>
      </c>
      <c r="D45" s="344">
        <v>0</v>
      </c>
      <c r="E45" s="347">
        <v>0</v>
      </c>
      <c r="F45" s="347">
        <v>0</v>
      </c>
      <c r="G45" s="348">
        <v>0</v>
      </c>
      <c r="H45" s="348">
        <v>0</v>
      </c>
      <c r="I45" s="348">
        <v>0</v>
      </c>
      <c r="J45" s="348">
        <v>0.16</v>
      </c>
      <c r="K45" s="348">
        <f t="shared" si="9"/>
        <v>0.16</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4"/>
        <v>0</v>
      </c>
      <c r="AC45" s="344">
        <f t="shared" si="5"/>
        <v>0.16</v>
      </c>
    </row>
    <row r="46" spans="1:29" x14ac:dyDescent="0.25">
      <c r="A46" s="345" t="s">
        <v>143</v>
      </c>
      <c r="B46" s="346" t="s">
        <v>142</v>
      </c>
      <c r="C46" s="344">
        <v>0</v>
      </c>
      <c r="D46" s="344">
        <v>0</v>
      </c>
      <c r="E46" s="347">
        <v>0</v>
      </c>
      <c r="F46" s="347">
        <v>0</v>
      </c>
      <c r="G46" s="348">
        <v>0</v>
      </c>
      <c r="H46" s="348">
        <v>0</v>
      </c>
      <c r="I46" s="348">
        <v>0</v>
      </c>
      <c r="J46" s="348">
        <v>0</v>
      </c>
      <c r="K46" s="348">
        <f t="shared" si="9"/>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4"/>
        <v>0</v>
      </c>
      <c r="AC46" s="344">
        <f t="shared" si="5"/>
        <v>0</v>
      </c>
    </row>
    <row r="47" spans="1:29" ht="31.5" x14ac:dyDescent="0.25">
      <c r="A47" s="345" t="s">
        <v>141</v>
      </c>
      <c r="B47" s="346" t="s">
        <v>140</v>
      </c>
      <c r="C47" s="344">
        <v>0</v>
      </c>
      <c r="D47" s="344">
        <v>0</v>
      </c>
      <c r="E47" s="347">
        <v>0</v>
      </c>
      <c r="F47" s="347">
        <v>0</v>
      </c>
      <c r="G47" s="348">
        <v>0</v>
      </c>
      <c r="H47" s="348">
        <v>0</v>
      </c>
      <c r="I47" s="348">
        <v>0</v>
      </c>
      <c r="J47" s="348">
        <v>0.68</v>
      </c>
      <c r="K47" s="348">
        <f t="shared" si="9"/>
        <v>0.68</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4"/>
        <v>0</v>
      </c>
      <c r="AC47" s="344">
        <f t="shared" si="5"/>
        <v>0.68</v>
      </c>
    </row>
    <row r="48" spans="1:29" ht="31.5" x14ac:dyDescent="0.25">
      <c r="A48" s="345" t="s">
        <v>139</v>
      </c>
      <c r="B48" s="346" t="s">
        <v>138</v>
      </c>
      <c r="C48" s="344">
        <v>0</v>
      </c>
      <c r="D48" s="344">
        <v>0</v>
      </c>
      <c r="E48" s="347">
        <v>0</v>
      </c>
      <c r="F48" s="347">
        <v>0</v>
      </c>
      <c r="G48" s="348">
        <v>0</v>
      </c>
      <c r="H48" s="348">
        <v>0</v>
      </c>
      <c r="I48" s="348">
        <v>0</v>
      </c>
      <c r="J48" s="348">
        <v>0</v>
      </c>
      <c r="K48" s="348">
        <f t="shared" si="9"/>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4"/>
        <v>0</v>
      </c>
      <c r="AC48" s="344">
        <f t="shared" si="5"/>
        <v>0</v>
      </c>
    </row>
    <row r="49" spans="1:31" x14ac:dyDescent="0.25">
      <c r="A49" s="345" t="s">
        <v>137</v>
      </c>
      <c r="B49" s="346" t="s">
        <v>136</v>
      </c>
      <c r="C49" s="344">
        <v>0</v>
      </c>
      <c r="D49" s="344">
        <v>0</v>
      </c>
      <c r="E49" s="347">
        <v>0</v>
      </c>
      <c r="F49" s="347">
        <v>0</v>
      </c>
      <c r="G49" s="348">
        <v>0</v>
      </c>
      <c r="H49" s="348">
        <v>0</v>
      </c>
      <c r="I49" s="348">
        <v>0</v>
      </c>
      <c r="J49" s="348">
        <v>0</v>
      </c>
      <c r="K49" s="348">
        <f t="shared" si="9"/>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4"/>
        <v>0</v>
      </c>
      <c r="AC49" s="344">
        <f t="shared" si="5"/>
        <v>0</v>
      </c>
    </row>
    <row r="50" spans="1:31" ht="18.75" x14ac:dyDescent="0.25">
      <c r="A50" s="345" t="s">
        <v>135</v>
      </c>
      <c r="B50" s="350" t="s">
        <v>594</v>
      </c>
      <c r="C50" s="344">
        <v>0</v>
      </c>
      <c r="D50" s="344">
        <v>0</v>
      </c>
      <c r="E50" s="347">
        <v>0</v>
      </c>
      <c r="F50" s="347">
        <v>0</v>
      </c>
      <c r="G50" s="348">
        <v>0</v>
      </c>
      <c r="H50" s="348">
        <v>0</v>
      </c>
      <c r="I50" s="348">
        <v>0</v>
      </c>
      <c r="J50" s="348">
        <v>0</v>
      </c>
      <c r="K50" s="348">
        <f t="shared" si="9"/>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4"/>
        <v>0</v>
      </c>
      <c r="AC50" s="344">
        <f t="shared" si="5"/>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f t="shared" si="9"/>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4"/>
        <v>0</v>
      </c>
      <c r="AC51" s="344">
        <f t="shared" si="5"/>
        <v>0</v>
      </c>
    </row>
    <row r="52" spans="1:31" x14ac:dyDescent="0.25">
      <c r="A52" s="345" t="s">
        <v>133</v>
      </c>
      <c r="B52" s="346" t="s">
        <v>132</v>
      </c>
      <c r="C52" s="344">
        <v>0</v>
      </c>
      <c r="D52" s="344">
        <v>0</v>
      </c>
      <c r="E52" s="347">
        <v>0</v>
      </c>
      <c r="F52" s="347">
        <v>0</v>
      </c>
      <c r="G52" s="348">
        <v>0</v>
      </c>
      <c r="H52" s="348">
        <v>0</v>
      </c>
      <c r="I52" s="348">
        <v>0</v>
      </c>
      <c r="J52" s="348">
        <v>0.845557</v>
      </c>
      <c r="K52" s="348">
        <f t="shared" si="9"/>
        <v>0.845557</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4"/>
        <v>0</v>
      </c>
      <c r="AC52" s="344">
        <f t="shared" si="5"/>
        <v>0.845557</v>
      </c>
      <c r="AE52" s="351"/>
    </row>
    <row r="53" spans="1:31" x14ac:dyDescent="0.25">
      <c r="A53" s="345" t="s">
        <v>131</v>
      </c>
      <c r="B53" s="346" t="s">
        <v>125</v>
      </c>
      <c r="C53" s="344">
        <v>0</v>
      </c>
      <c r="D53" s="344">
        <v>0</v>
      </c>
      <c r="E53" s="347">
        <v>0</v>
      </c>
      <c r="F53" s="347">
        <v>0</v>
      </c>
      <c r="G53" s="348">
        <v>0</v>
      </c>
      <c r="H53" s="348">
        <v>0</v>
      </c>
      <c r="I53" s="348">
        <v>0</v>
      </c>
      <c r="J53" s="348">
        <v>0</v>
      </c>
      <c r="K53" s="348">
        <f t="shared" si="9"/>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4"/>
        <v>0</v>
      </c>
      <c r="AC53" s="344">
        <f t="shared" si="5"/>
        <v>0</v>
      </c>
    </row>
    <row r="54" spans="1:31" x14ac:dyDescent="0.25">
      <c r="A54" s="345" t="s">
        <v>130</v>
      </c>
      <c r="B54" s="350" t="s">
        <v>124</v>
      </c>
      <c r="C54" s="344">
        <v>0</v>
      </c>
      <c r="D54" s="344">
        <v>0</v>
      </c>
      <c r="E54" s="347">
        <v>0</v>
      </c>
      <c r="F54" s="347">
        <v>0</v>
      </c>
      <c r="G54" s="348">
        <v>0</v>
      </c>
      <c r="H54" s="348">
        <v>0</v>
      </c>
      <c r="I54" s="348">
        <v>0</v>
      </c>
      <c r="J54" s="348">
        <f>J45</f>
        <v>0.16</v>
      </c>
      <c r="K54" s="348">
        <f t="shared" si="9"/>
        <v>0.16</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4"/>
        <v>0</v>
      </c>
      <c r="AC54" s="344">
        <f t="shared" si="5"/>
        <v>0.16</v>
      </c>
    </row>
    <row r="55" spans="1:31" x14ac:dyDescent="0.25">
      <c r="A55" s="345" t="s">
        <v>129</v>
      </c>
      <c r="B55" s="350" t="s">
        <v>123</v>
      </c>
      <c r="C55" s="344">
        <v>0</v>
      </c>
      <c r="D55" s="344">
        <v>0</v>
      </c>
      <c r="E55" s="347">
        <v>0</v>
      </c>
      <c r="F55" s="347">
        <v>0</v>
      </c>
      <c r="G55" s="348">
        <v>0</v>
      </c>
      <c r="H55" s="348">
        <v>0</v>
      </c>
      <c r="I55" s="348">
        <v>0</v>
      </c>
      <c r="J55" s="348">
        <v>0</v>
      </c>
      <c r="K55" s="348">
        <f t="shared" si="9"/>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4"/>
        <v>0</v>
      </c>
      <c r="AC55" s="344">
        <f t="shared" si="5"/>
        <v>0</v>
      </c>
    </row>
    <row r="56" spans="1:31" x14ac:dyDescent="0.25">
      <c r="A56" s="345" t="s">
        <v>128</v>
      </c>
      <c r="B56" s="350" t="s">
        <v>122</v>
      </c>
      <c r="C56" s="344">
        <v>0</v>
      </c>
      <c r="D56" s="344">
        <v>0</v>
      </c>
      <c r="E56" s="347">
        <v>0</v>
      </c>
      <c r="F56" s="347">
        <v>0</v>
      </c>
      <c r="G56" s="348">
        <v>0</v>
      </c>
      <c r="H56" s="348">
        <v>0</v>
      </c>
      <c r="I56" s="348">
        <v>0</v>
      </c>
      <c r="J56" s="348">
        <f>J47+J48+J49</f>
        <v>0.68</v>
      </c>
      <c r="K56" s="348">
        <f t="shared" si="9"/>
        <v>0.68</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4"/>
        <v>0</v>
      </c>
      <c r="AC56" s="344">
        <f t="shared" si="5"/>
        <v>0.68</v>
      </c>
    </row>
    <row r="57" spans="1:31" ht="18.75" x14ac:dyDescent="0.25">
      <c r="A57" s="345" t="s">
        <v>127</v>
      </c>
      <c r="B57" s="350" t="s">
        <v>594</v>
      </c>
      <c r="C57" s="344">
        <v>0</v>
      </c>
      <c r="D57" s="344">
        <v>0</v>
      </c>
      <c r="E57" s="347">
        <v>0</v>
      </c>
      <c r="F57" s="347">
        <v>0</v>
      </c>
      <c r="G57" s="348">
        <v>0</v>
      </c>
      <c r="H57" s="348">
        <v>0</v>
      </c>
      <c r="I57" s="348">
        <v>0</v>
      </c>
      <c r="J57" s="348">
        <v>0</v>
      </c>
      <c r="K57" s="348">
        <f>J57</f>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4"/>
        <v>0</v>
      </c>
      <c r="AC57" s="344">
        <f t="shared" si="5"/>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4"/>
        <v>0</v>
      </c>
      <c r="AC58" s="344">
        <f t="shared" si="5"/>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4"/>
        <v>0</v>
      </c>
      <c r="AC59" s="344">
        <f t="shared" si="5"/>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4"/>
        <v>0</v>
      </c>
      <c r="AC60" s="344">
        <f t="shared" si="5"/>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4"/>
        <v>0</v>
      </c>
      <c r="AC61" s="344">
        <f t="shared" si="5"/>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4"/>
        <v>0</v>
      </c>
      <c r="AC62" s="344">
        <f t="shared" si="5"/>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4"/>
        <v>0</v>
      </c>
      <c r="AC63" s="344">
        <f t="shared" si="5"/>
        <v>0</v>
      </c>
    </row>
    <row r="64" spans="1:31" ht="18.75" x14ac:dyDescent="0.25">
      <c r="A64" s="345" t="s">
        <v>221</v>
      </c>
      <c r="B64" s="350" t="s">
        <v>595</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4"/>
        <v>0</v>
      </c>
      <c r="AC64" s="344">
        <f t="shared" si="5"/>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11"/>
      <c r="C66" s="511"/>
      <c r="D66" s="511"/>
      <c r="E66" s="511"/>
      <c r="F66" s="511"/>
      <c r="G66" s="511"/>
      <c r="H66" s="511"/>
      <c r="I66" s="511"/>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10"/>
      <c r="C68" s="510"/>
      <c r="D68" s="510"/>
      <c r="E68" s="510"/>
      <c r="F68" s="510"/>
      <c r="G68" s="510"/>
      <c r="H68" s="510"/>
      <c r="I68" s="510"/>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11"/>
      <c r="C70" s="511"/>
      <c r="D70" s="511"/>
      <c r="E70" s="511"/>
      <c r="F70" s="511"/>
      <c r="G70" s="511"/>
      <c r="H70" s="511"/>
      <c r="I70" s="511"/>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11"/>
      <c r="C72" s="511"/>
      <c r="D72" s="511"/>
      <c r="E72" s="511"/>
      <c r="F72" s="511"/>
      <c r="G72" s="511"/>
      <c r="H72" s="511"/>
      <c r="I72" s="511"/>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10"/>
      <c r="C73" s="510"/>
      <c r="D73" s="510"/>
      <c r="E73" s="510"/>
      <c r="F73" s="510"/>
      <c r="G73" s="510"/>
      <c r="H73" s="510"/>
      <c r="I73" s="510"/>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11"/>
      <c r="C74" s="511"/>
      <c r="D74" s="511"/>
      <c r="E74" s="511"/>
      <c r="F74" s="511"/>
      <c r="G74" s="511"/>
      <c r="H74" s="511"/>
      <c r="I74" s="511"/>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2"/>
      <c r="C75" s="512"/>
      <c r="D75" s="512"/>
      <c r="E75" s="512"/>
      <c r="F75" s="512"/>
      <c r="G75" s="512"/>
      <c r="H75" s="512"/>
      <c r="I75" s="512"/>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9"/>
      <c r="C77" s="509"/>
      <c r="D77" s="509"/>
      <c r="E77" s="509"/>
      <c r="F77" s="509"/>
      <c r="G77" s="509"/>
      <c r="H77" s="509"/>
      <c r="I77" s="509"/>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6" priority="91" operator="notEqual">
      <formula>0</formula>
    </cfRule>
  </conditionalFormatting>
  <conditionalFormatting sqref="AA52">
    <cfRule type="cellIs" dxfId="95" priority="98" operator="notEqual">
      <formula>0</formula>
    </cfRule>
  </conditionalFormatting>
  <conditionalFormatting sqref="Y31:Y34">
    <cfRule type="cellIs" dxfId="94" priority="97" operator="notEqual">
      <formula>0</formula>
    </cfRule>
  </conditionalFormatting>
  <conditionalFormatting sqref="Y35 Y51 Y43 Y58:Y64 Y25:Y30 AA58:AA64 AA43 AA51 AA25:AA35">
    <cfRule type="cellIs" dxfId="93" priority="102" operator="notEqual">
      <formula>0</formula>
    </cfRule>
  </conditionalFormatting>
  <conditionalFormatting sqref="Y24 AA24">
    <cfRule type="cellIs" dxfId="92" priority="101" operator="notEqual">
      <formula>0</formula>
    </cfRule>
  </conditionalFormatting>
  <conditionalFormatting sqref="AA53:AA57">
    <cfRule type="cellIs" dxfId="91" priority="99" operator="notEqual">
      <formula>0</formula>
    </cfRule>
  </conditionalFormatting>
  <conditionalFormatting sqref="Y24 AA24">
    <cfRule type="cellIs" dxfId="90" priority="100" operator="notEqual">
      <formula>0</formula>
    </cfRule>
  </conditionalFormatting>
  <conditionalFormatting sqref="Y52:Y57">
    <cfRule type="cellIs" dxfId="89" priority="96" operator="notEqual">
      <formula>0</formula>
    </cfRule>
  </conditionalFormatting>
  <conditionalFormatting sqref="AA44:AA50">
    <cfRule type="cellIs" dxfId="88" priority="95" operator="notEqual">
      <formula>0</formula>
    </cfRule>
  </conditionalFormatting>
  <conditionalFormatting sqref="Y44:Y50">
    <cfRule type="cellIs" dxfId="87" priority="94" operator="notEqual">
      <formula>0</formula>
    </cfRule>
  </conditionalFormatting>
  <conditionalFormatting sqref="AA36:AA42">
    <cfRule type="cellIs" dxfId="86" priority="93" operator="notEqual">
      <formula>0</formula>
    </cfRule>
  </conditionalFormatting>
  <conditionalFormatting sqref="Y36:Y42">
    <cfRule type="cellIs" dxfId="85" priority="92" operator="notEqual">
      <formula>0</formula>
    </cfRule>
  </conditionalFormatting>
  <conditionalFormatting sqref="X31:X34">
    <cfRule type="cellIs" dxfId="84" priority="88" operator="notEqual">
      <formula>0</formula>
    </cfRule>
  </conditionalFormatting>
  <conditionalFormatting sqref="X24">
    <cfRule type="cellIs" dxfId="83" priority="90" operator="notEqual">
      <formula>0</formula>
    </cfRule>
  </conditionalFormatting>
  <conditionalFormatting sqref="X24">
    <cfRule type="cellIs" dxfId="82" priority="89" operator="notEqual">
      <formula>0</formula>
    </cfRule>
  </conditionalFormatting>
  <conditionalFormatting sqref="X52:X57">
    <cfRule type="cellIs" dxfId="81" priority="87" operator="notEqual">
      <formula>0</formula>
    </cfRule>
  </conditionalFormatting>
  <conditionalFormatting sqref="X44:X50">
    <cfRule type="cellIs" dxfId="80" priority="86" operator="notEqual">
      <formula>0</formula>
    </cfRule>
  </conditionalFormatting>
  <conditionalFormatting sqref="X36:X42">
    <cfRule type="cellIs" dxfId="79" priority="85" operator="notEqual">
      <formula>0</formula>
    </cfRule>
  </conditionalFormatting>
  <conditionalFormatting sqref="D52 G52:H52">
    <cfRule type="cellIs" dxfId="78" priority="80" operator="notEqual">
      <formula>0</formula>
    </cfRule>
  </conditionalFormatting>
  <conditionalFormatting sqref="D31:D34 G32:H34 H31">
    <cfRule type="cellIs" dxfId="77" priority="79" operator="notEqual">
      <formula>0</formula>
    </cfRule>
  </conditionalFormatting>
  <conditionalFormatting sqref="D58:D64 D51 D43 D35 D25:D30 H25:H30 G35:H35 G43:H43 G51:H51 G58:H64">
    <cfRule type="cellIs" dxfId="76" priority="84" operator="notEqual">
      <formula>0</formula>
    </cfRule>
  </conditionalFormatting>
  <conditionalFormatting sqref="D24 H24">
    <cfRule type="cellIs" dxfId="75" priority="83" operator="notEqual">
      <formula>0</formula>
    </cfRule>
  </conditionalFormatting>
  <conditionalFormatting sqref="D24 H24">
    <cfRule type="cellIs" dxfId="74" priority="82" operator="notEqual">
      <formula>0</formula>
    </cfRule>
  </conditionalFormatting>
  <conditionalFormatting sqref="D53:D57 G53:H57">
    <cfRule type="cellIs" dxfId="73" priority="81" operator="notEqual">
      <formula>0</formula>
    </cfRule>
  </conditionalFormatting>
  <conditionalFormatting sqref="G44:H50 D44:D50">
    <cfRule type="cellIs" dxfId="72" priority="78" operator="notEqual">
      <formula>0</formula>
    </cfRule>
  </conditionalFormatting>
  <conditionalFormatting sqref="G36:H42 D36:D42">
    <cfRule type="cellIs" dxfId="71" priority="77" operator="notEqual">
      <formula>0</formula>
    </cfRule>
  </conditionalFormatting>
  <conditionalFormatting sqref="I52">
    <cfRule type="cellIs" dxfId="70" priority="72" operator="notEqual">
      <formula>0</formula>
    </cfRule>
  </conditionalFormatting>
  <conditionalFormatting sqref="I31:I34">
    <cfRule type="cellIs" dxfId="69" priority="71" operator="notEqual">
      <formula>0</formula>
    </cfRule>
  </conditionalFormatting>
  <conditionalFormatting sqref="I58:I64 I51 I43 I35 I25:I30">
    <cfRule type="cellIs" dxfId="68" priority="76" operator="notEqual">
      <formula>0</formula>
    </cfRule>
  </conditionalFormatting>
  <conditionalFormatting sqref="I24">
    <cfRule type="cellIs" dxfId="67" priority="75" operator="notEqual">
      <formula>0</formula>
    </cfRule>
  </conditionalFormatting>
  <conditionalFormatting sqref="I24">
    <cfRule type="cellIs" dxfId="66" priority="74" operator="notEqual">
      <formula>0</formula>
    </cfRule>
  </conditionalFormatting>
  <conditionalFormatting sqref="I53:I57">
    <cfRule type="cellIs" dxfId="65" priority="73" operator="notEqual">
      <formula>0</formula>
    </cfRule>
  </conditionalFormatting>
  <conditionalFormatting sqref="I44:I50">
    <cfRule type="cellIs" dxfId="64" priority="70" operator="notEqual">
      <formula>0</formula>
    </cfRule>
  </conditionalFormatting>
  <conditionalFormatting sqref="I36:I42">
    <cfRule type="cellIs" dxfId="63" priority="69" operator="notEqual">
      <formula>0</formula>
    </cfRule>
  </conditionalFormatting>
  <conditionalFormatting sqref="C52">
    <cfRule type="cellIs" dxfId="62" priority="64" operator="notEqual">
      <formula>0</formula>
    </cfRule>
  </conditionalFormatting>
  <conditionalFormatting sqref="C31:C34">
    <cfRule type="cellIs" dxfId="61" priority="63" operator="notEqual">
      <formula>0</formula>
    </cfRule>
  </conditionalFormatting>
  <conditionalFormatting sqref="C58:C64 C51 C43 C35 C25:C30">
    <cfRule type="cellIs" dxfId="60" priority="68" operator="notEqual">
      <formula>0</formula>
    </cfRule>
  </conditionalFormatting>
  <conditionalFormatting sqref="C24">
    <cfRule type="cellIs" dxfId="59" priority="67" operator="notEqual">
      <formula>0</formula>
    </cfRule>
  </conditionalFormatting>
  <conditionalFormatting sqref="C24">
    <cfRule type="cellIs" dxfId="58" priority="66" operator="notEqual">
      <formula>0</formula>
    </cfRule>
  </conditionalFormatting>
  <conditionalFormatting sqref="C53:C57">
    <cfRule type="cellIs" dxfId="57" priority="65" operator="notEqual">
      <formula>0</formula>
    </cfRule>
  </conditionalFormatting>
  <conditionalFormatting sqref="C44:C50">
    <cfRule type="cellIs" dxfId="56" priority="62" operator="notEqual">
      <formula>0</formula>
    </cfRule>
  </conditionalFormatting>
  <conditionalFormatting sqref="C36:C42">
    <cfRule type="cellIs" dxfId="55" priority="61" operator="notEqual">
      <formula>0</formula>
    </cfRule>
  </conditionalFormatting>
  <conditionalFormatting sqref="L52:M52 P52:AA52">
    <cfRule type="cellIs" dxfId="54" priority="56" operator="notEqual">
      <formula>0</formula>
    </cfRule>
  </conditionalFormatting>
  <conditionalFormatting sqref="L31:M34 P31:AA34">
    <cfRule type="cellIs" dxfId="53" priority="55" operator="notEqual">
      <formula>0</formula>
    </cfRule>
  </conditionalFormatting>
  <conditionalFormatting sqref="L35:M35 L43:M43 L51:M51 L58:M64 L25:M30 P51:AA51 P43:AA43 P25:AA30 P58:AA64 P35:AA35">
    <cfRule type="cellIs" dxfId="52" priority="60" operator="notEqual">
      <formula>0</formula>
    </cfRule>
  </conditionalFormatting>
  <conditionalFormatting sqref="L24:M24 P24:AA24">
    <cfRule type="cellIs" dxfId="51" priority="59" operator="notEqual">
      <formula>0</formula>
    </cfRule>
  </conditionalFormatting>
  <conditionalFormatting sqref="L24:M24 P24:AA24">
    <cfRule type="cellIs" dxfId="50" priority="58" operator="notEqual">
      <formula>0</formula>
    </cfRule>
  </conditionalFormatting>
  <conditionalFormatting sqref="L53:M57 P53:AA57">
    <cfRule type="cellIs" dxfId="49" priority="57" operator="notEqual">
      <formula>0</formula>
    </cfRule>
  </conditionalFormatting>
  <conditionalFormatting sqref="L44:M50 P44:AA50">
    <cfRule type="cellIs" dxfId="48" priority="54" operator="notEqual">
      <formula>0</formula>
    </cfRule>
  </conditionalFormatting>
  <conditionalFormatting sqref="L36:M42 P36:AA42">
    <cfRule type="cellIs" dxfId="47" priority="53" operator="notEqual">
      <formula>0</formula>
    </cfRule>
  </conditionalFormatting>
  <conditionalFormatting sqref="Z52">
    <cfRule type="cellIs" dxfId="46" priority="48" operator="notEqual">
      <formula>0</formula>
    </cfRule>
  </conditionalFormatting>
  <conditionalFormatting sqref="Z31:Z34">
    <cfRule type="cellIs" dxfId="45" priority="47" operator="notEqual">
      <formula>0</formula>
    </cfRule>
  </conditionalFormatting>
  <conditionalFormatting sqref="Z25:Z30 Z35 Z43 Z51 Z58:Z64">
    <cfRule type="cellIs" dxfId="44" priority="52" operator="notEqual">
      <formula>0</formula>
    </cfRule>
  </conditionalFormatting>
  <conditionalFormatting sqref="Z24">
    <cfRule type="cellIs" dxfId="43" priority="51" operator="notEqual">
      <formula>0</formula>
    </cfRule>
  </conditionalFormatting>
  <conditionalFormatting sqref="Z24">
    <cfRule type="cellIs" dxfId="42" priority="50" operator="notEqual">
      <formula>0</formula>
    </cfRule>
  </conditionalFormatting>
  <conditionalFormatting sqref="Z53:Z57">
    <cfRule type="cellIs" dxfId="41" priority="49" operator="notEqual">
      <formula>0</formula>
    </cfRule>
  </conditionalFormatting>
  <conditionalFormatting sqref="Z44:Z50">
    <cfRule type="cellIs" dxfId="40" priority="46" operator="notEqual">
      <formula>0</formula>
    </cfRule>
  </conditionalFormatting>
  <conditionalFormatting sqref="Z36:Z42">
    <cfRule type="cellIs" dxfId="39" priority="45" operator="notEqual">
      <formula>0</formula>
    </cfRule>
  </conditionalFormatting>
  <conditionalFormatting sqref="E24:F64">
    <cfRule type="cellIs" dxfId="38" priority="44" operator="notEqual">
      <formula>0</formula>
    </cfRule>
  </conditionalFormatting>
  <conditionalFormatting sqref="AB24:AB64">
    <cfRule type="cellIs" dxfId="37" priority="43" operator="notEqual">
      <formula>0</formula>
    </cfRule>
  </conditionalFormatting>
  <conditionalFormatting sqref="AC24:AC64">
    <cfRule type="cellIs" dxfId="36" priority="42" operator="notEqual">
      <formula>0</formula>
    </cfRule>
  </conditionalFormatting>
  <conditionalFormatting sqref="G31">
    <cfRule type="cellIs" dxfId="35" priority="38" operator="notEqual">
      <formula>0</formula>
    </cfRule>
  </conditionalFormatting>
  <conditionalFormatting sqref="G25:G30">
    <cfRule type="cellIs" dxfId="34" priority="41" operator="notEqual">
      <formula>0</formula>
    </cfRule>
  </conditionalFormatting>
  <conditionalFormatting sqref="G24">
    <cfRule type="cellIs" dxfId="33" priority="40" operator="notEqual">
      <formula>0</formula>
    </cfRule>
  </conditionalFormatting>
  <conditionalFormatting sqref="G24">
    <cfRule type="cellIs" dxfId="32" priority="39" operator="notEqual">
      <formula>0</formula>
    </cfRule>
  </conditionalFormatting>
  <conditionalFormatting sqref="J52">
    <cfRule type="cellIs" dxfId="19" priority="16" operator="notEqual">
      <formula>0</formula>
    </cfRule>
  </conditionalFormatting>
  <conditionalFormatting sqref="J31:K34">
    <cfRule type="cellIs" dxfId="18" priority="15" operator="notEqual">
      <formula>0</formula>
    </cfRule>
  </conditionalFormatting>
  <conditionalFormatting sqref="J35:K35 J43 J51 J58:K64 J25:K30">
    <cfRule type="cellIs" dxfId="17" priority="20" operator="notEqual">
      <formula>0</formula>
    </cfRule>
  </conditionalFormatting>
  <conditionalFormatting sqref="J24:K24">
    <cfRule type="cellIs" dxfId="16" priority="19" operator="notEqual">
      <formula>0</formula>
    </cfRule>
  </conditionalFormatting>
  <conditionalFormatting sqref="J24:K24">
    <cfRule type="cellIs" dxfId="15" priority="18" operator="notEqual">
      <formula>0</formula>
    </cfRule>
  </conditionalFormatting>
  <conditionalFormatting sqref="J53:J57">
    <cfRule type="cellIs" dxfId="14" priority="17" operator="notEqual">
      <formula>0</formula>
    </cfRule>
  </conditionalFormatting>
  <conditionalFormatting sqref="J44:J50">
    <cfRule type="cellIs" dxfId="13" priority="14" operator="notEqual">
      <formula>0</formula>
    </cfRule>
  </conditionalFormatting>
  <conditionalFormatting sqref="J36:K42">
    <cfRule type="cellIs" dxfId="12" priority="13" operator="notEqual">
      <formula>0</formula>
    </cfRule>
  </conditionalFormatting>
  <conditionalFormatting sqref="K52">
    <cfRule type="cellIs" dxfId="11" priority="10" operator="notEqual">
      <formula>0</formula>
    </cfRule>
  </conditionalFormatting>
  <conditionalFormatting sqref="K51 K43">
    <cfRule type="cellIs" dxfId="10" priority="12" operator="notEqual">
      <formula>0</formula>
    </cfRule>
  </conditionalFormatting>
  <conditionalFormatting sqref="K53:K57">
    <cfRule type="cellIs" dxfId="9" priority="11" operator="notEqual">
      <formula>0</formula>
    </cfRule>
  </conditionalFormatting>
  <conditionalFormatting sqref="K44:K50">
    <cfRule type="cellIs" dxfId="8" priority="9" operator="notEqual">
      <formula>0</formula>
    </cfRule>
  </conditionalFormatting>
  <conditionalFormatting sqref="N52:O52">
    <cfRule type="cellIs" dxfId="7" priority="4" operator="notEqual">
      <formula>0</formula>
    </cfRule>
  </conditionalFormatting>
  <conditionalFormatting sqref="N31:O34">
    <cfRule type="cellIs" dxfId="6" priority="3" operator="notEqual">
      <formula>0</formula>
    </cfRule>
  </conditionalFormatting>
  <conditionalFormatting sqref="N51:O51 N43:O43 N25:O30 N58:O64 N35:O35">
    <cfRule type="cellIs" dxfId="5" priority="8" operator="notEqual">
      <formula>0</formula>
    </cfRule>
  </conditionalFormatting>
  <conditionalFormatting sqref="N24:O24">
    <cfRule type="cellIs" dxfId="4" priority="7" operator="notEqual">
      <formula>0</formula>
    </cfRule>
  </conditionalFormatting>
  <conditionalFormatting sqref="N24:O24">
    <cfRule type="cellIs" dxfId="3" priority="6" operator="notEqual">
      <formula>0</formula>
    </cfRule>
  </conditionalFormatting>
  <conditionalFormatting sqref="N53:O57">
    <cfRule type="cellIs" dxfId="2" priority="5" operator="notEqual">
      <formula>0</formula>
    </cfRule>
  </conditionalFormatting>
  <conditionalFormatting sqref="N44:O50">
    <cfRule type="cellIs" dxfId="1" priority="2" operator="notEqual">
      <formula>0</formula>
    </cfRule>
  </conditionalFormatting>
  <conditionalFormatting sqref="N36:O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7" t="s">
        <v>7</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P_140-312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8" t="str">
        <f>'1. паспорт местоположение'!A15</f>
        <v>Приобретение электросетевого комплекса в Калининградская область, Зеленоградский район, п.Клинцовка (Договор БП от 15.10.2025 №852 гр. Суртаев Е.Н.)</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4"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4" customFormat="1" x14ac:dyDescent="0.25">
      <c r="A21" s="529" t="s">
        <v>485</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s="24" customFormat="1" ht="58.5" customHeight="1" x14ac:dyDescent="0.25">
      <c r="A22" s="520" t="s">
        <v>50</v>
      </c>
      <c r="B22" s="531" t="s">
        <v>22</v>
      </c>
      <c r="C22" s="520" t="s">
        <v>49</v>
      </c>
      <c r="D22" s="520" t="s">
        <v>48</v>
      </c>
      <c r="E22" s="534" t="s">
        <v>495</v>
      </c>
      <c r="F22" s="535"/>
      <c r="G22" s="535"/>
      <c r="H22" s="535"/>
      <c r="I22" s="535"/>
      <c r="J22" s="535"/>
      <c r="K22" s="535"/>
      <c r="L22" s="536"/>
      <c r="M22" s="520" t="s">
        <v>47</v>
      </c>
      <c r="N22" s="520" t="s">
        <v>46</v>
      </c>
      <c r="O22" s="520" t="s">
        <v>45</v>
      </c>
      <c r="P22" s="515" t="s">
        <v>252</v>
      </c>
      <c r="Q22" s="515" t="s">
        <v>44</v>
      </c>
      <c r="R22" s="515" t="s">
        <v>43</v>
      </c>
      <c r="S22" s="515" t="s">
        <v>42</v>
      </c>
      <c r="T22" s="515"/>
      <c r="U22" s="537" t="s">
        <v>41</v>
      </c>
      <c r="V22" s="537" t="s">
        <v>40</v>
      </c>
      <c r="W22" s="515" t="s">
        <v>39</v>
      </c>
      <c r="X22" s="515" t="s">
        <v>38</v>
      </c>
      <c r="Y22" s="515" t="s">
        <v>37</v>
      </c>
      <c r="Z22" s="522" t="s">
        <v>36</v>
      </c>
      <c r="AA22" s="515" t="s">
        <v>35</v>
      </c>
      <c r="AB22" s="515" t="s">
        <v>34</v>
      </c>
      <c r="AC22" s="515" t="s">
        <v>33</v>
      </c>
      <c r="AD22" s="515" t="s">
        <v>32</v>
      </c>
      <c r="AE22" s="515" t="s">
        <v>31</v>
      </c>
      <c r="AF22" s="515" t="s">
        <v>30</v>
      </c>
      <c r="AG22" s="515"/>
      <c r="AH22" s="515"/>
      <c r="AI22" s="515"/>
      <c r="AJ22" s="515"/>
      <c r="AK22" s="515"/>
      <c r="AL22" s="515" t="s">
        <v>29</v>
      </c>
      <c r="AM22" s="515"/>
      <c r="AN22" s="515"/>
      <c r="AO22" s="515"/>
      <c r="AP22" s="515" t="s">
        <v>28</v>
      </c>
      <c r="AQ22" s="515"/>
      <c r="AR22" s="515" t="s">
        <v>27</v>
      </c>
      <c r="AS22" s="515" t="s">
        <v>26</v>
      </c>
      <c r="AT22" s="515" t="s">
        <v>25</v>
      </c>
      <c r="AU22" s="515" t="s">
        <v>24</v>
      </c>
      <c r="AV22" s="523" t="s">
        <v>23</v>
      </c>
    </row>
    <row r="23" spans="1:48" s="24" customFormat="1" ht="64.5" customHeight="1" x14ac:dyDescent="0.25">
      <c r="A23" s="530"/>
      <c r="B23" s="532"/>
      <c r="C23" s="530"/>
      <c r="D23" s="530"/>
      <c r="E23" s="525" t="s">
        <v>21</v>
      </c>
      <c r="F23" s="516" t="s">
        <v>125</v>
      </c>
      <c r="G23" s="516" t="s">
        <v>124</v>
      </c>
      <c r="H23" s="516" t="s">
        <v>123</v>
      </c>
      <c r="I23" s="518" t="s">
        <v>406</v>
      </c>
      <c r="J23" s="518" t="s">
        <v>407</v>
      </c>
      <c r="K23" s="518" t="s">
        <v>408</v>
      </c>
      <c r="L23" s="516" t="s">
        <v>587</v>
      </c>
      <c r="M23" s="530"/>
      <c r="N23" s="530"/>
      <c r="O23" s="530"/>
      <c r="P23" s="515"/>
      <c r="Q23" s="515"/>
      <c r="R23" s="515"/>
      <c r="S23" s="527" t="s">
        <v>2</v>
      </c>
      <c r="T23" s="527" t="s">
        <v>9</v>
      </c>
      <c r="U23" s="537"/>
      <c r="V23" s="537"/>
      <c r="W23" s="515"/>
      <c r="X23" s="515"/>
      <c r="Y23" s="515"/>
      <c r="Z23" s="515"/>
      <c r="AA23" s="515"/>
      <c r="AB23" s="515"/>
      <c r="AC23" s="515"/>
      <c r="AD23" s="515"/>
      <c r="AE23" s="515"/>
      <c r="AF23" s="515" t="s">
        <v>20</v>
      </c>
      <c r="AG23" s="515"/>
      <c r="AH23" s="515" t="s">
        <v>19</v>
      </c>
      <c r="AI23" s="515"/>
      <c r="AJ23" s="520" t="s">
        <v>18</v>
      </c>
      <c r="AK23" s="520" t="s">
        <v>17</v>
      </c>
      <c r="AL23" s="520" t="s">
        <v>16</v>
      </c>
      <c r="AM23" s="520" t="s">
        <v>15</v>
      </c>
      <c r="AN23" s="520" t="s">
        <v>14</v>
      </c>
      <c r="AO23" s="520" t="s">
        <v>13</v>
      </c>
      <c r="AP23" s="520" t="s">
        <v>12</v>
      </c>
      <c r="AQ23" s="538" t="s">
        <v>9</v>
      </c>
      <c r="AR23" s="515"/>
      <c r="AS23" s="515"/>
      <c r="AT23" s="515"/>
      <c r="AU23" s="515"/>
      <c r="AV23" s="524"/>
    </row>
    <row r="24" spans="1:48" s="24" customFormat="1" ht="96.75" customHeight="1" x14ac:dyDescent="0.25">
      <c r="A24" s="521"/>
      <c r="B24" s="533"/>
      <c r="C24" s="521"/>
      <c r="D24" s="521"/>
      <c r="E24" s="526"/>
      <c r="F24" s="517"/>
      <c r="G24" s="517"/>
      <c r="H24" s="517"/>
      <c r="I24" s="519"/>
      <c r="J24" s="519"/>
      <c r="K24" s="519"/>
      <c r="L24" s="517"/>
      <c r="M24" s="521"/>
      <c r="N24" s="521"/>
      <c r="O24" s="521"/>
      <c r="P24" s="515"/>
      <c r="Q24" s="515"/>
      <c r="R24" s="515"/>
      <c r="S24" s="528"/>
      <c r="T24" s="528"/>
      <c r="U24" s="537"/>
      <c r="V24" s="537"/>
      <c r="W24" s="515"/>
      <c r="X24" s="515"/>
      <c r="Y24" s="515"/>
      <c r="Z24" s="515"/>
      <c r="AA24" s="515"/>
      <c r="AB24" s="515"/>
      <c r="AC24" s="515"/>
      <c r="AD24" s="515"/>
      <c r="AE24" s="515"/>
      <c r="AF24" s="120" t="s">
        <v>11</v>
      </c>
      <c r="AG24" s="120" t="s">
        <v>10</v>
      </c>
      <c r="AH24" s="121" t="s">
        <v>2</v>
      </c>
      <c r="AI24" s="121" t="s">
        <v>9</v>
      </c>
      <c r="AJ24" s="521"/>
      <c r="AK24" s="521"/>
      <c r="AL24" s="521"/>
      <c r="AM24" s="521"/>
      <c r="AN24" s="521"/>
      <c r="AO24" s="521"/>
      <c r="AP24" s="521"/>
      <c r="AQ24" s="539"/>
      <c r="AR24" s="515"/>
      <c r="AS24" s="515"/>
      <c r="AT24" s="515"/>
      <c r="AU24" s="515"/>
      <c r="AV24" s="524"/>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588</v>
      </c>
      <c r="C26" s="19"/>
      <c r="D26" s="232">
        <f>'6.1. Паспорт сетевой график'!F53</f>
        <v>45945</v>
      </c>
      <c r="E26" s="226"/>
      <c r="F26" s="226"/>
      <c r="G26" s="227">
        <f>'6.2. Паспорт фин осв ввод'!AC45</f>
        <v>0.16</v>
      </c>
      <c r="H26" s="227"/>
      <c r="I26" s="227">
        <f>'6.2. Паспорт фин осв ввод'!AC47</f>
        <v>0.68</v>
      </c>
      <c r="J26" s="227">
        <f>'6.2. Паспорт фин осв ввод'!AC48</f>
        <v>0</v>
      </c>
      <c r="K26" s="227">
        <f>'6.2. Паспорт фин осв ввод'!AC49</f>
        <v>0</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6" t="str">
        <f>'1. паспорт местоположение'!A5:C5</f>
        <v>Год раскрытия информации: 2026 год</v>
      </c>
      <c r="B5" s="546"/>
      <c r="C5" s="67"/>
      <c r="D5" s="67"/>
      <c r="E5" s="67"/>
      <c r="F5" s="67"/>
      <c r="G5" s="67"/>
      <c r="H5" s="67"/>
    </row>
    <row r="6" spans="1:8" ht="18.75" x14ac:dyDescent="0.3">
      <c r="A6" s="125"/>
      <c r="B6" s="125"/>
      <c r="C6" s="125"/>
      <c r="D6" s="125"/>
      <c r="E6" s="125"/>
      <c r="F6" s="125"/>
      <c r="G6" s="125"/>
      <c r="H6" s="125"/>
    </row>
    <row r="7" spans="1:8" ht="18.75" x14ac:dyDescent="0.25">
      <c r="A7" s="427" t="s">
        <v>7</v>
      </c>
      <c r="B7" s="427"/>
      <c r="C7" s="124"/>
      <c r="D7" s="124"/>
      <c r="E7" s="124"/>
      <c r="F7" s="124"/>
      <c r="G7" s="124"/>
      <c r="H7" s="124"/>
    </row>
    <row r="8" spans="1:8" ht="18.75" x14ac:dyDescent="0.25">
      <c r="A8" s="124"/>
      <c r="B8" s="124"/>
      <c r="C8" s="124"/>
      <c r="D8" s="124"/>
      <c r="E8" s="124"/>
      <c r="F8" s="124"/>
      <c r="G8" s="124"/>
      <c r="H8" s="124"/>
    </row>
    <row r="9" spans="1:8" x14ac:dyDescent="0.25">
      <c r="A9" s="428" t="str">
        <f>'1. паспорт местоположение'!A9:C9</f>
        <v>Акционерное общество "Россети Янтарь" ДЗО  ПАО "Россети"</v>
      </c>
      <c r="B9" s="428"/>
      <c r="C9" s="122"/>
      <c r="D9" s="122"/>
      <c r="E9" s="122"/>
      <c r="F9" s="122"/>
      <c r="G9" s="122"/>
      <c r="H9" s="122"/>
    </row>
    <row r="10" spans="1:8" x14ac:dyDescent="0.25">
      <c r="A10" s="432" t="s">
        <v>6</v>
      </c>
      <c r="B10" s="432"/>
      <c r="C10" s="123"/>
      <c r="D10" s="123"/>
      <c r="E10" s="123"/>
      <c r="F10" s="123"/>
      <c r="G10" s="123"/>
      <c r="H10" s="123"/>
    </row>
    <row r="11" spans="1:8" ht="18.75" x14ac:dyDescent="0.25">
      <c r="A11" s="124"/>
      <c r="B11" s="124"/>
      <c r="C11" s="124"/>
      <c r="D11" s="124"/>
      <c r="E11" s="124"/>
      <c r="F11" s="124"/>
      <c r="G11" s="124"/>
      <c r="H11" s="124"/>
    </row>
    <row r="12" spans="1:8" x14ac:dyDescent="0.25">
      <c r="A12" s="547" t="str">
        <f>'1. паспорт местоположение'!A12:C12</f>
        <v>P_140-312</v>
      </c>
      <c r="B12" s="547"/>
      <c r="C12" s="122"/>
      <c r="D12" s="122"/>
      <c r="E12" s="122"/>
      <c r="F12" s="122"/>
      <c r="G12" s="122"/>
      <c r="H12" s="122"/>
    </row>
    <row r="13" spans="1:8" x14ac:dyDescent="0.25">
      <c r="A13" s="432" t="s">
        <v>5</v>
      </c>
      <c r="B13" s="432"/>
      <c r="C13" s="123"/>
      <c r="D13" s="123"/>
      <c r="E13" s="123"/>
      <c r="F13" s="123"/>
      <c r="G13" s="123"/>
      <c r="H13" s="123"/>
    </row>
    <row r="14" spans="1:8" ht="18.75" x14ac:dyDescent="0.25">
      <c r="A14" s="9"/>
      <c r="B14" s="9"/>
      <c r="C14" s="9"/>
      <c r="D14" s="9"/>
      <c r="E14" s="9"/>
      <c r="F14" s="9"/>
      <c r="G14" s="9"/>
      <c r="H14" s="9"/>
    </row>
    <row r="15" spans="1:8" ht="30" customHeight="1" x14ac:dyDescent="0.25">
      <c r="A15" s="543" t="str">
        <f>'1. паспорт местоположение'!A15:C15</f>
        <v>Приобретение электросетевого комплекса в Калининградская область, Зеленоградский район, п.Клинцовка (Договор БП от 15.10.2025 №852 гр. Суртаев Е.Н.)</v>
      </c>
      <c r="B15" s="543"/>
      <c r="C15" s="122"/>
      <c r="D15" s="122"/>
      <c r="E15" s="122"/>
      <c r="F15" s="122"/>
      <c r="G15" s="122"/>
      <c r="H15" s="122"/>
    </row>
    <row r="16" spans="1:8" x14ac:dyDescent="0.25">
      <c r="A16" s="432" t="s">
        <v>4</v>
      </c>
      <c r="B16" s="432"/>
      <c r="C16" s="123"/>
      <c r="D16" s="123"/>
      <c r="E16" s="123"/>
      <c r="F16" s="123"/>
      <c r="G16" s="123"/>
      <c r="H16" s="123"/>
    </row>
    <row r="17" spans="1:3" x14ac:dyDescent="0.25">
      <c r="B17" s="98"/>
    </row>
    <row r="18" spans="1:3" x14ac:dyDescent="0.25">
      <c r="A18" s="544" t="s">
        <v>486</v>
      </c>
      <c r="B18" s="545"/>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Зеленоградский район, п.Клинцовка (Договор БП от 15.10.2025 №852 гр. Суртаев Е.Н.)</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0,16 (0,16) МВА; 0,68 (0,68)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604</v>
      </c>
      <c r="B27" s="208">
        <f>'6.2. Паспорт фин осв ввод'!AC52</f>
        <v>0.845557</v>
      </c>
    </row>
    <row r="28" spans="1:3" ht="30.75" thickBot="1" x14ac:dyDescent="0.3">
      <c r="A28" s="188" t="s">
        <v>363</v>
      </c>
      <c r="B28" s="414" t="s">
        <v>603</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588</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0" t="s">
        <v>517</v>
      </c>
    </row>
    <row r="86" spans="1:2" x14ac:dyDescent="0.25">
      <c r="A86" s="108" t="s">
        <v>398</v>
      </c>
      <c r="B86" s="541"/>
    </row>
    <row r="87" spans="1:2" x14ac:dyDescent="0.25">
      <c r="A87" s="108" t="s">
        <v>399</v>
      </c>
      <c r="B87" s="541"/>
    </row>
    <row r="88" spans="1:2" x14ac:dyDescent="0.25">
      <c r="A88" s="108" t="s">
        <v>400</v>
      </c>
      <c r="B88" s="541"/>
    </row>
    <row r="89" spans="1:2" x14ac:dyDescent="0.25">
      <c r="A89" s="108" t="s">
        <v>401</v>
      </c>
      <c r="B89" s="541"/>
    </row>
    <row r="90" spans="1:2" ht="16.5" thickBot="1" x14ac:dyDescent="0.3">
      <c r="A90" s="115" t="s">
        <v>402</v>
      </c>
      <c r="B90" s="542"/>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2026-02-03T07:30:00Z</dcterms:modified>
</cp:coreProperties>
</file>