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ЛЭП'!$A$24:$AA$47</definedName>
    <definedName name="_xlnm.Print_Area" localSheetId="3">'3.2 паспорт Техсостояние ЛЭП'!$A$1:$AA$46</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ЛЭП'!$A$24:$AA$47</definedName>
  </definedNames>
  <calcPr/>
</workbook>
</file>

<file path=xl/sharedStrings.xml><?xml version="1.0" encoding="utf-8"?>
<sst xmlns="http://schemas.openxmlformats.org/spreadsheetml/2006/main" count="642" uniqueCount="642">
  <si>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</si>
  <si>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</si>
  <si>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</si>
  <si>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</si>
  <si>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</si>
  <si>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</si>
  <si>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</si>
  <si>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P_140-306</t>
  </si>
  <si>
    <t xml:space="preserve">         (идентификатор инвестиционного проекта)</t>
  </si>
  <si>
    <t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</si>
  <si>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</si>
  <si>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</si>
  <si>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</si>
  <si>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</si>
  <si>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</si>
  <si>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</si>
  <si>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</si>
  <si>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</si>
  <si>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</si>
  <si>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</si>
  <si>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</si>
  <si>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</si>
  <si>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</si>
  <si>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</si>
  <si>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</si>
  <si>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</si>
  <si>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</si>
  <si>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</si>
  <si>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</si>
  <si>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"Город Калининград"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</si>
  <si>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</si>
  <si>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</si>
  <si>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</si>
  <si>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</si>
  <si>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</si>
  <si>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</si>
  <si>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</si>
  <si>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</si>
  <si>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</si>
  <si>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</si>
  <si>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</si>
  <si>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</si>
  <si>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</si>
  <si>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</si>
  <si>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</si>
  <si>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</si>
  <si>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</si>
  <si>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</si>
  <si>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</si>
  <si>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</si>
  <si>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</si>
  <si>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</si>
  <si>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</si>
  <si>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</si>
  <si>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</si>
  <si>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</si>
  <si>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</si>
  <si>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</si>
  <si>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</si>
  <si>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</si>
  <si>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</si>
  <si>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</si>
  <si>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</si>
  <si>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</si>
  <si>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</si>
  <si>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</si>
  <si>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</si>
  <si>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</si>
  <si>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</si>
  <si>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</si>
  <si>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</si>
  <si>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</si>
  <si>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</si>
  <si>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</si>
  <si>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</si>
  <si>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</si>
  <si>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</si>
  <si>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</si>
  <si>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</si>
  <si>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</si>
  <si>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</si>
  <si>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</si>
  <si>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</si>
  <si>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</si>
  <si>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</si>
  <si>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</si>
  <si>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</si>
  <si>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</si>
  <si>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</si>
  <si>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</si>
  <si>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</si>
  <si>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</si>
  <si>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</si>
  <si>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</si>
  <si>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</si>
  <si>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</si>
  <si>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</si>
  <si>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</si>
  <si>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</si>
  <si>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</si>
  <si>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</si>
  <si>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</si>
  <si>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</si>
  <si>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</si>
  <si>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</si>
  <si>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</si>
  <si>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</si>
  <si>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</si>
  <si>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</si>
  <si>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</si>
  <si>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</si>
  <si>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</si>
  <si>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</si>
  <si>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</si>
  <si>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</si>
  <si>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</si>
  <si>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</si>
  <si>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</si>
  <si>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</si>
  <si>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</si>
  <si>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</si>
  <si>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</si>
  <si>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</si>
  <si>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</si>
  <si>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</si>
  <si>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</si>
  <si>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</si>
  <si>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</si>
  <si>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</si>
  <si>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</si>
  <si>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</si>
  <si>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</si>
  <si>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</si>
  <si>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</si>
  <si>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</si>
  <si>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</si>
  <si>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</si>
  <si>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</si>
  <si>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</si>
  <si>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</si>
  <si>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</si>
  <si>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КЛ-1 04, кВ от РЩ-0,4 кВ (от ТП-1141) до ВРУ-0,4 кВ ввод 1 ж/д ул. Пригородная, д. 13</t>
  </si>
  <si>
    <t xml:space="preserve">АПвБбШв-1 4х240</t>
  </si>
  <si>
    <t>КЛ</t>
  </si>
  <si>
    <t xml:space="preserve">в земле</t>
  </si>
  <si>
    <t xml:space="preserve">КЛ-2 04, кВ от РЩ-0,4 кВ (от ТП-1141) до ВРУ-0,4 кВ ввод 2 ж/д ул. Пригородная, д. 13</t>
  </si>
  <si>
    <t xml:space="preserve">КЛ-1 0,4 кВ от РЩ-0,4 кВ (от ТП-1141) до ВРУ-0,4 кВ ввод 1 ж/д ул. Пригородная, д. 13к2</t>
  </si>
  <si>
    <t xml:space="preserve">АПВБбШв-1 4х240</t>
  </si>
  <si>
    <t xml:space="preserve">КЛ-2 0,4 кВ от РЩ-0,4 кВ (от ТП-1141) до ВРУ-0,4 кВ ввод 2 ж/д ул. Пригородная, д. 13к2</t>
  </si>
  <si>
    <t xml:space="preserve">КЛ-1 0,4 кВ от РЩ-0,4 кВ (от ТП-1141) до ВРУ-0,4 кВ ввод 1 ж/д ул. Пригородная, д. 13к3</t>
  </si>
  <si>
    <t xml:space="preserve">АПВБбШв-1 4х150</t>
  </si>
  <si>
    <t xml:space="preserve">КЛ-2 0,4 кВ от РЩ-0,4 кВ (от ТП-1141) до ВРУ-0,4 кВ ввод 2 ж/д ул. Пригородная, д. 13к3</t>
  </si>
  <si>
    <t xml:space="preserve">КЛ-1 0,4 кВ от РЩ-0,4 кВ (от ТП-1141) до ВРУ-0,4 кВ ввод 1 ж/д ул. Пригородная, д. 13к4</t>
  </si>
  <si>
    <t xml:space="preserve">КЛ-2 0,4 кВ от РЩ-0,4 кВ (от ТП-1141) до ВРУ-0,4 кВ ввод 2 ж/д ул. Пригородная, д. 13к4</t>
  </si>
  <si>
    <t xml:space="preserve">КЛ-1 0,4 кВ от РЩ-0,4 кВ (от ТП-1141) до ВРУ-0,4 кВ ввод 1 ж/д ул. Пригородная, д. 13к5</t>
  </si>
  <si>
    <t xml:space="preserve">КЛ-2 0,4 кВ от РЩ-0,4 кВ (от ТП-1141) до ВРУ-0,4 кВ ввод 2 ж/д ул. Пригородная, д. 13к5</t>
  </si>
  <si>
    <t xml:space="preserve">КЛ-1 0,4 кВ от РУ 0,4 кВ ТП-790 до ВРУ-0,4 кВ ввод 1 ж/д ул. Дзержинского, д. 168А</t>
  </si>
  <si>
    <t xml:space="preserve">АПвБбШв-1 4х120</t>
  </si>
  <si>
    <t xml:space="preserve">КЛ-2 0,4 кВ от РУ 0,4 кВ ТП-790 до ВРУ-0,4 кВ ввод 2 ж/д ул. Дзержинского, д. 168А</t>
  </si>
  <si>
    <t xml:space="preserve">КЛ-1 0,4 кВ от РУ 0,4 кВ ТП-790 до ВРУ-0,4 кВ ввод 1 ж/д ул. Дзержинского, д. 168Б</t>
  </si>
  <si>
    <t xml:space="preserve">КЛ-2 0,4 кВ от РУ 0,4 кВ ТП-790 до ВРУ-0,4 кВ ввод 2 ж/д ул. Дзержинского, д. 168Б</t>
  </si>
  <si>
    <t xml:space="preserve">КЛ-1 0,4 кВ от РУ 0,4 кВ ТП-790 до ВРУ-1 0,4 кВ ввод 1 ж/д ул. Дзержинского, д. 168В</t>
  </si>
  <si>
    <t xml:space="preserve">КЛ-2 0,4 кВ от РУ 0,4 кВ ТП-790 до ВРУ-1 0,4 кВ ввод 2 ж/д ул. Дзержинского, д. 168В</t>
  </si>
  <si>
    <t xml:space="preserve">КЛ-1 0,4 кВ от РУ 0,4 кВ ТП-790 до ВРУ-2 0,4 кВ ввод 1 ж/д ул. Дзержинского, д. 168В</t>
  </si>
  <si>
    <t xml:space="preserve">КЛ-2 0,4 кВ от РУ 0,4 кВ ТП-790 до ВРУ-2 0,4 кВ ввод 2 ж/д ул. Дзержинского, д. 168В</t>
  </si>
  <si>
    <t xml:space="preserve">КЛ-1 0,4 кВ от РУ 0,4 кВ ТП-790 до ВРУ-0,4 кВ ввод 1 ж/д ул. Дзержинского, д. 168Г</t>
  </si>
  <si>
    <t xml:space="preserve">АПвБбШв-1 4х150</t>
  </si>
  <si>
    <t xml:space="preserve">КЛ-2 0,4 кВ от РУ 0,4 кВ ТП-790 до ВРУ-0,4 кВ ввод 2 ж/д ул. Дзержинского, д. 168Г</t>
  </si>
  <si>
    <t xml:space="preserve">КЛ-1 0,4 кВ от РУ 0,4 кВ ТП-790 до ВРУ-0,4 кВ ввод 1 ж/д ул. Дзержинского, д. 168Д</t>
  </si>
  <si>
    <t xml:space="preserve">КЛ-2 0,4 кВ от РУ 0,4 кВ ТП-790 до ВРУ-0,4 кВ ввод 2 ж/д ул. Дзержинского, д. 168Д</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</si>
  <si>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</si>
  <si>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</si>
  <si>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</si>
  <si>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</si>
  <si>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</si>
  <si>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 КЛ 0,4 кВ - 2,272 км, РЩ-0,4 кВ (ПУ А1140-10-RAL-SW 4T - 2шт. с ТТ 1000/5А - 6 шт.)</t>
  </si>
  <si>
    <t xml:space="preserve">Удельные стоимостные показатели реализации инвестиционного проекта, без учета НДС</t>
  </si>
  <si>
    <t xml:space="preserve">КЛ 0,4 кВ - 1,35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</si>
  <si>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</si>
  <si>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</si>
  <si>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</si>
  <si>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845 от 13.10.2025 с гр. Балаховский Р.Н.
Отчет об оценке рыночной стоимости объектов от 23.05.2025 № 04-8984-2025.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</si>
  <si>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</si>
  <si>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</si>
  <si>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</si>
  <si>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</si>
  <si>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</si>
  <si>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</si>
  <si>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</si>
  <si>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</si>
  <si>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</si>
  <si>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</si>
  <si>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</si>
  <si>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</si>
  <si>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</si>
  <si>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</si>
  <si>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</si>
  <si>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</si>
  <si>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</si>
  <si>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</si>
  <si>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</si>
  <si>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</si>
  <si>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</si>
  <si>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</si>
  <si>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</si>
  <si>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</si>
  <si>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</si>
  <si>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</si>
  <si>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</si>
  <si>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</si>
  <si>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</si>
  <si>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</si>
  <si>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</si>
  <si>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</si>
  <si>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</si>
  <si>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</si>
  <si>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</si>
  <si>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</si>
  <si>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</si>
  <si>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</si>
  <si>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</si>
  <si>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</si>
  <si>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</si>
  <si>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</si>
  <si>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</si>
  <si>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</si>
  <si>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</si>
  <si>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</si>
  <si>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</si>
  <si>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</si>
  <si>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</si>
  <si>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</si>
  <si>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</si>
  <si>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</si>
  <si>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</si>
  <si>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</si>
  <si>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</si>
  <si>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</si>
  <si>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</si>
  <si>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</si>
  <si>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</si>
  <si>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</si>
  <si>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</si>
  <si>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</si>
  <si>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</si>
  <si>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</si>
  <si>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</si>
  <si>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</si>
  <si>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</si>
  <si>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</si>
  <si>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</si>
  <si>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</si>
  <si>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</si>
  <si>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</si>
  <si>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</si>
  <si>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</si>
  <si>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</si>
  <si>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</si>
  <si>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</si>
  <si>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</si>
  <si>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</si>
  <si>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</si>
  <si>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</si>
  <si>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</si>
  <si>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</si>
  <si>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</si>
  <si>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</si>
  <si>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</si>
  <si>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</si>
  <si>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</si>
  <si>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</si>
  <si>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</si>
  <si>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</si>
  <si>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</si>
  <si>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</si>
  <si>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</si>
  <si>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</si>
  <si>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</si>
  <si>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</si>
  <si>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</si>
  <si>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</si>
  <si>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</si>
  <si>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</si>
  <si>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</si>
  <si>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</si>
  <si>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</si>
  <si>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</si>
  <si>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</si>
  <si>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</si>
  <si>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</si>
  <si>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</si>
  <si>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</si>
  <si>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</si>
  <si>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</si>
  <si>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</si>
  <si>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</si>
  <si>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</si>
  <si>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</si>
  <si>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</si>
  <si>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</si>
  <si>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</si>
  <si>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</si>
  <si>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</si>
  <si>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</si>
  <si>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</si>
  <si>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</si>
  <si>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</si>
  <si>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</si>
  <si>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</si>
  <si>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</si>
  <si>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</si>
  <si>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</si>
  <si>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</si>
  <si>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</si>
  <si>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</si>
  <si>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</si>
  <si>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</si>
  <si>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</si>
  <si>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</si>
  <si>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</si>
  <si>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</si>
  <si>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</si>
  <si>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</si>
  <si>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</si>
  <si>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</si>
  <si>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</si>
  <si>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</si>
  <si>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</si>
  <si>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</si>
  <si>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</si>
  <si>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</si>
  <si>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</si>
  <si>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</si>
  <si>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</si>
  <si>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</si>
  <si>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(финансирование)</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</si>
  <si>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</si>
  <si>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</si>
  <si>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</si>
  <si>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</si>
  <si>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</si>
  <si>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</si>
  <si>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</si>
  <si>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</si>
  <si>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</si>
  <si>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</si>
  <si>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</si>
  <si>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</si>
  <si>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</si>
  <si>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</si>
  <si>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</si>
  <si>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</si>
  <si>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</si>
  <si>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</si>
  <si>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</si>
  <si>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</si>
  <si>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</si>
  <si>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</si>
  <si>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</si>
  <si>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</si>
  <si>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</si>
  <si>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</si>
  <si>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</si>
  <si>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</si>
  <si>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</si>
  <si>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</si>
  <si>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</si>
  <si>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</si>
  <si>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</si>
  <si>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</si>
  <si>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</si>
  <si>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</si>
  <si>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</si>
  <si>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ВЛ</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</si>
  <si>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</si>
  <si>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</si>
  <si>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</si>
  <si>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</si>
  <si>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</si>
  <si>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</si>
  <si>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</si>
  <si>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</si>
  <si>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</si>
  <si>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</si>
  <si>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</si>
  <si>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</si>
  <si>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</si>
  <si>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</si>
  <si>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</si>
  <si>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</si>
  <si>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</si>
  <si>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</si>
  <si>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</si>
  <si>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</si>
  <si>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</si>
  <si>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</si>
  <si>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</si>
  <si>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</si>
  <si>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</si>
  <si>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</si>
  <si>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</si>
  <si>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</si>
  <si>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</si>
  <si>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</si>
  <si>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</si>
  <si>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</si>
  <si>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</si>
  <si>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</si>
  <si>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</si>
  <si>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</si>
  <si>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</si>
  <si>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</si>
  <si>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</si>
  <si>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</si>
  <si>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</si>
  <si>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</si>
  <si>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</si>
  <si>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</si>
  <si>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</si>
  <si>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</si>
  <si>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</si>
  <si>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</si>
  <si>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</si>
  <si>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</si>
  <si>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</si>
  <si>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</si>
  <si>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</si>
  <si>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</si>
  <si>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</si>
  <si>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</si>
  <si>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</si>
  <si>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</si>
  <si>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</si>
  <si>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</si>
  <si>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</si>
  <si>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</si>
  <si>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</si>
  <si>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</si>
  <si>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</si>
  <si>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</si>
  <si>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</si>
  <si>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</si>
  <si>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</si>
  <si>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</si>
  <si>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</si>
  <si>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</si>
  <si>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</si>
  <si>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</si>
  <si>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</si>
  <si>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</si>
  <si>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</si>
  <si>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</si>
  <si>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</si>
  <si>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</si>
  <si>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</si>
  <si>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</si>
  <si>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</si>
  <si>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</si>
  <si>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</si>
  <si>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</si>
  <si>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</si>
  <si>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</si>
  <si>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</si>
  <si>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</si>
  <si>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</si>
  <si>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</si>
  <si>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</si>
  <si>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</si>
  <si>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</si>
  <si>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</si>
  <si>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</si>
  <si>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</si>
  <si>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</si>
  <si>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</si>
  <si>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</si>
  <si>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</si>
  <si>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</si>
  <si>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</si>
  <si>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</si>
  <si>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</si>
  <si>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</si>
  <si>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</si>
  <si>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</si>
  <si>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</si>
  <si>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</si>
  <si>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</si>
  <si>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</si>
  <si>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</si>
  <si>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</si>
  <si>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</si>
  <si>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</si>
  <si>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</si>
  <si>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</si>
  <si>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</si>
  <si>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</si>
  <si>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</si>
  <si>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</si>
  <si>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</si>
  <si>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</si>
  <si>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</si>
  <si>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</si>
  <si>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</si>
  <si>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</si>
  <si>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</si>
  <si>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</si>
  <si>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</si>
  <si>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</si>
  <si>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</si>
  <si>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</si>
  <si>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</si>
  <si>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</si>
  <si>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</si>
  <si>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</si>
  <si>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</si>
  <si>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</si>
  <si>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</si>
  <si>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</si>
  <si>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</si>
  <si>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</si>
  <si>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</si>
  <si>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</si>
  <si>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</si>
  <si>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</si>
  <si>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</si>
  <si>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</si>
  <si>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</si>
  <si>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</si>
  <si>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</si>
  <si>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</si>
  <si>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</si>
  <si>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</si>
  <si>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</si>
  <si>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</si>
  <si>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</si>
  <si>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</si>
  <si>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</si>
  <si>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</si>
  <si>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</si>
  <si>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</si>
  <si>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</si>
  <si>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</si>
  <si>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</si>
  <si>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</si>
  <si>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</si>
  <si>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</si>
  <si>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</si>
  <si>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</si>
  <si>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</si>
  <si>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</si>
  <si>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</si>
  <si>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</si>
  <si>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</si>
  <si>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</si>
  <si>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</si>
  <si>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</si>
  <si>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</si>
  <si>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</si>
  <si>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</si>
  <si>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</si>
  <si>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</si>
  <si>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</si>
  <si>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</si>
  <si>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</si>
  <si>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</si>
  <si>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</si>
  <si>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</si>
  <si>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</si>
  <si>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</si>
  <si>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</si>
  <si>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</si>
  <si>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</si>
  <si>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</si>
  <si>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</si>
  <si>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</si>
  <si>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</si>
  <si>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</si>
  <si>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</si>
  <si>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</si>
  <si>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</si>
  <si>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</si>
  <si>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</si>
  <si>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</si>
  <si>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</si>
  <si>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</si>
  <si>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</si>
  <si>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</si>
  <si>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</si>
  <si>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</si>
  <si>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</si>
  <si>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</si>
  <si>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</si>
  <si>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</si>
  <si>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</si>
  <si>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</si>
  <si>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</si>
  <si>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</si>
  <si>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</si>
  <si>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</si>
  <si>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</si>
  <si>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23.05.2025 № 04-8984-2025.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</si>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</sst>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0">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3" fillId="0" borderId="0" numFmtId="0" xfId="62" applyFont="1" applyAlignment="1">
      <alignment horizontal="center" vertical="center"/>
    </xf>
    <xf fontId="43"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4" fillId="0" borderId="0" numFmtId="0" xfId="61" applyFont="1" applyAlignment="1">
      <alignment horizontal="center"/>
    </xf>
    <xf fontId="44"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5" fillId="0" borderId="0" numFmtId="0" xfId="47" applyFont="1"/>
    <xf fontId="31" fillId="0" borderId="0" numFmtId="0" xfId="65" applyFont="1" applyAlignment="1">
      <alignment vertical="center" wrapText="1"/>
    </xf>
    <xf fontId="31" fillId="0" borderId="0" numFmtId="0" xfId="65" applyFont="1" applyAlignment="1">
      <alignment vertical="center"/>
    </xf>
    <xf fontId="46" fillId="0" borderId="0" numFmtId="0" xfId="47" applyFont="1"/>
    <xf fontId="47" fillId="0" borderId="0" numFmtId="0" xfId="62" applyFont="1"/>
    <xf fontId="27" fillId="0" borderId="0" numFmtId="0" xfId="63" applyFont="1" applyAlignment="1">
      <alignment horizontal="center" vertical="center"/>
    </xf>
    <xf fontId="27" fillId="0" borderId="0" numFmtId="0" xfId="63" applyFont="1" applyAlignment="1">
      <alignment vertical="center"/>
    </xf>
    <xf fontId="48" fillId="0" borderId="0" numFmtId="0" xfId="63" applyFont="1" applyAlignment="1">
      <alignment vertical="center"/>
    </xf>
    <xf fontId="49" fillId="0" borderId="0" numFmtId="0" xfId="62"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xf fontId="53"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4" fillId="0" borderId="0" numFmtId="0" xfId="65" applyFont="1" applyAlignment="1">
      <alignment horizontal="left" vertical="center"/>
    </xf>
    <xf fontId="55" fillId="0" borderId="0" numFmtId="0" xfId="65" applyFont="1" applyAlignment="1">
      <alignment vertical="center"/>
    </xf>
    <xf fontId="31" fillId="0" borderId="22" numFmtId="0" xfId="65" applyFont="1" applyBorder="1" applyAlignment="1">
      <alignment vertical="center" wrapText="1"/>
    </xf>
    <xf fontId="44" fillId="0" borderId="23" numFmtId="3" xfId="65" applyNumberFormat="1" applyFont="1" applyBorder="1" applyAlignment="1">
      <alignment vertical="center"/>
    </xf>
    <xf fontId="31" fillId="0" borderId="24" numFmtId="0" xfId="65" applyFont="1" applyBorder="1" applyAlignment="1">
      <alignment vertical="center" wrapText="1"/>
    </xf>
    <xf fontId="44" fillId="0" borderId="25" numFmtId="3" xfId="65" applyNumberFormat="1" applyFont="1" applyBorder="1" applyAlignment="1">
      <alignment vertical="center"/>
    </xf>
    <xf fontId="31" fillId="0" borderId="26" numFmtId="0" xfId="65" applyFont="1" applyBorder="1" applyAlignment="1">
      <alignment vertical="center" wrapText="1"/>
    </xf>
    <xf fontId="44" fillId="0" borderId="27" numFmtId="3" xfId="65" applyNumberFormat="1" applyFont="1" applyBorder="1" applyAlignment="1">
      <alignment vertical="center"/>
    </xf>
    <xf fontId="55" fillId="0" borderId="11" numFmtId="0" xfId="65" applyFont="1" applyBorder="1" applyAlignment="1">
      <alignment horizontal="center" vertical="center" wrapText="1"/>
    </xf>
    <xf fontId="55" fillId="0" borderId="12" numFmtId="0" xfId="65" applyFont="1" applyBorder="1" applyAlignment="1">
      <alignment horizontal="center" vertical="center" wrapText="1"/>
    </xf>
    <xf fontId="55" fillId="0" borderId="13" numFmtId="0" xfId="65" applyFont="1" applyBorder="1" applyAlignment="1">
      <alignment horizontal="center" vertical="center" wrapText="1"/>
    </xf>
    <xf fontId="55" fillId="0" borderId="11" numFmtId="4" xfId="65" applyNumberFormat="1" applyFont="1" applyBorder="1" applyAlignment="1">
      <alignment horizontal="center" vertical="center"/>
    </xf>
    <xf fontId="55" fillId="0" borderId="13" numFmtId="4" xfId="65" applyNumberFormat="1" applyFont="1" applyBorder="1" applyAlignment="1">
      <alignment horizontal="center" vertical="center"/>
    </xf>
    <xf fontId="55" fillId="0" borderId="11" numFmtId="3" xfId="65" applyNumberFormat="1" applyFont="1" applyBorder="1" applyAlignment="1">
      <alignment horizontal="center" vertical="center"/>
    </xf>
    <xf fontId="55" fillId="0" borderId="13" numFmtId="3" xfId="65" applyNumberFormat="1" applyFont="1" applyBorder="1" applyAlignment="1">
      <alignment horizontal="center" vertical="center"/>
    </xf>
    <xf fontId="55" fillId="0" borderId="11" numFmtId="0" xfId="65" applyFont="1" applyBorder="1" applyAlignment="1">
      <alignment horizontal="center" vertical="center"/>
    </xf>
    <xf fontId="55" fillId="0" borderId="12" numFmtId="0" xfId="65" applyFont="1" applyBorder="1" applyAlignment="1">
      <alignment horizontal="center" vertical="center"/>
    </xf>
    <xf fontId="55" fillId="0" borderId="13" numFmtId="0" xfId="65" applyFont="1" applyBorder="1" applyAlignment="1">
      <alignment horizontal="center" vertical="center"/>
    </xf>
    <xf fontId="56" fillId="0" borderId="28" numFmtId="0" xfId="65" applyFont="1" applyBorder="1" applyAlignment="1">
      <alignment vertical="center" wrapText="1"/>
    </xf>
    <xf fontId="44" fillId="0" borderId="27" numFmtId="10" xfId="65" applyNumberFormat="1" applyFont="1" applyBorder="1" applyAlignment="1">
      <alignment vertical="center"/>
    </xf>
    <xf fontId="31" fillId="0" borderId="28" numFmtId="0" xfId="65" applyFont="1" applyBorder="1" applyAlignment="1">
      <alignment vertical="center" wrapText="1"/>
    </xf>
    <xf fontId="44" fillId="0" borderId="29" numFmtId="9" xfId="65" applyNumberFormat="1" applyFont="1" applyBorder="1" applyAlignment="1">
      <alignment vertical="center"/>
    </xf>
    <xf fontId="31" fillId="0" borderId="30" numFmtId="0" xfId="65" applyFont="1" applyBorder="1" applyAlignment="1">
      <alignment vertical="center" wrapText="1"/>
    </xf>
    <xf fontId="44" fillId="0" borderId="22" numFmtId="3" xfId="65" applyNumberFormat="1" applyFont="1" applyBorder="1" applyAlignment="1">
      <alignment vertical="center"/>
    </xf>
    <xf fontId="31" fillId="0" borderId="31" numFmtId="0" xfId="65" applyFont="1" applyBorder="1" applyAlignment="1">
      <alignment vertical="center" wrapText="1"/>
    </xf>
    <xf fontId="44" fillId="0" borderId="32" numFmtId="10" xfId="65" applyNumberFormat="1" applyFont="1" applyBorder="1" applyAlignment="1">
      <alignment vertical="center"/>
    </xf>
    <xf fontId="44" fillId="0" borderId="24" numFmtId="10" xfId="65" applyNumberFormat="1" applyFont="1" applyBorder="1" applyAlignment="1">
      <alignment vertical="center"/>
    </xf>
    <xf fontId="31" fillId="0" borderId="33" numFmtId="0" xfId="65" applyFont="1" applyBorder="1" applyAlignment="1">
      <alignment vertical="center" wrapText="1"/>
    </xf>
    <xf fontId="44"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4" fillId="0" borderId="10" numFmtId="10" xfId="65" applyNumberFormat="1" applyFont="1" applyBorder="1" applyAlignment="1">
      <alignment vertical="center"/>
    </xf>
    <xf fontId="31" fillId="0" borderId="37" numFmtId="0" xfId="65" applyFont="1" applyBorder="1" applyAlignment="1">
      <alignment vertical="center" wrapText="1"/>
    </xf>
    <xf fontId="44"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1"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6" fillId="0" borderId="40" numFmtId="0" xfId="47" applyFont="1" applyBorder="1"/>
    <xf fontId="66" fillId="0" borderId="0" numFmtId="0" xfId="47" applyFont="1"/>
    <xf fontId="48" fillId="0" borderId="0" numFmtId="3" xfId="65" applyNumberFormat="1" applyFont="1" applyAlignment="1">
      <alignment horizontal="center" vertical="center" wrapText="1"/>
    </xf>
    <xf fontId="51" fillId="0" borderId="0" numFmtId="0" xfId="65" applyFont="1" applyAlignment="1">
      <alignment vertical="center"/>
    </xf>
    <xf fontId="51"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5" fillId="26" borderId="10" numFmtId="170" xfId="47" applyNumberFormat="1" applyFont="1" applyFill="1" applyBorder="1" applyAlignment="1">
      <alignment horizontal="center" vertical="center" wrapText="1"/>
    </xf>
    <xf fontId="45" fillId="26" borderId="10" numFmtId="9" xfId="47" applyNumberFormat="1" applyFont="1" applyFill="1" applyBorder="1" applyAlignment="1">
      <alignment horizontal="center" vertical="center" wrapText="1"/>
    </xf>
    <xf fontId="45"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5" fillId="0" borderId="0" numFmtId="0" xfId="47" applyFont="1" applyAlignment="1">
      <alignment wrapText="1"/>
    </xf>
    <xf fontId="45" fillId="0" borderId="10" numFmtId="0" xfId="47" applyFont="1" applyBorder="1" applyAlignment="1">
      <alignment wrapText="1"/>
    </xf>
    <xf fontId="45"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55" fillId="29" borderId="0" numFmtId="0" xfId="65" applyFont="1" applyFill="1" applyAlignment="1">
      <alignment vertical="center"/>
    </xf>
    <xf fontId="31" fillId="29" borderId="0" numFmtId="0" xfId="65" applyFont="1" applyFill="1" applyAlignment="1">
      <alignment vertical="center"/>
    </xf>
    <xf fontId="55" fillId="29" borderId="0" numFmtId="0" xfId="0" applyFont="1" applyFill="1" applyAlignment="1">
      <alignment horizontal="center" vertical="center" wrapText="1"/>
    </xf>
    <xf fontId="45" fillId="28" borderId="10" numFmtId="3" xfId="47" applyNumberFormat="1" applyFont="1" applyFill="1" applyBorder="1" applyAlignment="1">
      <alignment horizontal="center"/>
    </xf>
    <xf fontId="45" fillId="0" borderId="0" numFmtId="0" xfId="47" applyFont="1" applyAlignment="1">
      <alignment horizontal="center"/>
    </xf>
    <xf fontId="45" fillId="0" borderId="12" numFmtId="0" xfId="47" applyFont="1" applyBorder="1" applyAlignment="1">
      <alignment wrapText="1"/>
    </xf>
    <xf fontId="45" fillId="0" borderId="12" numFmtId="3" xfId="47" applyNumberFormat="1" applyFont="1" applyBorder="1"/>
    <xf fontId="45" fillId="0" borderId="10" numFmtId="4" xfId="47" applyNumberFormat="1" applyFont="1" applyBorder="1" applyAlignment="1">
      <alignment horizontal="center"/>
    </xf>
    <xf fontId="45" fillId="8" borderId="10" numFmtId="4" xfId="47" applyNumberFormat="1" applyFont="1" applyFill="1" applyBorder="1" applyAlignment="1">
      <alignment horizontal="center"/>
    </xf>
    <xf fontId="45" fillId="0" borderId="0" numFmtId="4" xfId="47" applyNumberFormat="1" applyFont="1" applyAlignment="1">
      <alignment horizontal="center"/>
    </xf>
    <xf fontId="45" fillId="8" borderId="10" numFmtId="10" xfId="47" applyNumberFormat="1" applyFont="1" applyFill="1" applyBorder="1" applyAlignment="1">
      <alignment horizontal="center"/>
    </xf>
    <xf fontId="31" fillId="0" borderId="12" numFmtId="0" xfId="65" applyFont="1" applyBorder="1" applyAlignment="1">
      <alignment vertical="center" wrapText="1"/>
    </xf>
    <xf fontId="44"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5" fillId="0" borderId="10" numFmtId="0" xfId="47" applyFont="1" applyBorder="1"/>
    <xf fontId="59" fillId="27" borderId="10" numFmtId="10" xfId="65" applyNumberFormat="1" applyFont="1" applyFill="1" applyBorder="1" applyAlignment="1">
      <alignment vertical="center"/>
    </xf>
    <xf fontId="44" fillId="30" borderId="10" numFmtId="10" xfId="65" applyNumberFormat="1" applyFont="1" applyFill="1" applyBorder="1" applyAlignment="1">
      <alignment vertical="center"/>
    </xf>
    <xf fontId="45" fillId="0" borderId="12" numFmtId="0" xfId="47" applyFont="1" applyBorder="1"/>
    <xf fontId="45" fillId="0" borderId="12" numFmtId="10" xfId="47" applyNumberFormat="1" applyFont="1" applyBorder="1"/>
    <xf fontId="45" fillId="30" borderId="10" numFmtId="0" xfId="47" applyFont="1" applyFill="1" applyBorder="1"/>
    <xf fontId="31" fillId="30" borderId="10" numFmtId="3" xfId="65" applyNumberFormat="1" applyFont="1" applyFill="1" applyBorder="1" applyAlignment="1">
      <alignment horizontal="right" vertical="center"/>
    </xf>
    <xf fontId="44"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-579837.4562202954</c:v>
                </c:pt>
                <c:pt idx="1">
                  <c:v>16997.54986981861</c:v>
                </c:pt>
                <c:pt idx="2">
                  <c:v>14948.157479393729</c:v>
                </c:pt>
                <c:pt idx="3">
                  <c:v>13145.860064544657</c:v>
                </c:pt>
                <c:pt idx="4">
                  <c:v>11560.865416009723</c:v>
                </c:pt>
                <c:pt idx="5">
                  <c:v>10166.973367346489</c:v>
                </c:pt>
                <c:pt idx="6">
                  <c:v>-36410.44083918971</c:v>
                </c:pt>
                <c:pt idx="7">
                  <c:v>7863.1102829948995</c:v>
                </c:pt>
                <c:pt idx="8">
                  <c:v>6915.056092687449</c:v>
                </c:pt>
                <c:pt idx="9">
                  <c:v>6081.3086735444995</c:v>
                </c:pt>
                <c:pt idx="10">
                  <c:v>5348.086072943891</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-579837.4562202954</c:v>
                </c:pt>
                <c:pt idx="1">
                  <c:v>-562839.9063504768</c:v>
                </c:pt>
                <c:pt idx="2">
                  <c:v>-547891.748871083</c:v>
                </c:pt>
                <c:pt idx="3">
                  <c:v>-534745.8888065384</c:v>
                </c:pt>
                <c:pt idx="4">
                  <c:v>-523185.0233905287</c:v>
                </c:pt>
                <c:pt idx="5">
                  <c:v>-513018.0500231822</c:v>
                </c:pt>
                <c:pt idx="6">
                  <c:v>-549428.4908623719</c:v>
                </c:pt>
                <c:pt idx="7">
                  <c:v>-541565.380579377</c:v>
                </c:pt>
                <c:pt idx="8">
                  <c:v>-534650.3244866895</c:v>
                </c:pt>
                <c:pt idx="9">
                  <c:v>-528569.015813145</c:v>
                </c:pt>
                <c:pt idx="10">
                  <c:v>-523220.9297402011</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A15" activeCellId="0" sqref="A15:C15"/>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ЛЭП'!R47," км")</f>
        <v xml:space="preserve">∆L0,4лэп = 2.272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P_140-306</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P_140-306</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L25" activeCellId="0" sqref="L25"/>
    </sheetView>
  </sheetViews>
  <sheetFormatPr defaultColWidth="10.7109375" defaultRowHeight="14.25"/>
  <cols>
    <col min="1" max="1" style="74" width="10.7109375"/>
    <col customWidth="1" min="2" max="2" style="49" width="13.140625"/>
    <col customWidth="1" min="3" max="3" style="49" width="33.28515625"/>
    <col customWidth="1" min="4" max="4" style="49" width="13.140625"/>
    <col customWidth="1" min="5" max="5" style="49" width="33.285156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P_140-306</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64" t="s">
        <v>12</v>
      </c>
      <c r="B21" s="64" t="s">
        <v>128</v>
      </c>
      <c r="C21" s="64"/>
      <c r="D21" s="64" t="s">
        <v>129</v>
      </c>
      <c r="E21" s="64"/>
      <c r="F21" s="64" t="s">
        <v>85</v>
      </c>
      <c r="G21" s="64"/>
      <c r="H21" s="64"/>
      <c r="I21" s="64"/>
      <c r="J21" s="64" t="s">
        <v>130</v>
      </c>
      <c r="K21" s="64" t="s">
        <v>131</v>
      </c>
      <c r="L21" s="64"/>
      <c r="M21" s="64" t="s">
        <v>132</v>
      </c>
      <c r="N21" s="64"/>
      <c r="O21" s="64" t="s">
        <v>133</v>
      </c>
      <c r="P21" s="64"/>
      <c r="Q21" s="64" t="s">
        <v>134</v>
      </c>
      <c r="R21" s="64"/>
      <c r="S21" s="64" t="s">
        <v>135</v>
      </c>
      <c r="T21" s="64" t="s">
        <v>136</v>
      </c>
      <c r="U21" s="64" t="s">
        <v>137</v>
      </c>
      <c r="V21" s="64" t="s">
        <v>138</v>
      </c>
      <c r="W21" s="64"/>
      <c r="X21" s="64" t="s">
        <v>107</v>
      </c>
      <c r="Y21" s="64"/>
      <c r="Z21" s="64" t="s">
        <v>108</v>
      </c>
      <c r="AA21" s="64"/>
    </row>
    <row r="22" ht="216" customHeight="1">
      <c r="A22" s="64"/>
      <c r="B22" s="64"/>
      <c r="C22" s="64"/>
      <c r="D22" s="64"/>
      <c r="E22" s="64"/>
      <c r="F22" s="64" t="s">
        <v>139</v>
      </c>
      <c r="G22" s="64"/>
      <c r="H22" s="64" t="s">
        <v>140</v>
      </c>
      <c r="I22" s="64"/>
      <c r="J22" s="64"/>
      <c r="K22" s="64"/>
      <c r="L22" s="64"/>
      <c r="M22" s="64"/>
      <c r="N22" s="64"/>
      <c r="O22" s="64"/>
      <c r="P22" s="64"/>
      <c r="Q22" s="64"/>
      <c r="R22" s="64"/>
      <c r="S22" s="64"/>
      <c r="T22" s="64"/>
      <c r="U22" s="64"/>
      <c r="V22" s="64"/>
      <c r="W22" s="64"/>
      <c r="X22" s="64" t="s">
        <v>109</v>
      </c>
      <c r="Y22" s="64" t="s">
        <v>110</v>
      </c>
      <c r="Z22" s="64" t="s">
        <v>111</v>
      </c>
      <c r="AA22" s="64" t="s">
        <v>112</v>
      </c>
    </row>
    <row r="23" ht="15">
      <c r="A23" s="64"/>
      <c r="B23" s="64" t="s">
        <v>113</v>
      </c>
      <c r="C23" s="64" t="s">
        <v>114</v>
      </c>
      <c r="D23" s="64" t="s">
        <v>113</v>
      </c>
      <c r="E23" s="64" t="s">
        <v>114</v>
      </c>
      <c r="F23" s="64" t="s">
        <v>113</v>
      </c>
      <c r="G23" s="64" t="s">
        <v>114</v>
      </c>
      <c r="H23" s="64" t="s">
        <v>113</v>
      </c>
      <c r="I23" s="64" t="s">
        <v>114</v>
      </c>
      <c r="J23" s="64" t="s">
        <v>113</v>
      </c>
      <c r="K23" s="64" t="s">
        <v>113</v>
      </c>
      <c r="L23" s="64" t="s">
        <v>114</v>
      </c>
      <c r="M23" s="64" t="s">
        <v>113</v>
      </c>
      <c r="N23" s="64" t="s">
        <v>114</v>
      </c>
      <c r="O23" s="64" t="s">
        <v>113</v>
      </c>
      <c r="P23" s="64" t="s">
        <v>114</v>
      </c>
      <c r="Q23" s="64" t="s">
        <v>113</v>
      </c>
      <c r="R23" s="64" t="s">
        <v>114</v>
      </c>
      <c r="S23" s="64" t="s">
        <v>113</v>
      </c>
      <c r="T23" s="64" t="s">
        <v>113</v>
      </c>
      <c r="U23" s="64" t="s">
        <v>113</v>
      </c>
      <c r="V23" s="64" t="s">
        <v>113</v>
      </c>
      <c r="W23" s="64" t="s">
        <v>114</v>
      </c>
      <c r="X23" s="64" t="s">
        <v>113</v>
      </c>
      <c r="Y23" s="64"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45">
      <c r="A25" s="68">
        <v>1</v>
      </c>
      <c r="B25" s="68" t="s">
        <v>95</v>
      </c>
      <c r="C25" s="68" t="s">
        <v>141</v>
      </c>
      <c r="D25" s="68" t="s">
        <v>95</v>
      </c>
      <c r="E25" s="68" t="str">
        <f t="shared" ref="E25:E46" si="0">C25</f>
        <v xml:space="preserve">КЛ-1 04, кВ от РЩ-0,4 кВ (от ТП-1141) до ВРУ-0,4 кВ ввод 1 ж/д ул. Пригородная, д. 13</v>
      </c>
      <c r="F25" s="68" t="s">
        <v>95</v>
      </c>
      <c r="G25" s="68">
        <v>0.40000000000000002</v>
      </c>
      <c r="H25" s="68" t="s">
        <v>95</v>
      </c>
      <c r="I25" s="68">
        <f t="shared" ref="I25:I46" si="1">G25</f>
        <v>0.40000000000000002</v>
      </c>
      <c r="J25" s="68" t="s">
        <v>95</v>
      </c>
      <c r="K25" s="68" t="s">
        <v>95</v>
      </c>
      <c r="L25" s="68">
        <v>2</v>
      </c>
      <c r="M25" s="68" t="s">
        <v>95</v>
      </c>
      <c r="N25" s="68" t="s">
        <v>142</v>
      </c>
      <c r="O25" s="68" t="s">
        <v>95</v>
      </c>
      <c r="P25" s="68" t="s">
        <v>143</v>
      </c>
      <c r="Q25" s="68" t="s">
        <v>95</v>
      </c>
      <c r="R25" s="68">
        <v>0.14999999999999999</v>
      </c>
      <c r="S25" s="68" t="s">
        <v>95</v>
      </c>
      <c r="T25" s="68" t="s">
        <v>95</v>
      </c>
      <c r="U25" s="68" t="s">
        <v>95</v>
      </c>
      <c r="V25" s="68" t="s">
        <v>95</v>
      </c>
      <c r="W25" s="68" t="s">
        <v>144</v>
      </c>
      <c r="X25" s="68" t="s">
        <v>95</v>
      </c>
      <c r="Y25" s="68" t="s">
        <v>95</v>
      </c>
      <c r="Z25" s="68" t="s">
        <v>95</v>
      </c>
      <c r="AA25" s="68" t="s">
        <v>95</v>
      </c>
    </row>
    <row r="26" s="78" customFormat="1" ht="45">
      <c r="A26" s="68">
        <v>2</v>
      </c>
      <c r="B26" s="68" t="s">
        <v>95</v>
      </c>
      <c r="C26" s="68" t="s">
        <v>145</v>
      </c>
      <c r="D26" s="68" t="s">
        <v>95</v>
      </c>
      <c r="E26" s="68" t="str">
        <f t="shared" si="0"/>
        <v xml:space="preserve">КЛ-2 04, кВ от РЩ-0,4 кВ (от ТП-1141) до ВРУ-0,4 кВ ввод 2 ж/д ул. Пригородная, д. 13</v>
      </c>
      <c r="F26" s="68" t="s">
        <v>95</v>
      </c>
      <c r="G26" s="68">
        <v>0.40000000000000002</v>
      </c>
      <c r="H26" s="68" t="s">
        <v>95</v>
      </c>
      <c r="I26" s="68">
        <f t="shared" si="1"/>
        <v>0.40000000000000002</v>
      </c>
      <c r="J26" s="68" t="s">
        <v>95</v>
      </c>
      <c r="K26" s="68" t="s">
        <v>95</v>
      </c>
      <c r="L26" s="68">
        <v>2</v>
      </c>
      <c r="M26" s="68" t="s">
        <v>95</v>
      </c>
      <c r="N26" s="68" t="s">
        <v>142</v>
      </c>
      <c r="O26" s="68" t="s">
        <v>95</v>
      </c>
      <c r="P26" s="68" t="s">
        <v>143</v>
      </c>
      <c r="Q26" s="68" t="s">
        <v>95</v>
      </c>
      <c r="R26" s="68">
        <v>0.14999999999999999</v>
      </c>
      <c r="S26" s="68" t="s">
        <v>95</v>
      </c>
      <c r="T26" s="68" t="s">
        <v>95</v>
      </c>
      <c r="U26" s="68" t="s">
        <v>95</v>
      </c>
      <c r="V26" s="68" t="s">
        <v>95</v>
      </c>
      <c r="W26" s="68" t="s">
        <v>144</v>
      </c>
      <c r="X26" s="68" t="s">
        <v>95</v>
      </c>
      <c r="Y26" s="68" t="s">
        <v>95</v>
      </c>
      <c r="Z26" s="68" t="s">
        <v>95</v>
      </c>
      <c r="AA26" s="68" t="s">
        <v>95</v>
      </c>
    </row>
    <row r="27" s="78" customFormat="1" ht="45">
      <c r="A27" s="68">
        <v>3</v>
      </c>
      <c r="B27" s="68" t="s">
        <v>95</v>
      </c>
      <c r="C27" s="68" t="s">
        <v>146</v>
      </c>
      <c r="D27" s="68" t="s">
        <v>95</v>
      </c>
      <c r="E27" s="68" t="str">
        <f t="shared" si="0"/>
        <v xml:space="preserve">КЛ-1 0,4 кВ от РЩ-0,4 кВ (от ТП-1141) до ВРУ-0,4 кВ ввод 1 ж/д ул. Пригородная, д. 13к2</v>
      </c>
      <c r="F27" s="68" t="s">
        <v>95</v>
      </c>
      <c r="G27" s="68">
        <v>0.40000000000000002</v>
      </c>
      <c r="H27" s="68" t="s">
        <v>95</v>
      </c>
      <c r="I27" s="68">
        <f t="shared" si="1"/>
        <v>0.40000000000000002</v>
      </c>
      <c r="J27" s="68" t="s">
        <v>95</v>
      </c>
      <c r="K27" s="68" t="s">
        <v>95</v>
      </c>
      <c r="L27" s="68">
        <v>1</v>
      </c>
      <c r="M27" s="68" t="s">
        <v>95</v>
      </c>
      <c r="N27" s="68" t="s">
        <v>147</v>
      </c>
      <c r="O27" s="68" t="s">
        <v>95</v>
      </c>
      <c r="P27" s="68" t="s">
        <v>143</v>
      </c>
      <c r="Q27" s="68" t="s">
        <v>95</v>
      </c>
      <c r="R27" s="68">
        <v>0.185</v>
      </c>
      <c r="S27" s="68" t="s">
        <v>95</v>
      </c>
      <c r="T27" s="68" t="s">
        <v>95</v>
      </c>
      <c r="U27" s="68" t="s">
        <v>95</v>
      </c>
      <c r="V27" s="68" t="s">
        <v>95</v>
      </c>
      <c r="W27" s="68" t="s">
        <v>144</v>
      </c>
      <c r="X27" s="68" t="s">
        <v>95</v>
      </c>
      <c r="Y27" s="68" t="s">
        <v>95</v>
      </c>
      <c r="Z27" s="68" t="s">
        <v>95</v>
      </c>
      <c r="AA27" s="68" t="s">
        <v>95</v>
      </c>
    </row>
    <row r="28" s="78" customFormat="1" ht="45">
      <c r="A28" s="68">
        <v>4</v>
      </c>
      <c r="B28" s="68" t="s">
        <v>95</v>
      </c>
      <c r="C28" s="68" t="s">
        <v>148</v>
      </c>
      <c r="D28" s="68" t="s">
        <v>95</v>
      </c>
      <c r="E28" s="68" t="str">
        <f t="shared" si="0"/>
        <v xml:space="preserve">КЛ-2 0,4 кВ от РЩ-0,4 кВ (от ТП-1141) до ВРУ-0,4 кВ ввод 2 ж/д ул. Пригородная, д. 13к2</v>
      </c>
      <c r="F28" s="68" t="s">
        <v>95</v>
      </c>
      <c r="G28" s="68">
        <v>0.40000000000000002</v>
      </c>
      <c r="H28" s="68" t="s">
        <v>95</v>
      </c>
      <c r="I28" s="68">
        <f t="shared" si="1"/>
        <v>0.40000000000000002</v>
      </c>
      <c r="J28" s="68" t="s">
        <v>95</v>
      </c>
      <c r="K28" s="68" t="s">
        <v>95</v>
      </c>
      <c r="L28" s="68">
        <v>1</v>
      </c>
      <c r="M28" s="68" t="s">
        <v>95</v>
      </c>
      <c r="N28" s="68" t="s">
        <v>147</v>
      </c>
      <c r="O28" s="68" t="s">
        <v>95</v>
      </c>
      <c r="P28" s="68" t="s">
        <v>143</v>
      </c>
      <c r="Q28" s="68" t="s">
        <v>95</v>
      </c>
      <c r="R28" s="68">
        <v>0.185</v>
      </c>
      <c r="S28" s="68" t="s">
        <v>95</v>
      </c>
      <c r="T28" s="68" t="s">
        <v>95</v>
      </c>
      <c r="U28" s="68" t="s">
        <v>95</v>
      </c>
      <c r="V28" s="68" t="s">
        <v>95</v>
      </c>
      <c r="W28" s="68" t="s">
        <v>144</v>
      </c>
      <c r="X28" s="68" t="s">
        <v>95</v>
      </c>
      <c r="Y28" s="68" t="s">
        <v>95</v>
      </c>
      <c r="Z28" s="68" t="s">
        <v>95</v>
      </c>
      <c r="AA28" s="68" t="s">
        <v>95</v>
      </c>
    </row>
    <row r="29" s="78" customFormat="1" ht="45">
      <c r="A29" s="68">
        <v>5</v>
      </c>
      <c r="B29" s="68" t="s">
        <v>95</v>
      </c>
      <c r="C29" s="68" t="s">
        <v>149</v>
      </c>
      <c r="D29" s="68" t="s">
        <v>95</v>
      </c>
      <c r="E29" s="68" t="str">
        <f t="shared" si="0"/>
        <v xml:space="preserve">КЛ-1 0,4 кВ от РЩ-0,4 кВ (от ТП-1141) до ВРУ-0,4 кВ ввод 1 ж/д ул. Пригородная, д. 13к3</v>
      </c>
      <c r="F29" s="68" t="s">
        <v>95</v>
      </c>
      <c r="G29" s="68">
        <v>0.40000000000000002</v>
      </c>
      <c r="H29" s="68" t="s">
        <v>95</v>
      </c>
      <c r="I29" s="68">
        <f t="shared" si="1"/>
        <v>0.40000000000000002</v>
      </c>
      <c r="J29" s="68" t="s">
        <v>95</v>
      </c>
      <c r="K29" s="68" t="s">
        <v>95</v>
      </c>
      <c r="L29" s="68">
        <v>1</v>
      </c>
      <c r="M29" s="68" t="s">
        <v>95</v>
      </c>
      <c r="N29" s="68" t="s">
        <v>150</v>
      </c>
      <c r="O29" s="68" t="s">
        <v>95</v>
      </c>
      <c r="P29" s="68" t="s">
        <v>143</v>
      </c>
      <c r="Q29" s="68" t="s">
        <v>95</v>
      </c>
      <c r="R29" s="68">
        <v>0.13</v>
      </c>
      <c r="S29" s="68" t="s">
        <v>95</v>
      </c>
      <c r="T29" s="68" t="s">
        <v>95</v>
      </c>
      <c r="U29" s="68" t="s">
        <v>95</v>
      </c>
      <c r="V29" s="68" t="s">
        <v>95</v>
      </c>
      <c r="W29" s="68" t="s">
        <v>144</v>
      </c>
      <c r="X29" s="68" t="s">
        <v>95</v>
      </c>
      <c r="Y29" s="68" t="s">
        <v>95</v>
      </c>
      <c r="Z29" s="68" t="s">
        <v>95</v>
      </c>
      <c r="AA29" s="68" t="s">
        <v>95</v>
      </c>
    </row>
    <row r="30" s="78" customFormat="1" ht="45">
      <c r="A30" s="68">
        <v>6</v>
      </c>
      <c r="B30" s="68" t="s">
        <v>95</v>
      </c>
      <c r="C30" s="68" t="s">
        <v>151</v>
      </c>
      <c r="D30" s="68" t="s">
        <v>95</v>
      </c>
      <c r="E30" s="68" t="str">
        <f t="shared" si="0"/>
        <v xml:space="preserve">КЛ-2 0,4 кВ от РЩ-0,4 кВ (от ТП-1141) до ВРУ-0,4 кВ ввод 2 ж/д ул. Пригородная, д. 13к3</v>
      </c>
      <c r="F30" s="68" t="s">
        <v>95</v>
      </c>
      <c r="G30" s="68">
        <v>0.40000000000000002</v>
      </c>
      <c r="H30" s="68" t="s">
        <v>95</v>
      </c>
      <c r="I30" s="68">
        <f t="shared" si="1"/>
        <v>0.40000000000000002</v>
      </c>
      <c r="J30" s="68" t="s">
        <v>95</v>
      </c>
      <c r="K30" s="68" t="s">
        <v>95</v>
      </c>
      <c r="L30" s="68">
        <v>1</v>
      </c>
      <c r="M30" s="68" t="s">
        <v>95</v>
      </c>
      <c r="N30" s="68" t="s">
        <v>150</v>
      </c>
      <c r="O30" s="68" t="s">
        <v>95</v>
      </c>
      <c r="P30" s="68" t="s">
        <v>143</v>
      </c>
      <c r="Q30" s="68" t="s">
        <v>95</v>
      </c>
      <c r="R30" s="68">
        <v>0.13</v>
      </c>
      <c r="S30" s="68" t="s">
        <v>95</v>
      </c>
      <c r="T30" s="68" t="s">
        <v>95</v>
      </c>
      <c r="U30" s="68" t="s">
        <v>95</v>
      </c>
      <c r="V30" s="68" t="s">
        <v>95</v>
      </c>
      <c r="W30" s="68" t="s">
        <v>144</v>
      </c>
      <c r="X30" s="68" t="s">
        <v>95</v>
      </c>
      <c r="Y30" s="68" t="s">
        <v>95</v>
      </c>
      <c r="Z30" s="68" t="s">
        <v>95</v>
      </c>
      <c r="AA30" s="68" t="s">
        <v>95</v>
      </c>
    </row>
    <row r="31" s="78" customFormat="1" ht="45">
      <c r="A31" s="68">
        <v>7</v>
      </c>
      <c r="B31" s="68" t="s">
        <v>95</v>
      </c>
      <c r="C31" s="68" t="s">
        <v>152</v>
      </c>
      <c r="D31" s="68" t="s">
        <v>95</v>
      </c>
      <c r="E31" s="68" t="str">
        <f t="shared" si="0"/>
        <v xml:space="preserve">КЛ-1 0,4 кВ от РЩ-0,4 кВ (от ТП-1141) до ВРУ-0,4 кВ ввод 1 ж/д ул. Пригородная, д. 13к4</v>
      </c>
      <c r="F31" s="68" t="s">
        <v>95</v>
      </c>
      <c r="G31" s="68">
        <v>0.40000000000000002</v>
      </c>
      <c r="H31" s="68" t="s">
        <v>95</v>
      </c>
      <c r="I31" s="68">
        <f t="shared" si="1"/>
        <v>0.40000000000000002</v>
      </c>
      <c r="J31" s="68" t="s">
        <v>95</v>
      </c>
      <c r="K31" s="68" t="s">
        <v>95</v>
      </c>
      <c r="L31" s="68">
        <v>1</v>
      </c>
      <c r="M31" s="68" t="s">
        <v>95</v>
      </c>
      <c r="N31" s="68" t="s">
        <v>150</v>
      </c>
      <c r="O31" s="68" t="s">
        <v>95</v>
      </c>
      <c r="P31" s="68" t="s">
        <v>143</v>
      </c>
      <c r="Q31" s="68" t="s">
        <v>95</v>
      </c>
      <c r="R31" s="68">
        <v>0.085999999999999993</v>
      </c>
      <c r="S31" s="68" t="s">
        <v>95</v>
      </c>
      <c r="T31" s="68" t="s">
        <v>95</v>
      </c>
      <c r="U31" s="68" t="s">
        <v>95</v>
      </c>
      <c r="V31" s="68" t="s">
        <v>95</v>
      </c>
      <c r="W31" s="68" t="s">
        <v>144</v>
      </c>
      <c r="X31" s="68" t="s">
        <v>95</v>
      </c>
      <c r="Y31" s="68" t="s">
        <v>95</v>
      </c>
      <c r="Z31" s="68" t="s">
        <v>95</v>
      </c>
      <c r="AA31" s="68" t="s">
        <v>95</v>
      </c>
    </row>
    <row r="32" s="78" customFormat="1" ht="45">
      <c r="A32" s="68">
        <v>8</v>
      </c>
      <c r="B32" s="68" t="s">
        <v>95</v>
      </c>
      <c r="C32" s="68" t="s">
        <v>153</v>
      </c>
      <c r="D32" s="68" t="s">
        <v>95</v>
      </c>
      <c r="E32" s="68" t="str">
        <f t="shared" si="0"/>
        <v xml:space="preserve">КЛ-2 0,4 кВ от РЩ-0,4 кВ (от ТП-1141) до ВРУ-0,4 кВ ввод 2 ж/д ул. Пригородная, д. 13к4</v>
      </c>
      <c r="F32" s="68" t="s">
        <v>95</v>
      </c>
      <c r="G32" s="68">
        <v>0.40000000000000002</v>
      </c>
      <c r="H32" s="68" t="s">
        <v>95</v>
      </c>
      <c r="I32" s="68">
        <f t="shared" si="1"/>
        <v>0.40000000000000002</v>
      </c>
      <c r="J32" s="68" t="s">
        <v>95</v>
      </c>
      <c r="K32" s="68" t="s">
        <v>95</v>
      </c>
      <c r="L32" s="68">
        <v>1</v>
      </c>
      <c r="M32" s="68" t="s">
        <v>95</v>
      </c>
      <c r="N32" s="68" t="s">
        <v>150</v>
      </c>
      <c r="O32" s="68" t="s">
        <v>95</v>
      </c>
      <c r="P32" s="68" t="s">
        <v>143</v>
      </c>
      <c r="Q32" s="68" t="s">
        <v>95</v>
      </c>
      <c r="R32" s="68">
        <v>0.085999999999999993</v>
      </c>
      <c r="S32" s="68" t="s">
        <v>95</v>
      </c>
      <c r="T32" s="68" t="s">
        <v>95</v>
      </c>
      <c r="U32" s="68" t="s">
        <v>95</v>
      </c>
      <c r="V32" s="68" t="s">
        <v>95</v>
      </c>
      <c r="W32" s="68" t="s">
        <v>144</v>
      </c>
      <c r="X32" s="68" t="s">
        <v>95</v>
      </c>
      <c r="Y32" s="68" t="s">
        <v>95</v>
      </c>
      <c r="Z32" s="68" t="s">
        <v>95</v>
      </c>
      <c r="AA32" s="68" t="s">
        <v>95</v>
      </c>
    </row>
    <row r="33" s="78" customFormat="1" ht="45">
      <c r="A33" s="68">
        <v>9</v>
      </c>
      <c r="B33" s="68" t="s">
        <v>95</v>
      </c>
      <c r="C33" s="68" t="s">
        <v>154</v>
      </c>
      <c r="D33" s="68" t="s">
        <v>95</v>
      </c>
      <c r="E33" s="68" t="str">
        <f t="shared" si="0"/>
        <v xml:space="preserve">КЛ-1 0,4 кВ от РЩ-0,4 кВ (от ТП-1141) до ВРУ-0,4 кВ ввод 1 ж/д ул. Пригородная, д. 13к5</v>
      </c>
      <c r="F33" s="68" t="s">
        <v>95</v>
      </c>
      <c r="G33" s="68">
        <v>0.40000000000000002</v>
      </c>
      <c r="H33" s="68" t="s">
        <v>95</v>
      </c>
      <c r="I33" s="68">
        <f t="shared" si="1"/>
        <v>0.40000000000000002</v>
      </c>
      <c r="J33" s="68" t="s">
        <v>95</v>
      </c>
      <c r="K33" s="68" t="s">
        <v>95</v>
      </c>
      <c r="L33" s="68">
        <v>1</v>
      </c>
      <c r="M33" s="68" t="s">
        <v>95</v>
      </c>
      <c r="N33" s="68" t="s">
        <v>150</v>
      </c>
      <c r="O33" s="68" t="s">
        <v>95</v>
      </c>
      <c r="P33" s="68" t="s">
        <v>143</v>
      </c>
      <c r="Q33" s="68" t="s">
        <v>95</v>
      </c>
      <c r="R33" s="68">
        <v>0.065000000000000002</v>
      </c>
      <c r="S33" s="68" t="s">
        <v>95</v>
      </c>
      <c r="T33" s="68" t="s">
        <v>95</v>
      </c>
      <c r="U33" s="68" t="s">
        <v>95</v>
      </c>
      <c r="V33" s="68" t="s">
        <v>95</v>
      </c>
      <c r="W33" s="68" t="s">
        <v>144</v>
      </c>
      <c r="X33" s="68" t="s">
        <v>95</v>
      </c>
      <c r="Y33" s="68" t="s">
        <v>95</v>
      </c>
      <c r="Z33" s="68" t="s">
        <v>95</v>
      </c>
      <c r="AA33" s="68" t="s">
        <v>95</v>
      </c>
    </row>
    <row r="34" s="78" customFormat="1" ht="45">
      <c r="A34" s="68">
        <v>10</v>
      </c>
      <c r="B34" s="68" t="s">
        <v>95</v>
      </c>
      <c r="C34" s="68" t="s">
        <v>155</v>
      </c>
      <c r="D34" s="68" t="s">
        <v>95</v>
      </c>
      <c r="E34" s="68" t="str">
        <f t="shared" si="0"/>
        <v xml:space="preserve">КЛ-2 0,4 кВ от РЩ-0,4 кВ (от ТП-1141) до ВРУ-0,4 кВ ввод 2 ж/д ул. Пригородная, д. 13к5</v>
      </c>
      <c r="F34" s="68" t="s">
        <v>95</v>
      </c>
      <c r="G34" s="68">
        <v>0.40000000000000002</v>
      </c>
      <c r="H34" s="68" t="s">
        <v>95</v>
      </c>
      <c r="I34" s="68">
        <f t="shared" si="1"/>
        <v>0.40000000000000002</v>
      </c>
      <c r="J34" s="68" t="s">
        <v>95</v>
      </c>
      <c r="K34" s="68" t="s">
        <v>95</v>
      </c>
      <c r="L34" s="68">
        <v>1</v>
      </c>
      <c r="M34" s="68" t="s">
        <v>95</v>
      </c>
      <c r="N34" s="68" t="s">
        <v>150</v>
      </c>
      <c r="O34" s="68" t="s">
        <v>95</v>
      </c>
      <c r="P34" s="68" t="s">
        <v>143</v>
      </c>
      <c r="Q34" s="68" t="s">
        <v>95</v>
      </c>
      <c r="R34" s="68">
        <v>0.065000000000000002</v>
      </c>
      <c r="S34" s="68" t="s">
        <v>95</v>
      </c>
      <c r="T34" s="68" t="s">
        <v>95</v>
      </c>
      <c r="U34" s="68" t="s">
        <v>95</v>
      </c>
      <c r="V34" s="68" t="s">
        <v>95</v>
      </c>
      <c r="W34" s="68" t="s">
        <v>144</v>
      </c>
      <c r="X34" s="68" t="s">
        <v>95</v>
      </c>
      <c r="Y34" s="68" t="s">
        <v>95</v>
      </c>
      <c r="Z34" s="68" t="s">
        <v>95</v>
      </c>
      <c r="AA34" s="68" t="s">
        <v>95</v>
      </c>
    </row>
    <row r="35" s="78" customFormat="1" ht="45">
      <c r="A35" s="68">
        <v>11</v>
      </c>
      <c r="B35" s="68" t="s">
        <v>95</v>
      </c>
      <c r="C35" s="68" t="s">
        <v>156</v>
      </c>
      <c r="D35" s="68" t="s">
        <v>95</v>
      </c>
      <c r="E35" s="68" t="str">
        <f t="shared" si="0"/>
        <v xml:space="preserve">КЛ-1 0,4 кВ от РУ 0,4 кВ ТП-790 до ВРУ-0,4 кВ ввод 1 ж/д ул. Дзержинского, д. 168А</v>
      </c>
      <c r="F35" s="68" t="s">
        <v>95</v>
      </c>
      <c r="G35" s="68">
        <v>0.40000000000000002</v>
      </c>
      <c r="H35" s="68" t="s">
        <v>95</v>
      </c>
      <c r="I35" s="68">
        <f t="shared" si="1"/>
        <v>0.40000000000000002</v>
      </c>
      <c r="J35" s="68" t="s">
        <v>95</v>
      </c>
      <c r="K35" s="68" t="s">
        <v>95</v>
      </c>
      <c r="L35" s="68">
        <v>1</v>
      </c>
      <c r="M35" s="68" t="s">
        <v>95</v>
      </c>
      <c r="N35" s="68" t="s">
        <v>157</v>
      </c>
      <c r="O35" s="68" t="s">
        <v>95</v>
      </c>
      <c r="P35" s="68" t="s">
        <v>143</v>
      </c>
      <c r="Q35" s="68" t="s">
        <v>95</v>
      </c>
      <c r="R35" s="68">
        <v>0.074999999999999997</v>
      </c>
      <c r="S35" s="68" t="s">
        <v>95</v>
      </c>
      <c r="T35" s="68" t="s">
        <v>95</v>
      </c>
      <c r="U35" s="68" t="s">
        <v>95</v>
      </c>
      <c r="V35" s="68" t="s">
        <v>95</v>
      </c>
      <c r="W35" s="68" t="s">
        <v>144</v>
      </c>
      <c r="X35" s="68" t="s">
        <v>95</v>
      </c>
      <c r="Y35" s="68" t="s">
        <v>95</v>
      </c>
      <c r="Z35" s="68" t="s">
        <v>95</v>
      </c>
      <c r="AA35" s="68" t="s">
        <v>95</v>
      </c>
    </row>
    <row r="36" s="78" customFormat="1" ht="45">
      <c r="A36" s="68">
        <v>12</v>
      </c>
      <c r="B36" s="68" t="s">
        <v>95</v>
      </c>
      <c r="C36" s="68" t="s">
        <v>158</v>
      </c>
      <c r="D36" s="68" t="s">
        <v>95</v>
      </c>
      <c r="E36" s="68" t="str">
        <f t="shared" si="0"/>
        <v xml:space="preserve">КЛ-2 0,4 кВ от РУ 0,4 кВ ТП-790 до ВРУ-0,4 кВ ввод 2 ж/д ул. Дзержинского, д. 168А</v>
      </c>
      <c r="F36" s="68" t="s">
        <v>95</v>
      </c>
      <c r="G36" s="68">
        <v>0.40000000000000002</v>
      </c>
      <c r="H36" s="68" t="s">
        <v>95</v>
      </c>
      <c r="I36" s="68">
        <f t="shared" si="1"/>
        <v>0.40000000000000002</v>
      </c>
      <c r="J36" s="68" t="s">
        <v>95</v>
      </c>
      <c r="K36" s="68" t="s">
        <v>95</v>
      </c>
      <c r="L36" s="68">
        <v>1</v>
      </c>
      <c r="M36" s="68" t="s">
        <v>95</v>
      </c>
      <c r="N36" s="68" t="s">
        <v>157</v>
      </c>
      <c r="O36" s="68" t="s">
        <v>95</v>
      </c>
      <c r="P36" s="68" t="s">
        <v>143</v>
      </c>
      <c r="Q36" s="68" t="s">
        <v>95</v>
      </c>
      <c r="R36" s="68">
        <v>0.074999999999999997</v>
      </c>
      <c r="S36" s="68" t="s">
        <v>95</v>
      </c>
      <c r="T36" s="68" t="s">
        <v>95</v>
      </c>
      <c r="U36" s="68" t="s">
        <v>95</v>
      </c>
      <c r="V36" s="68" t="s">
        <v>95</v>
      </c>
      <c r="W36" s="68" t="s">
        <v>144</v>
      </c>
      <c r="X36" s="68" t="s">
        <v>95</v>
      </c>
      <c r="Y36" s="68" t="s">
        <v>95</v>
      </c>
      <c r="Z36" s="68" t="s">
        <v>95</v>
      </c>
      <c r="AA36" s="68" t="s">
        <v>95</v>
      </c>
    </row>
    <row r="37" s="78" customFormat="1" ht="45">
      <c r="A37" s="68">
        <v>13</v>
      </c>
      <c r="B37" s="68" t="s">
        <v>95</v>
      </c>
      <c r="C37" s="68" t="s">
        <v>159</v>
      </c>
      <c r="D37" s="68" t="s">
        <v>95</v>
      </c>
      <c r="E37" s="68" t="str">
        <f t="shared" si="0"/>
        <v xml:space="preserve">КЛ-1 0,4 кВ от РУ 0,4 кВ ТП-790 до ВРУ-0,4 кВ ввод 1 ж/д ул. Дзержинского, д. 168Б</v>
      </c>
      <c r="F37" s="68" t="s">
        <v>95</v>
      </c>
      <c r="G37" s="68">
        <v>0.40000000000000002</v>
      </c>
      <c r="H37" s="68" t="s">
        <v>95</v>
      </c>
      <c r="I37" s="68">
        <f t="shared" si="1"/>
        <v>0.40000000000000002</v>
      </c>
      <c r="J37" s="68" t="s">
        <v>95</v>
      </c>
      <c r="K37" s="68" t="s">
        <v>95</v>
      </c>
      <c r="L37" s="68">
        <v>1</v>
      </c>
      <c r="M37" s="68" t="s">
        <v>95</v>
      </c>
      <c r="N37" s="68" t="s">
        <v>157</v>
      </c>
      <c r="O37" s="68" t="s">
        <v>95</v>
      </c>
      <c r="P37" s="68" t="s">
        <v>143</v>
      </c>
      <c r="Q37" s="68" t="s">
        <v>95</v>
      </c>
      <c r="R37" s="68">
        <v>0.050000000000000003</v>
      </c>
      <c r="S37" s="68" t="s">
        <v>95</v>
      </c>
      <c r="T37" s="68" t="s">
        <v>95</v>
      </c>
      <c r="U37" s="68" t="s">
        <v>95</v>
      </c>
      <c r="V37" s="68" t="s">
        <v>95</v>
      </c>
      <c r="W37" s="68" t="s">
        <v>144</v>
      </c>
      <c r="X37" s="68" t="s">
        <v>95</v>
      </c>
      <c r="Y37" s="68" t="s">
        <v>95</v>
      </c>
      <c r="Z37" s="68" t="s">
        <v>95</v>
      </c>
      <c r="AA37" s="68" t="s">
        <v>95</v>
      </c>
    </row>
    <row r="38" s="78" customFormat="1" ht="45">
      <c r="A38" s="68">
        <v>14</v>
      </c>
      <c r="B38" s="68" t="s">
        <v>95</v>
      </c>
      <c r="C38" s="68" t="s">
        <v>160</v>
      </c>
      <c r="D38" s="68" t="s">
        <v>95</v>
      </c>
      <c r="E38" s="68" t="str">
        <f t="shared" si="0"/>
        <v xml:space="preserve">КЛ-2 0,4 кВ от РУ 0,4 кВ ТП-790 до ВРУ-0,4 кВ ввод 2 ж/д ул. Дзержинского, д. 168Б</v>
      </c>
      <c r="F38" s="68" t="s">
        <v>95</v>
      </c>
      <c r="G38" s="68">
        <v>0.40000000000000002</v>
      </c>
      <c r="H38" s="68" t="s">
        <v>95</v>
      </c>
      <c r="I38" s="68">
        <f t="shared" si="1"/>
        <v>0.40000000000000002</v>
      </c>
      <c r="J38" s="68" t="s">
        <v>95</v>
      </c>
      <c r="K38" s="68" t="s">
        <v>95</v>
      </c>
      <c r="L38" s="68">
        <v>1</v>
      </c>
      <c r="M38" s="68" t="s">
        <v>95</v>
      </c>
      <c r="N38" s="68" t="s">
        <v>157</v>
      </c>
      <c r="O38" s="68" t="s">
        <v>95</v>
      </c>
      <c r="P38" s="68" t="s">
        <v>143</v>
      </c>
      <c r="Q38" s="68" t="s">
        <v>95</v>
      </c>
      <c r="R38" s="68">
        <v>0.050000000000000003</v>
      </c>
      <c r="S38" s="68" t="s">
        <v>95</v>
      </c>
      <c r="T38" s="68" t="s">
        <v>95</v>
      </c>
      <c r="U38" s="68" t="s">
        <v>95</v>
      </c>
      <c r="V38" s="68" t="s">
        <v>95</v>
      </c>
      <c r="W38" s="68" t="s">
        <v>144</v>
      </c>
      <c r="X38" s="68" t="s">
        <v>95</v>
      </c>
      <c r="Y38" s="68" t="s">
        <v>95</v>
      </c>
      <c r="Z38" s="68" t="s">
        <v>95</v>
      </c>
      <c r="AA38" s="68" t="s">
        <v>95</v>
      </c>
    </row>
    <row r="39" s="78" customFormat="1" ht="45">
      <c r="A39" s="68">
        <v>15</v>
      </c>
      <c r="B39" s="68" t="s">
        <v>95</v>
      </c>
      <c r="C39" s="68" t="s">
        <v>161</v>
      </c>
      <c r="D39" s="68" t="s">
        <v>95</v>
      </c>
      <c r="E39" s="68" t="str">
        <f t="shared" si="0"/>
        <v xml:space="preserve">КЛ-1 0,4 кВ от РУ 0,4 кВ ТП-790 до ВРУ-1 0,4 кВ ввод 1 ж/д ул. Дзержинского, д. 168В</v>
      </c>
      <c r="F39" s="68" t="s">
        <v>95</v>
      </c>
      <c r="G39" s="68">
        <v>0.40000000000000002</v>
      </c>
      <c r="H39" s="68" t="s">
        <v>95</v>
      </c>
      <c r="I39" s="68">
        <f t="shared" si="1"/>
        <v>0.40000000000000002</v>
      </c>
      <c r="J39" s="68" t="s">
        <v>95</v>
      </c>
      <c r="K39" s="68" t="s">
        <v>95</v>
      </c>
      <c r="L39" s="68">
        <v>1</v>
      </c>
      <c r="M39" s="68" t="s">
        <v>95</v>
      </c>
      <c r="N39" s="68" t="s">
        <v>157</v>
      </c>
      <c r="O39" s="68" t="s">
        <v>95</v>
      </c>
      <c r="P39" s="68" t="s">
        <v>143</v>
      </c>
      <c r="Q39" s="68" t="s">
        <v>95</v>
      </c>
      <c r="R39" s="68">
        <v>0.11</v>
      </c>
      <c r="S39" s="68" t="s">
        <v>95</v>
      </c>
      <c r="T39" s="68" t="s">
        <v>95</v>
      </c>
      <c r="U39" s="68" t="s">
        <v>95</v>
      </c>
      <c r="V39" s="68" t="s">
        <v>95</v>
      </c>
      <c r="W39" s="68" t="s">
        <v>144</v>
      </c>
      <c r="X39" s="68" t="s">
        <v>95</v>
      </c>
      <c r="Y39" s="68" t="s">
        <v>95</v>
      </c>
      <c r="Z39" s="68" t="s">
        <v>95</v>
      </c>
      <c r="AA39" s="68" t="s">
        <v>95</v>
      </c>
    </row>
    <row r="40" s="78" customFormat="1" ht="45">
      <c r="A40" s="68">
        <v>16</v>
      </c>
      <c r="B40" s="68" t="s">
        <v>95</v>
      </c>
      <c r="C40" s="68" t="s">
        <v>162</v>
      </c>
      <c r="D40" s="68" t="s">
        <v>95</v>
      </c>
      <c r="E40" s="68" t="str">
        <f t="shared" si="0"/>
        <v xml:space="preserve">КЛ-2 0,4 кВ от РУ 0,4 кВ ТП-790 до ВРУ-1 0,4 кВ ввод 2 ж/д ул. Дзержинского, д. 168В</v>
      </c>
      <c r="F40" s="68" t="s">
        <v>95</v>
      </c>
      <c r="G40" s="68">
        <v>0.40000000000000002</v>
      </c>
      <c r="H40" s="68" t="s">
        <v>95</v>
      </c>
      <c r="I40" s="68">
        <f t="shared" si="1"/>
        <v>0.40000000000000002</v>
      </c>
      <c r="J40" s="68" t="s">
        <v>95</v>
      </c>
      <c r="K40" s="68" t="s">
        <v>95</v>
      </c>
      <c r="L40" s="68">
        <v>1</v>
      </c>
      <c r="M40" s="68" t="s">
        <v>95</v>
      </c>
      <c r="N40" s="68" t="s">
        <v>157</v>
      </c>
      <c r="O40" s="68" t="s">
        <v>95</v>
      </c>
      <c r="P40" s="68" t="s">
        <v>143</v>
      </c>
      <c r="Q40" s="68" t="s">
        <v>95</v>
      </c>
      <c r="R40" s="68">
        <v>0.11</v>
      </c>
      <c r="S40" s="68" t="s">
        <v>95</v>
      </c>
      <c r="T40" s="68" t="s">
        <v>95</v>
      </c>
      <c r="U40" s="68" t="s">
        <v>95</v>
      </c>
      <c r="V40" s="68" t="s">
        <v>95</v>
      </c>
      <c r="W40" s="68" t="s">
        <v>144</v>
      </c>
      <c r="X40" s="68" t="s">
        <v>95</v>
      </c>
      <c r="Y40" s="68" t="s">
        <v>95</v>
      </c>
      <c r="Z40" s="68" t="s">
        <v>95</v>
      </c>
      <c r="AA40" s="68" t="s">
        <v>95</v>
      </c>
    </row>
    <row r="41" s="78" customFormat="1" ht="45">
      <c r="A41" s="68">
        <v>17</v>
      </c>
      <c r="B41" s="68" t="s">
        <v>95</v>
      </c>
      <c r="C41" s="68" t="s">
        <v>163</v>
      </c>
      <c r="D41" s="68" t="s">
        <v>95</v>
      </c>
      <c r="E41" s="68" t="str">
        <f t="shared" si="0"/>
        <v xml:space="preserve">КЛ-1 0,4 кВ от РУ 0,4 кВ ТП-790 до ВРУ-2 0,4 кВ ввод 1 ж/д ул. Дзержинского, д. 168В</v>
      </c>
      <c r="F41" s="68" t="s">
        <v>95</v>
      </c>
      <c r="G41" s="68">
        <v>0.40000000000000002</v>
      </c>
      <c r="H41" s="68" t="s">
        <v>95</v>
      </c>
      <c r="I41" s="68">
        <f t="shared" si="1"/>
        <v>0.40000000000000002</v>
      </c>
      <c r="J41" s="68" t="s">
        <v>95</v>
      </c>
      <c r="K41" s="68" t="s">
        <v>95</v>
      </c>
      <c r="L41" s="68">
        <v>1</v>
      </c>
      <c r="M41" s="68" t="s">
        <v>95</v>
      </c>
      <c r="N41" s="68" t="s">
        <v>157</v>
      </c>
      <c r="O41" s="68" t="s">
        <v>95</v>
      </c>
      <c r="P41" s="68" t="s">
        <v>143</v>
      </c>
      <c r="Q41" s="68" t="s">
        <v>95</v>
      </c>
      <c r="R41" s="68">
        <v>0.13</v>
      </c>
      <c r="S41" s="68" t="s">
        <v>95</v>
      </c>
      <c r="T41" s="68" t="s">
        <v>95</v>
      </c>
      <c r="U41" s="68" t="s">
        <v>95</v>
      </c>
      <c r="V41" s="68" t="s">
        <v>95</v>
      </c>
      <c r="W41" s="68" t="s">
        <v>144</v>
      </c>
      <c r="X41" s="68" t="s">
        <v>95</v>
      </c>
      <c r="Y41" s="68" t="s">
        <v>95</v>
      </c>
      <c r="Z41" s="68" t="s">
        <v>95</v>
      </c>
      <c r="AA41" s="68" t="s">
        <v>95</v>
      </c>
    </row>
    <row r="42" s="78" customFormat="1" ht="45">
      <c r="A42" s="68">
        <v>18</v>
      </c>
      <c r="B42" s="68" t="s">
        <v>95</v>
      </c>
      <c r="C42" s="68" t="s">
        <v>164</v>
      </c>
      <c r="D42" s="68" t="s">
        <v>95</v>
      </c>
      <c r="E42" s="68" t="str">
        <f t="shared" si="0"/>
        <v xml:space="preserve">КЛ-2 0,4 кВ от РУ 0,4 кВ ТП-790 до ВРУ-2 0,4 кВ ввод 2 ж/д ул. Дзержинского, д. 168В</v>
      </c>
      <c r="F42" s="68" t="s">
        <v>95</v>
      </c>
      <c r="G42" s="68">
        <v>0.40000000000000002</v>
      </c>
      <c r="H42" s="68" t="s">
        <v>95</v>
      </c>
      <c r="I42" s="68">
        <f t="shared" si="1"/>
        <v>0.40000000000000002</v>
      </c>
      <c r="J42" s="68" t="s">
        <v>95</v>
      </c>
      <c r="K42" s="68" t="s">
        <v>95</v>
      </c>
      <c r="L42" s="68">
        <v>1</v>
      </c>
      <c r="M42" s="68" t="s">
        <v>95</v>
      </c>
      <c r="N42" s="68" t="s">
        <v>157</v>
      </c>
      <c r="O42" s="68" t="s">
        <v>95</v>
      </c>
      <c r="P42" s="68" t="s">
        <v>143</v>
      </c>
      <c r="Q42" s="68" t="s">
        <v>95</v>
      </c>
      <c r="R42" s="68">
        <v>0.13</v>
      </c>
      <c r="S42" s="68" t="s">
        <v>95</v>
      </c>
      <c r="T42" s="68" t="s">
        <v>95</v>
      </c>
      <c r="U42" s="68" t="s">
        <v>95</v>
      </c>
      <c r="V42" s="68" t="s">
        <v>95</v>
      </c>
      <c r="W42" s="68" t="s">
        <v>144</v>
      </c>
      <c r="X42" s="68" t="s">
        <v>95</v>
      </c>
      <c r="Y42" s="68" t="s">
        <v>95</v>
      </c>
      <c r="Z42" s="68" t="s">
        <v>95</v>
      </c>
      <c r="AA42" s="68" t="s">
        <v>95</v>
      </c>
    </row>
    <row r="43" s="78" customFormat="1" ht="45">
      <c r="A43" s="68">
        <v>19</v>
      </c>
      <c r="B43" s="68" t="s">
        <v>95</v>
      </c>
      <c r="C43" s="68" t="s">
        <v>165</v>
      </c>
      <c r="D43" s="68" t="s">
        <v>95</v>
      </c>
      <c r="E43" s="68" t="str">
        <f t="shared" si="0"/>
        <v xml:space="preserve">КЛ-1 0,4 кВ от РУ 0,4 кВ ТП-790 до ВРУ-0,4 кВ ввод 1 ж/д ул. Дзержинского, д. 168Г</v>
      </c>
      <c r="F43" s="68" t="s">
        <v>95</v>
      </c>
      <c r="G43" s="68">
        <v>0.40000000000000002</v>
      </c>
      <c r="H43" s="68" t="s">
        <v>95</v>
      </c>
      <c r="I43" s="68">
        <f t="shared" si="1"/>
        <v>0.40000000000000002</v>
      </c>
      <c r="J43" s="68" t="s">
        <v>95</v>
      </c>
      <c r="K43" s="68" t="s">
        <v>95</v>
      </c>
      <c r="L43" s="68">
        <v>1</v>
      </c>
      <c r="M43" s="68" t="s">
        <v>95</v>
      </c>
      <c r="N43" s="68" t="s">
        <v>166</v>
      </c>
      <c r="O43" s="68" t="s">
        <v>95</v>
      </c>
      <c r="P43" s="68" t="s">
        <v>143</v>
      </c>
      <c r="Q43" s="68" t="s">
        <v>95</v>
      </c>
      <c r="R43" s="68">
        <v>0.11</v>
      </c>
      <c r="S43" s="68" t="s">
        <v>95</v>
      </c>
      <c r="T43" s="68" t="s">
        <v>95</v>
      </c>
      <c r="U43" s="68" t="s">
        <v>95</v>
      </c>
      <c r="V43" s="68" t="s">
        <v>95</v>
      </c>
      <c r="W43" s="68" t="s">
        <v>144</v>
      </c>
      <c r="X43" s="68" t="s">
        <v>95</v>
      </c>
      <c r="Y43" s="68" t="s">
        <v>95</v>
      </c>
      <c r="Z43" s="68" t="s">
        <v>95</v>
      </c>
      <c r="AA43" s="68" t="s">
        <v>95</v>
      </c>
    </row>
    <row r="44" s="78" customFormat="1" ht="45">
      <c r="A44" s="68">
        <v>20</v>
      </c>
      <c r="B44" s="68" t="s">
        <v>95</v>
      </c>
      <c r="C44" s="68" t="s">
        <v>167</v>
      </c>
      <c r="D44" s="68" t="s">
        <v>95</v>
      </c>
      <c r="E44" s="68" t="str">
        <f t="shared" si="0"/>
        <v xml:space="preserve">КЛ-2 0,4 кВ от РУ 0,4 кВ ТП-790 до ВРУ-0,4 кВ ввод 2 ж/д ул. Дзержинского, д. 168Г</v>
      </c>
      <c r="F44" s="68" t="s">
        <v>95</v>
      </c>
      <c r="G44" s="68">
        <v>0.40000000000000002</v>
      </c>
      <c r="H44" s="68" t="s">
        <v>95</v>
      </c>
      <c r="I44" s="68">
        <f t="shared" si="1"/>
        <v>0.40000000000000002</v>
      </c>
      <c r="J44" s="68" t="s">
        <v>95</v>
      </c>
      <c r="K44" s="68" t="s">
        <v>95</v>
      </c>
      <c r="L44" s="68">
        <v>1</v>
      </c>
      <c r="M44" s="68" t="s">
        <v>95</v>
      </c>
      <c r="N44" s="68" t="s">
        <v>166</v>
      </c>
      <c r="O44" s="68" t="s">
        <v>95</v>
      </c>
      <c r="P44" s="68" t="s">
        <v>143</v>
      </c>
      <c r="Q44" s="68" t="s">
        <v>95</v>
      </c>
      <c r="R44" s="68">
        <v>0.11</v>
      </c>
      <c r="S44" s="68" t="s">
        <v>95</v>
      </c>
      <c r="T44" s="68" t="s">
        <v>95</v>
      </c>
      <c r="U44" s="68" t="s">
        <v>95</v>
      </c>
      <c r="V44" s="68" t="s">
        <v>95</v>
      </c>
      <c r="W44" s="68" t="s">
        <v>144</v>
      </c>
      <c r="X44" s="68" t="s">
        <v>95</v>
      </c>
      <c r="Y44" s="68" t="s">
        <v>95</v>
      </c>
      <c r="Z44" s="68" t="s">
        <v>95</v>
      </c>
      <c r="AA44" s="68" t="s">
        <v>95</v>
      </c>
    </row>
    <row r="45" s="78" customFormat="1" ht="45">
      <c r="A45" s="68">
        <v>21</v>
      </c>
      <c r="B45" s="68" t="s">
        <v>95</v>
      </c>
      <c r="C45" s="68" t="s">
        <v>168</v>
      </c>
      <c r="D45" s="68" t="s">
        <v>95</v>
      </c>
      <c r="E45" s="68" t="str">
        <f t="shared" si="0"/>
        <v xml:space="preserve">КЛ-1 0,4 кВ от РУ 0,4 кВ ТП-790 до ВРУ-0,4 кВ ввод 1 ж/д ул. Дзержинского, д. 168Д</v>
      </c>
      <c r="F45" s="68" t="s">
        <v>95</v>
      </c>
      <c r="G45" s="68">
        <v>0.40000000000000002</v>
      </c>
      <c r="H45" s="68" t="s">
        <v>95</v>
      </c>
      <c r="I45" s="68">
        <f t="shared" si="1"/>
        <v>0.40000000000000002</v>
      </c>
      <c r="J45" s="68" t="s">
        <v>95</v>
      </c>
      <c r="K45" s="68" t="s">
        <v>95</v>
      </c>
      <c r="L45" s="68">
        <v>1</v>
      </c>
      <c r="M45" s="68" t="s">
        <v>95</v>
      </c>
      <c r="N45" s="68" t="s">
        <v>157</v>
      </c>
      <c r="O45" s="68" t="s">
        <v>95</v>
      </c>
      <c r="P45" s="68" t="s">
        <v>143</v>
      </c>
      <c r="Q45" s="68" t="s">
        <v>95</v>
      </c>
      <c r="R45" s="68">
        <v>0.044999999999999998</v>
      </c>
      <c r="S45" s="68" t="s">
        <v>95</v>
      </c>
      <c r="T45" s="68" t="s">
        <v>95</v>
      </c>
      <c r="U45" s="68" t="s">
        <v>95</v>
      </c>
      <c r="V45" s="68" t="s">
        <v>95</v>
      </c>
      <c r="W45" s="68" t="s">
        <v>144</v>
      </c>
      <c r="X45" s="68" t="s">
        <v>95</v>
      </c>
      <c r="Y45" s="68" t="s">
        <v>95</v>
      </c>
      <c r="Z45" s="68" t="s">
        <v>95</v>
      </c>
      <c r="AA45" s="68" t="s">
        <v>95</v>
      </c>
    </row>
    <row r="46" s="78" customFormat="1" ht="45">
      <c r="A46" s="68">
        <v>22</v>
      </c>
      <c r="B46" s="68" t="s">
        <v>95</v>
      </c>
      <c r="C46" s="68" t="s">
        <v>169</v>
      </c>
      <c r="D46" s="68" t="s">
        <v>95</v>
      </c>
      <c r="E46" s="68" t="str">
        <f t="shared" si="0"/>
        <v xml:space="preserve">КЛ-2 0,4 кВ от РУ 0,4 кВ ТП-790 до ВРУ-0,4 кВ ввод 2 ж/д ул. Дзержинского, д. 168Д</v>
      </c>
      <c r="F46" s="68" t="s">
        <v>95</v>
      </c>
      <c r="G46" s="68">
        <v>0.40000000000000002</v>
      </c>
      <c r="H46" s="68" t="s">
        <v>95</v>
      </c>
      <c r="I46" s="68">
        <f t="shared" si="1"/>
        <v>0.40000000000000002</v>
      </c>
      <c r="J46" s="68" t="s">
        <v>95</v>
      </c>
      <c r="K46" s="68" t="s">
        <v>95</v>
      </c>
      <c r="L46" s="68">
        <v>1</v>
      </c>
      <c r="M46" s="68" t="s">
        <v>95</v>
      </c>
      <c r="N46" s="68" t="s">
        <v>157</v>
      </c>
      <c r="O46" s="68" t="s">
        <v>95</v>
      </c>
      <c r="P46" s="68" t="s">
        <v>143</v>
      </c>
      <c r="Q46" s="68" t="s">
        <v>95</v>
      </c>
      <c r="R46" s="68">
        <v>0.044999999999999998</v>
      </c>
      <c r="S46" s="68" t="s">
        <v>95</v>
      </c>
      <c r="T46" s="68" t="s">
        <v>95</v>
      </c>
      <c r="U46" s="68" t="s">
        <v>95</v>
      </c>
      <c r="V46" s="68" t="s">
        <v>95</v>
      </c>
      <c r="W46" s="68" t="s">
        <v>144</v>
      </c>
      <c r="X46" s="68" t="s">
        <v>95</v>
      </c>
      <c r="Y46" s="68" t="s">
        <v>95</v>
      </c>
      <c r="Z46" s="68" t="s">
        <v>95</v>
      </c>
      <c r="AA46" s="68" t="s">
        <v>95</v>
      </c>
    </row>
    <row r="47" ht="15">
      <c r="A47" s="79"/>
      <c r="G47" s="80"/>
      <c r="R47" s="81">
        <f>SUM(R25:R46)</f>
        <v>2.2719999999999998</v>
      </c>
    </row>
    <row r="48">
      <c r="A48" s="79"/>
      <c r="G48" s="80"/>
      <c r="R48" s="81"/>
    </row>
    <row r="49">
      <c r="A49" s="79"/>
      <c r="G49" s="80"/>
      <c r="P49" s="82"/>
      <c r="Q49" s="82"/>
    </row>
    <row r="50">
      <c r="P50" s="82"/>
      <c r="Q50" s="82"/>
    </row>
    <row r="51">
      <c r="C51" s="83"/>
    </row>
  </sheetData>
  <autoFilter ref="A24:AA47"/>
  <sortState ref="N50:N59">
    <sortCondition ref="N50"/>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6" activeCellId="0" sqref="C26"/>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4"/>
      <c r="E5" s="84"/>
      <c r="F5" s="84"/>
      <c r="G5" s="84"/>
      <c r="H5" s="84"/>
      <c r="I5" s="84"/>
      <c r="J5" s="84"/>
      <c r="K5" s="84"/>
      <c r="L5" s="84"/>
      <c r="M5" s="84"/>
      <c r="N5" s="84"/>
      <c r="O5" s="84"/>
      <c r="P5" s="84"/>
      <c r="Q5" s="84"/>
      <c r="R5" s="84"/>
      <c r="S5" s="84"/>
      <c r="T5" s="84"/>
      <c r="U5" s="84"/>
      <c r="V5" s="84"/>
      <c r="W5" s="84"/>
      <c r="X5" s="84"/>
      <c r="Y5" s="84"/>
      <c r="Z5" s="84"/>
      <c r="AA5" s="84"/>
      <c r="AB5" s="84"/>
      <c r="AC5" s="84"/>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5" t="str">
        <f>'1. паспорт местоположение'!A9:C9</f>
        <v xml:space="preserve">Акционерное общество "Россети Янтарь" ДЗО  ПАО "Россети"</v>
      </c>
      <c r="B9" s="85"/>
      <c r="C9" s="85"/>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5" t="str">
        <f>'1. паспорт местоположение'!A12:C12</f>
        <v>P_140-306</v>
      </c>
      <c r="B12" s="85"/>
      <c r="C12" s="85"/>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6" t="str">
        <f>'1. паспорт местоположение'!A15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5" s="86"/>
      <c r="C15" s="86"/>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170</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87" t="s">
        <v>171</v>
      </c>
      <c r="C22" s="34" t="s">
        <v>172</v>
      </c>
      <c r="D22" s="14"/>
      <c r="E22" s="14"/>
      <c r="F22" s="17"/>
      <c r="G22" s="17"/>
      <c r="H22" s="17"/>
      <c r="I22" s="17"/>
      <c r="J22" s="17"/>
      <c r="K22" s="17"/>
      <c r="L22" s="17"/>
      <c r="M22" s="17"/>
      <c r="N22" s="17"/>
      <c r="O22" s="17"/>
      <c r="P22" s="17"/>
    </row>
    <row r="23" ht="45">
      <c r="A23" s="26" t="s">
        <v>18</v>
      </c>
      <c r="B23" s="29" t="s">
        <v>173</v>
      </c>
      <c r="C23" s="23" t="str">
        <f>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row>
    <row r="24" ht="81" customHeight="1">
      <c r="A24" s="26" t="s">
        <v>21</v>
      </c>
      <c r="B24" s="29" t="s">
        <v>174</v>
      </c>
      <c r="C24" s="35" t="s">
        <v>175</v>
      </c>
    </row>
    <row r="25" ht="57.75" customHeight="1">
      <c r="A25" s="26" t="s">
        <v>24</v>
      </c>
      <c r="B25" s="29" t="s">
        <v>176</v>
      </c>
      <c r="C25" s="88" t="s">
        <v>177</v>
      </c>
    </row>
    <row r="26" ht="42.75" customHeight="1">
      <c r="A26" s="26" t="s">
        <v>27</v>
      </c>
      <c r="B26" s="29" t="s">
        <v>178</v>
      </c>
      <c r="C26" s="23" t="s">
        <v>179</v>
      </c>
    </row>
    <row r="27" ht="75">
      <c r="A27" s="26" t="s">
        <v>30</v>
      </c>
      <c r="B27" s="29" t="s">
        <v>180</v>
      </c>
      <c r="C27" s="35" t="s">
        <v>181</v>
      </c>
    </row>
    <row r="28" ht="42.75" customHeight="1">
      <c r="A28" s="26" t="s">
        <v>33</v>
      </c>
      <c r="B28" s="29" t="s">
        <v>182</v>
      </c>
      <c r="C28" s="28">
        <v>2025</v>
      </c>
    </row>
    <row r="29" ht="42.75" customHeight="1">
      <c r="A29" s="26" t="s">
        <v>35</v>
      </c>
      <c r="B29" s="23" t="s">
        <v>183</v>
      </c>
      <c r="C29" s="28">
        <v>2025</v>
      </c>
    </row>
    <row r="30" ht="42.75" customHeight="1">
      <c r="A30" s="26" t="s">
        <v>37</v>
      </c>
      <c r="B30" s="23" t="s">
        <v>184</v>
      </c>
      <c r="C30" s="35" t="s">
        <v>185</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8"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P_140-306</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89"/>
      <c r="AB13" s="89"/>
    </row>
    <row r="14">
      <c r="A14" s="38" t="str">
        <f>'1. паспорт местоположение'!A15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0"/>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1"/>
      <c r="AB16" s="91"/>
    </row>
    <row r="17">
      <c r="A17" s="90"/>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1"/>
      <c r="AB17" s="91"/>
    </row>
    <row r="18">
      <c r="A18" s="90"/>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1"/>
      <c r="AB18" s="91"/>
    </row>
    <row r="19">
      <c r="A19" s="90"/>
      <c r="B19" s="90"/>
      <c r="C19" s="90"/>
      <c r="D19" s="90"/>
      <c r="E19" s="90"/>
      <c r="F19" s="90"/>
      <c r="G19" s="90"/>
      <c r="H19" s="90"/>
      <c r="I19" s="90"/>
      <c r="J19" s="90"/>
      <c r="K19" s="90"/>
      <c r="L19" s="90"/>
      <c r="M19" s="90"/>
      <c r="N19" s="90"/>
      <c r="O19" s="90"/>
      <c r="P19" s="90"/>
      <c r="Q19" s="90"/>
      <c r="R19" s="90"/>
      <c r="S19" s="90"/>
      <c r="T19" s="90"/>
      <c r="U19" s="90"/>
      <c r="V19" s="90"/>
      <c r="W19" s="90"/>
      <c r="X19" s="90"/>
      <c r="Y19" s="90"/>
      <c r="Z19" s="90"/>
      <c r="AA19" s="91"/>
      <c r="AB19" s="91"/>
    </row>
    <row r="20">
      <c r="A20" s="90"/>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1"/>
      <c r="AB20" s="91"/>
    </row>
    <row r="21">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1"/>
      <c r="AB21" s="91"/>
    </row>
    <row r="22">
      <c r="A22" s="92" t="s">
        <v>186</v>
      </c>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3"/>
      <c r="AB22" s="93"/>
    </row>
    <row r="23" ht="32.25" customHeight="1">
      <c r="A23" s="94" t="s">
        <v>187</v>
      </c>
      <c r="B23" s="95"/>
      <c r="C23" s="95"/>
      <c r="D23" s="95"/>
      <c r="E23" s="95"/>
      <c r="F23" s="95"/>
      <c r="G23" s="95"/>
      <c r="H23" s="95"/>
      <c r="I23" s="95"/>
      <c r="J23" s="95"/>
      <c r="K23" s="95"/>
      <c r="L23" s="96"/>
      <c r="M23" s="97" t="s">
        <v>188</v>
      </c>
      <c r="N23" s="97"/>
      <c r="O23" s="97"/>
      <c r="P23" s="97"/>
      <c r="Q23" s="97"/>
      <c r="R23" s="97"/>
      <c r="S23" s="97"/>
      <c r="T23" s="97"/>
      <c r="U23" s="97"/>
      <c r="V23" s="97"/>
      <c r="W23" s="97"/>
      <c r="X23" s="97"/>
      <c r="Y23" s="97"/>
      <c r="Z23" s="97"/>
    </row>
    <row r="24" ht="151.5" customHeight="1">
      <c r="A24" s="97" t="s">
        <v>189</v>
      </c>
      <c r="B24" s="98" t="s">
        <v>190</v>
      </c>
      <c r="C24" s="97" t="s">
        <v>191</v>
      </c>
      <c r="D24" s="97" t="s">
        <v>192</v>
      </c>
      <c r="E24" s="97" t="s">
        <v>193</v>
      </c>
      <c r="F24" s="97" t="s">
        <v>194</v>
      </c>
      <c r="G24" s="97" t="s">
        <v>195</v>
      </c>
      <c r="H24" s="97" t="s">
        <v>196</v>
      </c>
      <c r="I24" s="97" t="s">
        <v>197</v>
      </c>
      <c r="J24" s="97" t="s">
        <v>198</v>
      </c>
      <c r="K24" s="98" t="s">
        <v>199</v>
      </c>
      <c r="L24" s="98" t="s">
        <v>200</v>
      </c>
      <c r="M24" s="99" t="s">
        <v>201</v>
      </c>
      <c r="N24" s="98" t="s">
        <v>202</v>
      </c>
      <c r="O24" s="97" t="s">
        <v>203</v>
      </c>
      <c r="P24" s="97" t="s">
        <v>204</v>
      </c>
      <c r="Q24" s="97" t="s">
        <v>205</v>
      </c>
      <c r="R24" s="97" t="s">
        <v>196</v>
      </c>
      <c r="S24" s="97" t="s">
        <v>206</v>
      </c>
      <c r="T24" s="97" t="s">
        <v>207</v>
      </c>
      <c r="U24" s="97" t="s">
        <v>208</v>
      </c>
      <c r="V24" s="97" t="s">
        <v>205</v>
      </c>
      <c r="W24" s="100" t="s">
        <v>209</v>
      </c>
      <c r="X24" s="100" t="s">
        <v>210</v>
      </c>
      <c r="Y24" s="100" t="s">
        <v>211</v>
      </c>
      <c r="Z24" s="101" t="s">
        <v>212</v>
      </c>
    </row>
    <row r="25" ht="16.5" customHeight="1">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ht="45.75" customHeight="1">
      <c r="A26" s="102" t="s">
        <v>213</v>
      </c>
      <c r="B26" s="102"/>
      <c r="C26" s="103" t="s">
        <v>214</v>
      </c>
      <c r="D26" s="103" t="s">
        <v>215</v>
      </c>
      <c r="E26" s="103" t="s">
        <v>216</v>
      </c>
      <c r="F26" s="103" t="s">
        <v>217</v>
      </c>
      <c r="G26" s="103" t="s">
        <v>218</v>
      </c>
      <c r="H26" s="103" t="s">
        <v>196</v>
      </c>
      <c r="I26" s="103" t="s">
        <v>219</v>
      </c>
      <c r="J26" s="103" t="s">
        <v>220</v>
      </c>
      <c r="K26" s="104"/>
      <c r="L26" s="103" t="s">
        <v>221</v>
      </c>
      <c r="M26" s="105" t="s">
        <v>222</v>
      </c>
      <c r="N26" s="104"/>
      <c r="O26" s="104"/>
      <c r="P26" s="104"/>
      <c r="Q26" s="104"/>
      <c r="R26" s="104"/>
      <c r="S26" s="104"/>
      <c r="T26" s="104"/>
      <c r="U26" s="104"/>
      <c r="V26" s="104"/>
      <c r="W26" s="104"/>
      <c r="X26" s="104"/>
      <c r="Y26" s="104"/>
      <c r="Z26" s="106" t="s">
        <v>223</v>
      </c>
    </row>
    <row r="27" ht="15">
      <c r="A27" s="104" t="s">
        <v>224</v>
      </c>
      <c r="B27" s="104" t="s">
        <v>225</v>
      </c>
      <c r="C27" s="104" t="s">
        <v>226</v>
      </c>
      <c r="D27" s="104" t="s">
        <v>227</v>
      </c>
      <c r="E27" s="104" t="s">
        <v>228</v>
      </c>
      <c r="F27" s="103" t="s">
        <v>229</v>
      </c>
      <c r="G27" s="103" t="s">
        <v>230</v>
      </c>
      <c r="H27" s="104" t="s">
        <v>196</v>
      </c>
      <c r="I27" s="103" t="s">
        <v>231</v>
      </c>
      <c r="J27" s="103" t="s">
        <v>232</v>
      </c>
      <c r="K27" s="103" t="s">
        <v>233</v>
      </c>
      <c r="L27" s="104"/>
      <c r="M27" s="103" t="s">
        <v>234</v>
      </c>
      <c r="N27" s="104"/>
      <c r="O27" s="104"/>
      <c r="P27" s="104"/>
      <c r="Q27" s="104"/>
      <c r="R27" s="104"/>
      <c r="S27" s="104"/>
      <c r="T27" s="104"/>
      <c r="U27" s="104"/>
      <c r="V27" s="104"/>
      <c r="W27" s="104"/>
      <c r="X27" s="104"/>
      <c r="Y27" s="104"/>
      <c r="Z27" s="104"/>
    </row>
    <row r="28" ht="15">
      <c r="A28" s="104" t="s">
        <v>224</v>
      </c>
      <c r="B28" s="104" t="s">
        <v>235</v>
      </c>
      <c r="C28" s="104" t="s">
        <v>236</v>
      </c>
      <c r="D28" s="104" t="s">
        <v>237</v>
      </c>
      <c r="E28" s="104" t="s">
        <v>238</v>
      </c>
      <c r="F28" s="103" t="s">
        <v>239</v>
      </c>
      <c r="G28" s="103" t="s">
        <v>240</v>
      </c>
      <c r="H28" s="104" t="s">
        <v>196</v>
      </c>
      <c r="I28" s="103" t="s">
        <v>241</v>
      </c>
      <c r="J28" s="103" t="s">
        <v>242</v>
      </c>
      <c r="K28" s="103" t="s">
        <v>243</v>
      </c>
      <c r="L28" s="107"/>
      <c r="M28" s="103" t="s">
        <v>244</v>
      </c>
      <c r="N28" s="103"/>
      <c r="O28" s="103"/>
      <c r="P28" s="103"/>
      <c r="Q28" s="103"/>
      <c r="R28" s="103"/>
      <c r="S28" s="103"/>
      <c r="T28" s="103"/>
      <c r="U28" s="103"/>
      <c r="V28" s="103"/>
      <c r="W28" s="103"/>
      <c r="X28" s="103"/>
      <c r="Y28" s="103"/>
      <c r="Z28" s="103"/>
    </row>
    <row r="29" ht="15">
      <c r="A29" s="104" t="s">
        <v>224</v>
      </c>
      <c r="B29" s="104" t="s">
        <v>245</v>
      </c>
      <c r="C29" s="104" t="s">
        <v>246</v>
      </c>
      <c r="D29" s="104" t="s">
        <v>247</v>
      </c>
      <c r="E29" s="104" t="s">
        <v>248</v>
      </c>
      <c r="F29" s="103" t="s">
        <v>249</v>
      </c>
      <c r="G29" s="103" t="s">
        <v>250</v>
      </c>
      <c r="H29" s="104" t="s">
        <v>196</v>
      </c>
      <c r="I29" s="103" t="s">
        <v>251</v>
      </c>
      <c r="J29" s="103" t="s">
        <v>252</v>
      </c>
      <c r="K29" s="103" t="s">
        <v>253</v>
      </c>
      <c r="L29" s="107"/>
      <c r="M29" s="104"/>
      <c r="N29" s="104"/>
      <c r="O29" s="104"/>
      <c r="P29" s="104"/>
      <c r="Q29" s="104"/>
      <c r="R29" s="104"/>
      <c r="S29" s="104"/>
      <c r="T29" s="104"/>
      <c r="U29" s="104"/>
      <c r="V29" s="104"/>
      <c r="W29" s="104"/>
      <c r="X29" s="104"/>
      <c r="Y29" s="104"/>
      <c r="Z29" s="104"/>
    </row>
    <row r="30" ht="15">
      <c r="A30" s="104" t="s">
        <v>224</v>
      </c>
      <c r="B30" s="104" t="s">
        <v>254</v>
      </c>
      <c r="C30" s="104" t="s">
        <v>255</v>
      </c>
      <c r="D30" s="104" t="s">
        <v>256</v>
      </c>
      <c r="E30" s="104" t="s">
        <v>257</v>
      </c>
      <c r="F30" s="103" t="s">
        <v>258</v>
      </c>
      <c r="G30" s="103" t="s">
        <v>259</v>
      </c>
      <c r="H30" s="104" t="s">
        <v>196</v>
      </c>
      <c r="I30" s="103" t="s">
        <v>260</v>
      </c>
      <c r="J30" s="103" t="s">
        <v>261</v>
      </c>
      <c r="K30" s="103" t="s">
        <v>262</v>
      </c>
      <c r="L30" s="107"/>
      <c r="M30" s="104"/>
      <c r="N30" s="104"/>
      <c r="O30" s="104"/>
      <c r="P30" s="104"/>
      <c r="Q30" s="104"/>
      <c r="R30" s="104"/>
      <c r="S30" s="104"/>
      <c r="T30" s="104"/>
      <c r="U30" s="104"/>
      <c r="V30" s="104"/>
      <c r="W30" s="104"/>
      <c r="X30" s="104"/>
      <c r="Y30" s="104"/>
      <c r="Z30" s="104"/>
    </row>
    <row r="31">
      <c r="A31" s="104" t="s">
        <v>244</v>
      </c>
      <c r="B31" s="104" t="s">
        <v>244</v>
      </c>
      <c r="C31" s="104" t="s">
        <v>244</v>
      </c>
      <c r="D31" s="104" t="s">
        <v>244</v>
      </c>
      <c r="E31" s="104" t="s">
        <v>244</v>
      </c>
      <c r="F31" s="104" t="s">
        <v>244</v>
      </c>
      <c r="G31" s="104" t="s">
        <v>244</v>
      </c>
      <c r="H31" s="104" t="s">
        <v>244</v>
      </c>
      <c r="I31" s="104" t="s">
        <v>244</v>
      </c>
      <c r="J31" s="104" t="s">
        <v>244</v>
      </c>
      <c r="K31" s="104" t="s">
        <v>244</v>
      </c>
      <c r="L31" s="107"/>
      <c r="M31" s="104"/>
      <c r="N31" s="104"/>
      <c r="O31" s="104"/>
      <c r="P31" s="104"/>
      <c r="Q31" s="104"/>
      <c r="R31" s="104"/>
      <c r="S31" s="104"/>
      <c r="T31" s="104"/>
      <c r="U31" s="104"/>
      <c r="V31" s="104"/>
      <c r="W31" s="104"/>
      <c r="X31" s="104"/>
      <c r="Y31" s="104"/>
      <c r="Z31" s="104"/>
    </row>
    <row r="32" ht="28.5">
      <c r="A32" s="102" t="s">
        <v>263</v>
      </c>
      <c r="B32" s="102"/>
      <c r="C32" s="103" t="s">
        <v>264</v>
      </c>
      <c r="D32" s="103" t="s">
        <v>265</v>
      </c>
      <c r="E32" s="103" t="s">
        <v>266</v>
      </c>
      <c r="F32" s="103" t="s">
        <v>267</v>
      </c>
      <c r="G32" s="103" t="s">
        <v>268</v>
      </c>
      <c r="H32" s="103" t="s">
        <v>196</v>
      </c>
      <c r="I32" s="103" t="s">
        <v>269</v>
      </c>
      <c r="J32" s="103" t="s">
        <v>270</v>
      </c>
      <c r="K32" s="104"/>
      <c r="L32" s="104"/>
      <c r="M32" s="104"/>
      <c r="N32" s="104"/>
      <c r="O32" s="104"/>
      <c r="P32" s="104"/>
      <c r="Q32" s="104"/>
      <c r="R32" s="104"/>
      <c r="S32" s="104"/>
      <c r="T32" s="104"/>
      <c r="U32" s="104"/>
      <c r="V32" s="104"/>
      <c r="W32" s="104"/>
      <c r="X32" s="104"/>
      <c r="Y32" s="104"/>
      <c r="Z32" s="104"/>
    </row>
    <row r="33">
      <c r="A33" s="104" t="s">
        <v>244</v>
      </c>
      <c r="B33" s="104" t="s">
        <v>244</v>
      </c>
      <c r="C33" s="104" t="s">
        <v>244</v>
      </c>
      <c r="D33" s="104" t="s">
        <v>244</v>
      </c>
      <c r="E33" s="104" t="s">
        <v>244</v>
      </c>
      <c r="F33" s="104" t="s">
        <v>244</v>
      </c>
      <c r="G33" s="104" t="s">
        <v>244</v>
      </c>
      <c r="H33" s="104" t="s">
        <v>244</v>
      </c>
      <c r="I33" s="104" t="s">
        <v>244</v>
      </c>
      <c r="J33" s="104" t="s">
        <v>244</v>
      </c>
      <c r="K33" s="104" t="s">
        <v>244</v>
      </c>
      <c r="L33" s="104"/>
      <c r="M33" s="104"/>
      <c r="N33" s="104"/>
      <c r="O33" s="104"/>
      <c r="P33" s="104"/>
      <c r="Q33" s="104"/>
      <c r="R33" s="104"/>
      <c r="S33" s="104"/>
      <c r="T33" s="104"/>
      <c r="U33" s="104"/>
      <c r="V33" s="104"/>
      <c r="W33" s="104"/>
      <c r="X33" s="104"/>
      <c r="Y33" s="104"/>
      <c r="Z33" s="104"/>
    </row>
    <row r="37">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4"/>
      <c r="Q5" s="84"/>
      <c r="R5" s="84"/>
      <c r="S5" s="84"/>
      <c r="T5" s="84"/>
      <c r="U5" s="84"/>
      <c r="V5" s="84"/>
      <c r="W5" s="84"/>
      <c r="X5" s="84"/>
      <c r="Y5" s="84"/>
      <c r="Z5" s="84"/>
      <c r="AA5" s="84"/>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P_140-306</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09" t="s">
        <v>271</v>
      </c>
      <c r="B18" s="109"/>
      <c r="C18" s="109"/>
      <c r="D18" s="109"/>
      <c r="E18" s="109"/>
      <c r="F18" s="109"/>
      <c r="G18" s="109"/>
      <c r="H18" s="109"/>
      <c r="I18" s="109"/>
      <c r="J18" s="109"/>
      <c r="K18" s="109"/>
      <c r="L18" s="109"/>
      <c r="M18" s="109"/>
      <c r="N18" s="109"/>
      <c r="O18" s="109"/>
      <c r="P18" s="22"/>
      <c r="Q18" s="22"/>
      <c r="R18" s="22"/>
      <c r="S18" s="22"/>
      <c r="T18" s="22"/>
      <c r="U18" s="22"/>
      <c r="V18" s="22"/>
      <c r="W18" s="22"/>
      <c r="X18" s="22"/>
      <c r="Y18" s="22"/>
    </row>
    <row r="19" s="18" customFormat="1" ht="78" customHeight="1">
      <c r="A19" s="40" t="s">
        <v>12</v>
      </c>
      <c r="B19" s="40" t="s">
        <v>272</v>
      </c>
      <c r="C19" s="40" t="s">
        <v>273</v>
      </c>
      <c r="D19" s="40" t="s">
        <v>274</v>
      </c>
      <c r="E19" s="45" t="s">
        <v>275</v>
      </c>
      <c r="F19" s="110"/>
      <c r="G19" s="110"/>
      <c r="H19" s="110"/>
      <c r="I19" s="111"/>
      <c r="J19" s="40" t="s">
        <v>276</v>
      </c>
      <c r="K19" s="40"/>
      <c r="L19" s="40"/>
      <c r="M19" s="40"/>
      <c r="N19" s="40"/>
      <c r="O19" s="40"/>
      <c r="P19" s="17"/>
      <c r="Q19" s="17"/>
      <c r="R19" s="17"/>
      <c r="S19" s="17"/>
      <c r="T19" s="17"/>
      <c r="U19" s="17"/>
      <c r="V19" s="17"/>
    </row>
    <row r="20" s="18" customFormat="1" ht="51" customHeight="1">
      <c r="A20" s="40"/>
      <c r="B20" s="40"/>
      <c r="C20" s="40"/>
      <c r="D20" s="40"/>
      <c r="E20" s="40" t="s">
        <v>277</v>
      </c>
      <c r="F20" s="40" t="s">
        <v>278</v>
      </c>
      <c r="G20" s="40" t="s">
        <v>279</v>
      </c>
      <c r="H20" s="40" t="s">
        <v>280</v>
      </c>
      <c r="I20" s="40" t="s">
        <v>281</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2" t="s">
        <v>282</v>
      </c>
      <c r="C22" s="87">
        <v>0</v>
      </c>
      <c r="D22" s="87">
        <v>0</v>
      </c>
      <c r="E22" s="87">
        <v>0</v>
      </c>
      <c r="F22" s="87">
        <v>0</v>
      </c>
      <c r="G22" s="87">
        <v>0</v>
      </c>
      <c r="H22" s="87">
        <v>0</v>
      </c>
      <c r="I22" s="87">
        <v>0</v>
      </c>
      <c r="J22" s="113">
        <v>0</v>
      </c>
      <c r="K22" s="113">
        <v>0</v>
      </c>
      <c r="L22" s="113">
        <v>0</v>
      </c>
      <c r="M22" s="113">
        <v>0</v>
      </c>
      <c r="N22" s="113">
        <v>0</v>
      </c>
      <c r="O22" s="113">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D76" activeCellId="0" sqref="D76"/>
    </sheetView>
  </sheetViews>
  <sheetFormatPr defaultColWidth="9.140625" defaultRowHeight="14.25"/>
  <cols>
    <col customWidth="1" min="1" max="1" style="115" width="61.7109375"/>
    <col customWidth="1" min="2" max="2" style="116" width="18.5703125"/>
    <col customWidth="1" min="3" max="12" style="116" width="16.85546875"/>
    <col customWidth="1" hidden="1" min="13" max="42" style="116" width="16.85546875"/>
    <col customWidth="1" hidden="1" min="43" max="45" style="117" width="16.85546875"/>
    <col customWidth="1" min="46" max="51" style="114" width="16.85546875"/>
    <col min="52" max="256" style="114" width="9.140625"/>
    <col customWidth="1" min="257" max="257" style="114" width="61.7109375"/>
    <col customWidth="1" min="258" max="258" style="114" width="18.5703125"/>
    <col customWidth="1" min="259" max="298" style="114" width="16.85546875"/>
    <col customWidth="1" min="299" max="300" style="114" width="18.5703125"/>
    <col customWidth="1" min="301" max="301" style="114" width="21.7109375"/>
    <col min="302" max="512" style="114" width="9.140625"/>
    <col customWidth="1" min="513" max="513" style="114" width="61.7109375"/>
    <col customWidth="1" min="514" max="514" style="114" width="18.5703125"/>
    <col customWidth="1" min="515" max="554" style="114" width="16.85546875"/>
    <col customWidth="1" min="555" max="556" style="114" width="18.5703125"/>
    <col customWidth="1" min="557" max="557" style="114" width="21.7109375"/>
    <col min="558" max="768" style="114" width="9.140625"/>
    <col customWidth="1" min="769" max="769" style="114" width="61.7109375"/>
    <col customWidth="1" min="770" max="770" style="114" width="18.5703125"/>
    <col customWidth="1" min="771" max="810" style="114" width="16.85546875"/>
    <col customWidth="1" min="811" max="812" style="114" width="18.5703125"/>
    <col customWidth="1" min="813" max="813" style="114" width="21.7109375"/>
    <col min="814" max="1024" style="114" width="9.140625"/>
    <col customWidth="1" min="1025" max="1025" style="114" width="61.7109375"/>
    <col customWidth="1" min="1026" max="1026" style="114" width="18.5703125"/>
    <col customWidth="1" min="1027" max="1066" style="114" width="16.85546875"/>
    <col customWidth="1" min="1067" max="1068" style="114" width="18.5703125"/>
    <col customWidth="1" min="1069" max="1069" style="114" width="21.7109375"/>
    <col min="1070" max="1280" style="114" width="9.140625"/>
    <col customWidth="1" min="1281" max="1281" style="114" width="61.7109375"/>
    <col customWidth="1" min="1282" max="1282" style="114" width="18.5703125"/>
    <col customWidth="1" min="1283" max="1322" style="114" width="16.85546875"/>
    <col customWidth="1" min="1323" max="1324" style="114" width="18.5703125"/>
    <col customWidth="1" min="1325" max="1325" style="114" width="21.7109375"/>
    <col min="1326" max="1536" style="114" width="9.140625"/>
    <col customWidth="1" min="1537" max="1537" style="114" width="61.7109375"/>
    <col customWidth="1" min="1538" max="1538" style="114" width="18.5703125"/>
    <col customWidth="1" min="1539" max="1578" style="114" width="16.85546875"/>
    <col customWidth="1" min="1579" max="1580" style="114" width="18.5703125"/>
    <col customWidth="1" min="1581" max="1581" style="114" width="21.7109375"/>
    <col min="1582" max="1792" style="114" width="9.140625"/>
    <col customWidth="1" min="1793" max="1793" style="114" width="61.7109375"/>
    <col customWidth="1" min="1794" max="1794" style="114" width="18.5703125"/>
    <col customWidth="1" min="1795" max="1834" style="114" width="16.85546875"/>
    <col customWidth="1" min="1835" max="1836" style="114" width="18.5703125"/>
    <col customWidth="1" min="1837" max="1837" style="114" width="21.7109375"/>
    <col min="1838" max="2048" style="114" width="9.140625"/>
    <col customWidth="1" min="2049" max="2049" style="114" width="61.7109375"/>
    <col customWidth="1" min="2050" max="2050" style="114" width="18.5703125"/>
    <col customWidth="1" min="2051" max="2090" style="114" width="16.85546875"/>
    <col customWidth="1" min="2091" max="2092" style="114" width="18.5703125"/>
    <col customWidth="1" min="2093" max="2093" style="114" width="21.7109375"/>
    <col min="2094" max="2304" style="114" width="9.140625"/>
    <col customWidth="1" min="2305" max="2305" style="114" width="61.7109375"/>
    <col customWidth="1" min="2306" max="2306" style="114" width="18.5703125"/>
    <col customWidth="1" min="2307" max="2346" style="114" width="16.85546875"/>
    <col customWidth="1" min="2347" max="2348" style="114" width="18.5703125"/>
    <col customWidth="1" min="2349" max="2349" style="114" width="21.7109375"/>
    <col min="2350" max="2560" style="114" width="9.140625"/>
    <col customWidth="1" min="2561" max="2561" style="114" width="61.7109375"/>
    <col customWidth="1" min="2562" max="2562" style="114" width="18.5703125"/>
    <col customWidth="1" min="2563" max="2602" style="114" width="16.85546875"/>
    <col customWidth="1" min="2603" max="2604" style="114" width="18.5703125"/>
    <col customWidth="1" min="2605" max="2605" style="114" width="21.7109375"/>
    <col min="2606" max="2816" style="114" width="9.140625"/>
    <col customWidth="1" min="2817" max="2817" style="114" width="61.7109375"/>
    <col customWidth="1" min="2818" max="2818" style="114" width="18.5703125"/>
    <col customWidth="1" min="2819" max="2858" style="114" width="16.85546875"/>
    <col customWidth="1" min="2859" max="2860" style="114" width="18.5703125"/>
    <col customWidth="1" min="2861" max="2861" style="114" width="21.7109375"/>
    <col min="2862" max="3072" style="114" width="9.140625"/>
    <col customWidth="1" min="3073" max="3073" style="114" width="61.7109375"/>
    <col customWidth="1" min="3074" max="3074" style="114" width="18.5703125"/>
    <col customWidth="1" min="3075" max="3114" style="114" width="16.85546875"/>
    <col customWidth="1" min="3115" max="3116" style="114" width="18.5703125"/>
    <col customWidth="1" min="3117" max="3117" style="114" width="21.7109375"/>
    <col min="3118" max="3328" style="114" width="9.140625"/>
    <col customWidth="1" min="3329" max="3329" style="114" width="61.7109375"/>
    <col customWidth="1" min="3330" max="3330" style="114" width="18.5703125"/>
    <col customWidth="1" min="3331" max="3370" style="114" width="16.85546875"/>
    <col customWidth="1" min="3371" max="3372" style="114" width="18.5703125"/>
    <col customWidth="1" min="3373" max="3373" style="114" width="21.7109375"/>
    <col min="3374" max="3584" style="114" width="9.140625"/>
    <col customWidth="1" min="3585" max="3585" style="114" width="61.7109375"/>
    <col customWidth="1" min="3586" max="3586" style="114" width="18.5703125"/>
    <col customWidth="1" min="3587" max="3626" style="114" width="16.85546875"/>
    <col customWidth="1" min="3627" max="3628" style="114" width="18.5703125"/>
    <col customWidth="1" min="3629" max="3629" style="114" width="21.7109375"/>
    <col min="3630" max="3840" style="114" width="9.140625"/>
    <col customWidth="1" min="3841" max="3841" style="114" width="61.7109375"/>
    <col customWidth="1" min="3842" max="3842" style="114" width="18.5703125"/>
    <col customWidth="1" min="3843" max="3882" style="114" width="16.85546875"/>
    <col customWidth="1" min="3883" max="3884" style="114" width="18.5703125"/>
    <col customWidth="1" min="3885" max="3885" style="114" width="21.7109375"/>
    <col min="3886" max="4096" style="114" width="9.140625"/>
    <col customWidth="1" min="4097" max="4097" style="114" width="61.7109375"/>
    <col customWidth="1" min="4098" max="4098" style="114" width="18.5703125"/>
    <col customWidth="1" min="4099" max="4138" style="114" width="16.85546875"/>
    <col customWidth="1" min="4139" max="4140" style="114" width="18.5703125"/>
    <col customWidth="1" min="4141" max="4141" style="114" width="21.7109375"/>
    <col min="4142" max="4352" style="114" width="9.140625"/>
    <col customWidth="1" min="4353" max="4353" style="114" width="61.7109375"/>
    <col customWidth="1" min="4354" max="4354" style="114" width="18.5703125"/>
    <col customWidth="1" min="4355" max="4394" style="114" width="16.85546875"/>
    <col customWidth="1" min="4395" max="4396" style="114" width="18.5703125"/>
    <col customWidth="1" min="4397" max="4397" style="114" width="21.7109375"/>
    <col min="4398" max="4608" style="114" width="9.140625"/>
    <col customWidth="1" min="4609" max="4609" style="114" width="61.7109375"/>
    <col customWidth="1" min="4610" max="4610" style="114" width="18.5703125"/>
    <col customWidth="1" min="4611" max="4650" style="114" width="16.85546875"/>
    <col customWidth="1" min="4651" max="4652" style="114" width="18.5703125"/>
    <col customWidth="1" min="4653" max="4653" style="114" width="21.7109375"/>
    <col min="4654" max="4864" style="114" width="9.140625"/>
    <col customWidth="1" min="4865" max="4865" style="114" width="61.7109375"/>
    <col customWidth="1" min="4866" max="4866" style="114" width="18.5703125"/>
    <col customWidth="1" min="4867" max="4906" style="114" width="16.85546875"/>
    <col customWidth="1" min="4907" max="4908" style="114" width="18.5703125"/>
    <col customWidth="1" min="4909" max="4909" style="114" width="21.7109375"/>
    <col min="4910" max="5120" style="114" width="9.140625"/>
    <col customWidth="1" min="5121" max="5121" style="114" width="61.7109375"/>
    <col customWidth="1" min="5122" max="5122" style="114" width="18.5703125"/>
    <col customWidth="1" min="5123" max="5162" style="114" width="16.85546875"/>
    <col customWidth="1" min="5163" max="5164" style="114" width="18.5703125"/>
    <col customWidth="1" min="5165" max="5165" style="114" width="21.7109375"/>
    <col min="5166" max="5376" style="114" width="9.140625"/>
    <col customWidth="1" min="5377" max="5377" style="114" width="61.7109375"/>
    <col customWidth="1" min="5378" max="5378" style="114" width="18.5703125"/>
    <col customWidth="1" min="5379" max="5418" style="114" width="16.85546875"/>
    <col customWidth="1" min="5419" max="5420" style="114" width="18.5703125"/>
    <col customWidth="1" min="5421" max="5421" style="114" width="21.7109375"/>
    <col min="5422" max="5632" style="114" width="9.140625"/>
    <col customWidth="1" min="5633" max="5633" style="114" width="61.7109375"/>
    <col customWidth="1" min="5634" max="5634" style="114" width="18.5703125"/>
    <col customWidth="1" min="5635" max="5674" style="114" width="16.85546875"/>
    <col customWidth="1" min="5675" max="5676" style="114" width="18.5703125"/>
    <col customWidth="1" min="5677" max="5677" style="114" width="21.7109375"/>
    <col min="5678" max="5888" style="114" width="9.140625"/>
    <col customWidth="1" min="5889" max="5889" style="114" width="61.7109375"/>
    <col customWidth="1" min="5890" max="5890" style="114" width="18.5703125"/>
    <col customWidth="1" min="5891" max="5930" style="114" width="16.85546875"/>
    <col customWidth="1" min="5931" max="5932" style="114" width="18.5703125"/>
    <col customWidth="1" min="5933" max="5933" style="114" width="21.7109375"/>
    <col min="5934" max="6144" style="114" width="9.140625"/>
    <col customWidth="1" min="6145" max="6145" style="114" width="61.7109375"/>
    <col customWidth="1" min="6146" max="6146" style="114" width="18.5703125"/>
    <col customWidth="1" min="6147" max="6186" style="114" width="16.85546875"/>
    <col customWidth="1" min="6187" max="6188" style="114" width="18.5703125"/>
    <col customWidth="1" min="6189" max="6189" style="114" width="21.7109375"/>
    <col min="6190" max="6400" style="114" width="9.140625"/>
    <col customWidth="1" min="6401" max="6401" style="114" width="61.7109375"/>
    <col customWidth="1" min="6402" max="6402" style="114" width="18.5703125"/>
    <col customWidth="1" min="6403" max="6442" style="114" width="16.85546875"/>
    <col customWidth="1" min="6443" max="6444" style="114" width="18.5703125"/>
    <col customWidth="1" min="6445" max="6445" style="114" width="21.7109375"/>
    <col min="6446" max="6656" style="114" width="9.140625"/>
    <col customWidth="1" min="6657" max="6657" style="114" width="61.7109375"/>
    <col customWidth="1" min="6658" max="6658" style="114" width="18.5703125"/>
    <col customWidth="1" min="6659" max="6698" style="114" width="16.85546875"/>
    <col customWidth="1" min="6699" max="6700" style="114" width="18.5703125"/>
    <col customWidth="1" min="6701" max="6701" style="114" width="21.7109375"/>
    <col min="6702" max="6912" style="114" width="9.140625"/>
    <col customWidth="1" min="6913" max="6913" style="114" width="61.7109375"/>
    <col customWidth="1" min="6914" max="6914" style="114" width="18.5703125"/>
    <col customWidth="1" min="6915" max="6954" style="114" width="16.85546875"/>
    <col customWidth="1" min="6955" max="6956" style="114" width="18.5703125"/>
    <col customWidth="1" min="6957" max="6957" style="114" width="21.7109375"/>
    <col min="6958" max="7168" style="114" width="9.140625"/>
    <col customWidth="1" min="7169" max="7169" style="114" width="61.7109375"/>
    <col customWidth="1" min="7170" max="7170" style="114" width="18.5703125"/>
    <col customWidth="1" min="7171" max="7210" style="114" width="16.85546875"/>
    <col customWidth="1" min="7211" max="7212" style="114" width="18.5703125"/>
    <col customWidth="1" min="7213" max="7213" style="114" width="21.7109375"/>
    <col min="7214" max="7424" style="114" width="9.140625"/>
    <col customWidth="1" min="7425" max="7425" style="114" width="61.7109375"/>
    <col customWidth="1" min="7426" max="7426" style="114" width="18.5703125"/>
    <col customWidth="1" min="7427" max="7466" style="114" width="16.85546875"/>
    <col customWidth="1" min="7467" max="7468" style="114" width="18.5703125"/>
    <col customWidth="1" min="7469" max="7469" style="114" width="21.7109375"/>
    <col min="7470" max="7680" style="114" width="9.140625"/>
    <col customWidth="1" min="7681" max="7681" style="114" width="61.7109375"/>
    <col customWidth="1" min="7682" max="7682" style="114" width="18.5703125"/>
    <col customWidth="1" min="7683" max="7722" style="114" width="16.85546875"/>
    <col customWidth="1" min="7723" max="7724" style="114" width="18.5703125"/>
    <col customWidth="1" min="7725" max="7725" style="114" width="21.7109375"/>
    <col min="7726" max="7936" style="114" width="9.140625"/>
    <col customWidth="1" min="7937" max="7937" style="114" width="61.7109375"/>
    <col customWidth="1" min="7938" max="7938" style="114" width="18.5703125"/>
    <col customWidth="1" min="7939" max="7978" style="114" width="16.85546875"/>
    <col customWidth="1" min="7979" max="7980" style="114" width="18.5703125"/>
    <col customWidth="1" min="7981" max="7981" style="114" width="21.7109375"/>
    <col min="7982" max="8192" style="114" width="9.140625"/>
    <col customWidth="1" min="8193" max="8193" style="114" width="61.7109375"/>
    <col customWidth="1" min="8194" max="8194" style="114" width="18.5703125"/>
    <col customWidth="1" min="8195" max="8234" style="114" width="16.85546875"/>
    <col customWidth="1" min="8235" max="8236" style="114" width="18.5703125"/>
    <col customWidth="1" min="8237" max="8237" style="114" width="21.7109375"/>
    <col min="8238" max="8448" style="114" width="9.140625"/>
    <col customWidth="1" min="8449" max="8449" style="114" width="61.7109375"/>
    <col customWidth="1" min="8450" max="8450" style="114" width="18.5703125"/>
    <col customWidth="1" min="8451" max="8490" style="114" width="16.85546875"/>
    <col customWidth="1" min="8491" max="8492" style="114" width="18.5703125"/>
    <col customWidth="1" min="8493" max="8493" style="114" width="21.7109375"/>
    <col min="8494" max="8704" style="114" width="9.140625"/>
    <col customWidth="1" min="8705" max="8705" style="114" width="61.7109375"/>
    <col customWidth="1" min="8706" max="8706" style="114" width="18.5703125"/>
    <col customWidth="1" min="8707" max="8746" style="114" width="16.85546875"/>
    <col customWidth="1" min="8747" max="8748" style="114" width="18.5703125"/>
    <col customWidth="1" min="8749" max="8749" style="114" width="21.7109375"/>
    <col min="8750" max="8960" style="114" width="9.140625"/>
    <col customWidth="1" min="8961" max="8961" style="114" width="61.7109375"/>
    <col customWidth="1" min="8962" max="8962" style="114" width="18.5703125"/>
    <col customWidth="1" min="8963" max="9002" style="114" width="16.85546875"/>
    <col customWidth="1" min="9003" max="9004" style="114" width="18.5703125"/>
    <col customWidth="1" min="9005" max="9005" style="114" width="21.7109375"/>
    <col min="9006" max="9216" style="114" width="9.140625"/>
    <col customWidth="1" min="9217" max="9217" style="114" width="61.7109375"/>
    <col customWidth="1" min="9218" max="9218" style="114" width="18.5703125"/>
    <col customWidth="1" min="9219" max="9258" style="114" width="16.85546875"/>
    <col customWidth="1" min="9259" max="9260" style="114" width="18.5703125"/>
    <col customWidth="1" min="9261" max="9261" style="114" width="21.7109375"/>
    <col min="9262" max="9472" style="114" width="9.140625"/>
    <col customWidth="1" min="9473" max="9473" style="114" width="61.7109375"/>
    <col customWidth="1" min="9474" max="9474" style="114" width="18.5703125"/>
    <col customWidth="1" min="9475" max="9514" style="114" width="16.85546875"/>
    <col customWidth="1" min="9515" max="9516" style="114" width="18.5703125"/>
    <col customWidth="1" min="9517" max="9517" style="114" width="21.7109375"/>
    <col min="9518" max="9728" style="114" width="9.140625"/>
    <col customWidth="1" min="9729" max="9729" style="114" width="61.7109375"/>
    <col customWidth="1" min="9730" max="9730" style="114" width="18.5703125"/>
    <col customWidth="1" min="9731" max="9770" style="114" width="16.85546875"/>
    <col customWidth="1" min="9771" max="9772" style="114" width="18.5703125"/>
    <col customWidth="1" min="9773" max="9773" style="114" width="21.7109375"/>
    <col min="9774" max="9984" style="114" width="9.140625"/>
    <col customWidth="1" min="9985" max="9985" style="114" width="61.7109375"/>
    <col customWidth="1" min="9986" max="9986" style="114" width="18.5703125"/>
    <col customWidth="1" min="9987" max="10026" style="114" width="16.85546875"/>
    <col customWidth="1" min="10027" max="10028" style="114" width="18.5703125"/>
    <col customWidth="1" min="10029" max="10029" style="114" width="21.7109375"/>
    <col min="10030" max="10240" style="114" width="9.140625"/>
    <col customWidth="1" min="10241" max="10241" style="114" width="61.7109375"/>
    <col customWidth="1" min="10242" max="10242" style="114" width="18.5703125"/>
    <col customWidth="1" min="10243" max="10282" style="114" width="16.85546875"/>
    <col customWidth="1" min="10283" max="10284" style="114" width="18.5703125"/>
    <col customWidth="1" min="10285" max="10285" style="114" width="21.7109375"/>
    <col min="10286" max="10496" style="114" width="9.140625"/>
    <col customWidth="1" min="10497" max="10497" style="114" width="61.7109375"/>
    <col customWidth="1" min="10498" max="10498" style="114" width="18.5703125"/>
    <col customWidth="1" min="10499" max="10538" style="114" width="16.85546875"/>
    <col customWidth="1" min="10539" max="10540" style="114" width="18.5703125"/>
    <col customWidth="1" min="10541" max="10541" style="114" width="21.7109375"/>
    <col min="10542" max="10752" style="114" width="9.140625"/>
    <col customWidth="1" min="10753" max="10753" style="114" width="61.7109375"/>
    <col customWidth="1" min="10754" max="10754" style="114" width="18.5703125"/>
    <col customWidth="1" min="10755" max="10794" style="114" width="16.85546875"/>
    <col customWidth="1" min="10795" max="10796" style="114" width="18.5703125"/>
    <col customWidth="1" min="10797" max="10797" style="114" width="21.7109375"/>
    <col min="10798" max="11008" style="114" width="9.140625"/>
    <col customWidth="1" min="11009" max="11009" style="114" width="61.7109375"/>
    <col customWidth="1" min="11010" max="11010" style="114" width="18.5703125"/>
    <col customWidth="1" min="11011" max="11050" style="114" width="16.85546875"/>
    <col customWidth="1" min="11051" max="11052" style="114" width="18.5703125"/>
    <col customWidth="1" min="11053" max="11053" style="114" width="21.7109375"/>
    <col min="11054" max="11264" style="114" width="9.140625"/>
    <col customWidth="1" min="11265" max="11265" style="114" width="61.7109375"/>
    <col customWidth="1" min="11266" max="11266" style="114" width="18.5703125"/>
    <col customWidth="1" min="11267" max="11306" style="114" width="16.85546875"/>
    <col customWidth="1" min="11307" max="11308" style="114" width="18.5703125"/>
    <col customWidth="1" min="11309" max="11309" style="114" width="21.7109375"/>
    <col min="11310" max="11520" style="114" width="9.140625"/>
    <col customWidth="1" min="11521" max="11521" style="114" width="61.7109375"/>
    <col customWidth="1" min="11522" max="11522" style="114" width="18.5703125"/>
    <col customWidth="1" min="11523" max="11562" style="114" width="16.85546875"/>
    <col customWidth="1" min="11563" max="11564" style="114" width="18.5703125"/>
    <col customWidth="1" min="11565" max="11565" style="114" width="21.7109375"/>
    <col min="11566" max="11776" style="114" width="9.140625"/>
    <col customWidth="1" min="11777" max="11777" style="114" width="61.7109375"/>
    <col customWidth="1" min="11778" max="11778" style="114" width="18.5703125"/>
    <col customWidth="1" min="11779" max="11818" style="114" width="16.85546875"/>
    <col customWidth="1" min="11819" max="11820" style="114" width="18.5703125"/>
    <col customWidth="1" min="11821" max="11821" style="114" width="21.7109375"/>
    <col min="11822" max="12032" style="114" width="9.140625"/>
    <col customWidth="1" min="12033" max="12033" style="114" width="61.7109375"/>
    <col customWidth="1" min="12034" max="12034" style="114" width="18.5703125"/>
    <col customWidth="1" min="12035" max="12074" style="114" width="16.85546875"/>
    <col customWidth="1" min="12075" max="12076" style="114" width="18.5703125"/>
    <col customWidth="1" min="12077" max="12077" style="114" width="21.7109375"/>
    <col min="12078" max="12288" style="114" width="9.140625"/>
    <col customWidth="1" min="12289" max="12289" style="114" width="61.7109375"/>
    <col customWidth="1" min="12290" max="12290" style="114" width="18.5703125"/>
    <col customWidth="1" min="12291" max="12330" style="114" width="16.85546875"/>
    <col customWidth="1" min="12331" max="12332" style="114" width="18.5703125"/>
    <col customWidth="1" min="12333" max="12333" style="114" width="21.7109375"/>
    <col min="12334" max="12544" style="114" width="9.140625"/>
    <col customWidth="1" min="12545" max="12545" style="114" width="61.7109375"/>
    <col customWidth="1" min="12546" max="12546" style="114" width="18.5703125"/>
    <col customWidth="1" min="12547" max="12586" style="114" width="16.85546875"/>
    <col customWidth="1" min="12587" max="12588" style="114" width="18.5703125"/>
    <col customWidth="1" min="12589" max="12589" style="114" width="21.7109375"/>
    <col min="12590" max="12800" style="114" width="9.140625"/>
    <col customWidth="1" min="12801" max="12801" style="114" width="61.7109375"/>
    <col customWidth="1" min="12802" max="12802" style="114" width="18.5703125"/>
    <col customWidth="1" min="12803" max="12842" style="114" width="16.85546875"/>
    <col customWidth="1" min="12843" max="12844" style="114" width="18.5703125"/>
    <col customWidth="1" min="12845" max="12845" style="114" width="21.7109375"/>
    <col min="12846" max="13056" style="114" width="9.140625"/>
    <col customWidth="1" min="13057" max="13057" style="114" width="61.7109375"/>
    <col customWidth="1" min="13058" max="13058" style="114" width="18.5703125"/>
    <col customWidth="1" min="13059" max="13098" style="114" width="16.85546875"/>
    <col customWidth="1" min="13099" max="13100" style="114" width="18.5703125"/>
    <col customWidth="1" min="13101" max="13101" style="114" width="21.7109375"/>
    <col min="13102" max="13312" style="114" width="9.140625"/>
    <col customWidth="1" min="13313" max="13313" style="114" width="61.7109375"/>
    <col customWidth="1" min="13314" max="13314" style="114" width="18.5703125"/>
    <col customWidth="1" min="13315" max="13354" style="114" width="16.85546875"/>
    <col customWidth="1" min="13355" max="13356" style="114" width="18.5703125"/>
    <col customWidth="1" min="13357" max="13357" style="114" width="21.7109375"/>
    <col min="13358" max="13568" style="114" width="9.140625"/>
    <col customWidth="1" min="13569" max="13569" style="114" width="61.7109375"/>
    <col customWidth="1" min="13570" max="13570" style="114" width="18.5703125"/>
    <col customWidth="1" min="13571" max="13610" style="114" width="16.85546875"/>
    <col customWidth="1" min="13611" max="13612" style="114" width="18.5703125"/>
    <col customWidth="1" min="13613" max="13613" style="114" width="21.7109375"/>
    <col min="13614" max="13824" style="114" width="9.140625"/>
    <col customWidth="1" min="13825" max="13825" style="114" width="61.7109375"/>
    <col customWidth="1" min="13826" max="13826" style="114" width="18.5703125"/>
    <col customWidth="1" min="13827" max="13866" style="114" width="16.85546875"/>
    <col customWidth="1" min="13867" max="13868" style="114" width="18.5703125"/>
    <col customWidth="1" min="13869" max="13869" style="114" width="21.7109375"/>
    <col min="13870" max="14080" style="114" width="9.140625"/>
    <col customWidth="1" min="14081" max="14081" style="114" width="61.7109375"/>
    <col customWidth="1" min="14082" max="14082" style="114" width="18.5703125"/>
    <col customWidth="1" min="14083" max="14122" style="114" width="16.85546875"/>
    <col customWidth="1" min="14123" max="14124" style="114" width="18.5703125"/>
    <col customWidth="1" min="14125" max="14125" style="114" width="21.7109375"/>
    <col min="14126" max="14336" style="114" width="9.140625"/>
    <col customWidth="1" min="14337" max="14337" style="114" width="61.7109375"/>
    <col customWidth="1" min="14338" max="14338" style="114" width="18.5703125"/>
    <col customWidth="1" min="14339" max="14378" style="114" width="16.85546875"/>
    <col customWidth="1" min="14379" max="14380" style="114" width="18.5703125"/>
    <col customWidth="1" min="14381" max="14381" style="114" width="21.7109375"/>
    <col min="14382" max="14592" style="114" width="9.140625"/>
    <col customWidth="1" min="14593" max="14593" style="114" width="61.7109375"/>
    <col customWidth="1" min="14594" max="14594" style="114" width="18.5703125"/>
    <col customWidth="1" min="14595" max="14634" style="114" width="16.85546875"/>
    <col customWidth="1" min="14635" max="14636" style="114" width="18.5703125"/>
    <col customWidth="1" min="14637" max="14637" style="114" width="21.7109375"/>
    <col min="14638" max="14848" style="114" width="9.140625"/>
    <col customWidth="1" min="14849" max="14849" style="114" width="61.7109375"/>
    <col customWidth="1" min="14850" max="14850" style="114" width="18.5703125"/>
    <col customWidth="1" min="14851" max="14890" style="114" width="16.85546875"/>
    <col customWidth="1" min="14891" max="14892" style="114" width="18.5703125"/>
    <col customWidth="1" min="14893" max="14893" style="114" width="21.7109375"/>
    <col min="14894" max="15104" style="114" width="9.140625"/>
    <col customWidth="1" min="15105" max="15105" style="114" width="61.7109375"/>
    <col customWidth="1" min="15106" max="15106" style="114" width="18.5703125"/>
    <col customWidth="1" min="15107" max="15146" style="114" width="16.85546875"/>
    <col customWidth="1" min="15147" max="15148" style="114" width="18.5703125"/>
    <col customWidth="1" min="15149" max="15149" style="114" width="21.7109375"/>
    <col min="15150" max="15360" style="114" width="9.140625"/>
    <col customWidth="1" min="15361" max="15361" style="114" width="61.7109375"/>
    <col customWidth="1" min="15362" max="15362" style="114" width="18.5703125"/>
    <col customWidth="1" min="15363" max="15402" style="114" width="16.85546875"/>
    <col customWidth="1" min="15403" max="15404" style="114" width="18.5703125"/>
    <col customWidth="1" min="15405" max="15405" style="114" width="21.7109375"/>
    <col min="15406" max="15616" style="114" width="9.140625"/>
    <col customWidth="1" min="15617" max="15617" style="114" width="61.7109375"/>
    <col customWidth="1" min="15618" max="15618" style="114" width="18.5703125"/>
    <col customWidth="1" min="15619" max="15658" style="114" width="16.85546875"/>
    <col customWidth="1" min="15659" max="15660" style="114" width="18.5703125"/>
    <col customWidth="1" min="15661" max="15661" style="114" width="21.7109375"/>
    <col min="15662" max="15872" style="114" width="9.140625"/>
    <col customWidth="1" min="15873" max="15873" style="114" width="61.7109375"/>
    <col customWidth="1" min="15874" max="15874" style="114" width="18.5703125"/>
    <col customWidth="1" min="15875" max="15914" style="114" width="16.85546875"/>
    <col customWidth="1" min="15915" max="15916" style="114" width="18.5703125"/>
    <col customWidth="1" min="15917" max="15917" style="114" width="21.7109375"/>
    <col min="15918" max="16128" style="114" width="9.140625"/>
    <col customWidth="1" min="16129" max="16129" style="114" width="61.7109375"/>
    <col customWidth="1" min="16130" max="16130" style="114" width="18.5703125"/>
    <col customWidth="1" min="16131" max="16170" style="114" width="16.85546875"/>
    <col customWidth="1" min="16171" max="16172" style="114" width="18.5703125"/>
    <col customWidth="1" min="16173" max="16173" style="114" width="21.7109375"/>
    <col min="16174" max="16384" style="114"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4"/>
      <c r="F2" s="11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4"/>
      <c r="F3" s="114"/>
      <c r="G3" s="2"/>
      <c r="H3" s="5" t="s">
        <v>283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8"/>
      <c r="AR4" s="118"/>
    </row>
    <row r="5" ht="15">
      <c r="A5" s="119" t="str">
        <f>'1. паспорт местоположение'!A5:C5</f>
        <v xml:space="preserve">Год раскрытия информации: 2026 год</v>
      </c>
      <c r="B5" s="119"/>
      <c r="C5" s="119"/>
      <c r="D5" s="119"/>
      <c r="E5" s="119"/>
      <c r="F5" s="119"/>
      <c r="G5" s="119"/>
      <c r="H5" s="119"/>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1"/>
      <c r="AR5" s="121"/>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8"/>
      <c r="AR6" s="118"/>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2"/>
      <c r="AR7" s="122"/>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8"/>
      <c r="AR8" s="118"/>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3"/>
      <c r="AR9" s="123"/>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4"/>
      <c r="AR10" s="124"/>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8"/>
      <c r="AR11" s="118"/>
    </row>
    <row r="12" ht="17.25">
      <c r="A12" s="21" t="str">
        <f>'1. паспорт местоположение'!A12:C12</f>
        <v>P_140-306</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3"/>
      <c r="AR12" s="123"/>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4"/>
      <c r="AR13" s="124"/>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18"/>
      <c r="AR14" s="118"/>
    </row>
    <row r="15" ht="72" customHeight="1">
      <c r="A15" s="20" t="str">
        <f>'1. паспорт местоположение'!A15:C15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3"/>
      <c r="AR15" s="123"/>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4"/>
      <c r="AR16" s="124"/>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5"/>
      <c r="AR17" s="125"/>
    </row>
    <row r="18" ht="17.25">
      <c r="A18" s="21" t="s">
        <v>284</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6"/>
      <c r="AR18" s="126"/>
    </row>
    <row r="19" ht="15">
      <c r="A19" s="127"/>
      <c r="Q19" s="128"/>
    </row>
    <row r="20" ht="15">
      <c r="A20" s="127"/>
      <c r="Q20" s="128"/>
    </row>
    <row r="21" ht="15">
      <c r="A21" s="127"/>
      <c r="Q21" s="128"/>
    </row>
    <row r="22" ht="15">
      <c r="A22" s="127"/>
      <c r="Q22" s="128"/>
    </row>
    <row r="23" ht="15">
      <c r="D23" s="129"/>
      <c r="Q23" s="128"/>
    </row>
    <row r="24">
      <c r="A24" s="130" t="s">
        <v>285</v>
      </c>
      <c r="B24" s="131" t="s">
        <v>286</v>
      </c>
      <c r="D24" s="132"/>
      <c r="E24" s="133"/>
      <c r="F24" s="133"/>
      <c r="G24" s="133"/>
      <c r="H24" s="133"/>
    </row>
    <row r="25" ht="15">
      <c r="A25" s="134" t="s">
        <v>287</v>
      </c>
      <c r="B25" s="135">
        <f>'6.2. Паспорт фин осв ввод'!AC52*1000000</f>
        <v>3091545</v>
      </c>
    </row>
    <row r="26" ht="15">
      <c r="A26" s="136" t="s">
        <v>288</v>
      </c>
      <c r="B26" s="137">
        <v>0</v>
      </c>
    </row>
    <row r="27" ht="15">
      <c r="A27" s="136" t="s">
        <v>289</v>
      </c>
      <c r="B27" s="137">
        <f>$B$123</f>
        <v>30</v>
      </c>
      <c r="D27" s="129" t="s">
        <v>290</v>
      </c>
    </row>
    <row r="28" ht="16.149999999999999" customHeight="1">
      <c r="A28" s="138" t="s">
        <v>291</v>
      </c>
      <c r="B28" s="139">
        <v>1</v>
      </c>
      <c r="D28" s="140" t="s">
        <v>292</v>
      </c>
      <c r="E28" s="141"/>
      <c r="F28" s="142"/>
      <c r="G28" s="143" t="str">
        <f t="shared" ref="G28:G29" si="2">IF(SUM(B89:L89)=0,"не окупается",SUM(B89:L89))</f>
        <v xml:space="preserve">не окупается</v>
      </c>
      <c r="H28" s="144"/>
    </row>
    <row r="29" ht="15.6" customHeight="1">
      <c r="A29" s="134" t="s">
        <v>293</v>
      </c>
      <c r="B29" s="135">
        <f>$B$126*$B$127</f>
        <v>92746.349999999991</v>
      </c>
      <c r="D29" s="140" t="s">
        <v>294</v>
      </c>
      <c r="E29" s="141"/>
      <c r="F29" s="142"/>
      <c r="G29" s="143" t="str">
        <f t="shared" si="2"/>
        <v xml:space="preserve">не окупается</v>
      </c>
      <c r="H29" s="144"/>
    </row>
    <row r="30" ht="27.600000000000001" customHeight="1">
      <c r="A30" s="136" t="s">
        <v>295</v>
      </c>
      <c r="B30" s="137">
        <v>6</v>
      </c>
      <c r="D30" s="140" t="s">
        <v>296</v>
      </c>
      <c r="E30" s="141"/>
      <c r="F30" s="142"/>
      <c r="G30" s="145">
        <f>L87</f>
        <v>-523220.9297402011</v>
      </c>
      <c r="H30" s="146"/>
    </row>
    <row r="31" ht="15">
      <c r="A31" s="136" t="s">
        <v>297</v>
      </c>
      <c r="B31" s="137">
        <v>6</v>
      </c>
      <c r="D31" s="147"/>
      <c r="E31" s="148"/>
      <c r="F31" s="149"/>
      <c r="G31" s="147"/>
      <c r="H31" s="149"/>
    </row>
    <row r="32" ht="15">
      <c r="A32" s="136" t="s">
        <v>298</v>
      </c>
      <c r="B32" s="137"/>
    </row>
    <row r="33" ht="15">
      <c r="A33" s="136" t="s">
        <v>299</v>
      </c>
      <c r="B33" s="137"/>
    </row>
    <row r="34" ht="15">
      <c r="A34" s="136" t="s">
        <v>300</v>
      </c>
      <c r="B34" s="137"/>
    </row>
    <row r="35" ht="15">
      <c r="A35" s="150"/>
      <c r="B35" s="137"/>
    </row>
    <row r="36" ht="15">
      <c r="A36" s="138" t="s">
        <v>301</v>
      </c>
      <c r="B36" s="151">
        <v>0.20000000000000001</v>
      </c>
    </row>
    <row r="37" ht="15">
      <c r="A37" s="134" t="s">
        <v>302</v>
      </c>
      <c r="B37" s="135">
        <v>0</v>
      </c>
    </row>
    <row r="38" ht="15">
      <c r="A38" s="136" t="s">
        <v>303</v>
      </c>
      <c r="B38" s="137"/>
    </row>
    <row r="39" ht="15">
      <c r="A39" s="152" t="s">
        <v>304</v>
      </c>
      <c r="B39" s="153"/>
    </row>
    <row r="40" ht="15">
      <c r="A40" s="154" t="s">
        <v>305</v>
      </c>
      <c r="B40" s="155">
        <v>1</v>
      </c>
    </row>
    <row r="41" ht="15">
      <c r="A41" s="156" t="s">
        <v>306</v>
      </c>
      <c r="B41" s="157"/>
    </row>
    <row r="42" ht="15">
      <c r="A42" s="156" t="s">
        <v>307</v>
      </c>
      <c r="B42" s="158"/>
    </row>
    <row r="43" ht="15">
      <c r="A43" s="156" t="s">
        <v>308</v>
      </c>
      <c r="B43" s="158">
        <v>0</v>
      </c>
    </row>
    <row r="44" ht="15">
      <c r="A44" s="156" t="s">
        <v>309</v>
      </c>
      <c r="B44" s="158">
        <f>B129</f>
        <v>0.1371</v>
      </c>
    </row>
    <row r="45" ht="15">
      <c r="A45" s="156" t="s">
        <v>310</v>
      </c>
      <c r="B45" s="158">
        <f>1-B43</f>
        <v>1</v>
      </c>
    </row>
    <row r="46" ht="15">
      <c r="A46" s="159" t="s">
        <v>311</v>
      </c>
      <c r="B46" s="160">
        <f>B45*B44+B43*B42*(1-B36)</f>
        <v>0.1371</v>
      </c>
      <c r="C46" s="161"/>
    </row>
    <row r="47" ht="15">
      <c r="A47" s="162" t="s">
        <v>312</v>
      </c>
      <c r="B47" s="163">
        <f>B58</f>
        <v>1</v>
      </c>
      <c r="C47" s="163">
        <f t="shared" ref="C47:AO47" si="3">C58</f>
        <v>2</v>
      </c>
      <c r="D47" s="163">
        <f t="shared" si="3"/>
        <v>3</v>
      </c>
      <c r="E47" s="163">
        <f t="shared" si="3"/>
        <v>4</v>
      </c>
      <c r="F47" s="163">
        <f t="shared" si="3"/>
        <v>5</v>
      </c>
      <c r="G47" s="163">
        <f t="shared" si="3"/>
        <v>6</v>
      </c>
      <c r="H47" s="163">
        <f t="shared" si="3"/>
        <v>7</v>
      </c>
      <c r="I47" s="163">
        <f t="shared" si="3"/>
        <v>8</v>
      </c>
      <c r="J47" s="163">
        <f t="shared" si="3"/>
        <v>9</v>
      </c>
      <c r="K47" s="163">
        <f t="shared" si="3"/>
        <v>10</v>
      </c>
      <c r="L47" s="163">
        <f t="shared" si="3"/>
        <v>11</v>
      </c>
      <c r="M47" s="163">
        <f t="shared" si="3"/>
        <v>12</v>
      </c>
      <c r="N47" s="163">
        <f t="shared" si="3"/>
        <v>13</v>
      </c>
      <c r="O47" s="163">
        <f t="shared" si="3"/>
        <v>14</v>
      </c>
      <c r="P47" s="163">
        <f t="shared" si="3"/>
        <v>15</v>
      </c>
      <c r="Q47" s="163">
        <f t="shared" si="3"/>
        <v>16</v>
      </c>
      <c r="R47" s="163">
        <f t="shared" si="3"/>
        <v>17</v>
      </c>
      <c r="S47" s="163">
        <f t="shared" si="3"/>
        <v>18</v>
      </c>
      <c r="T47" s="163">
        <f t="shared" si="3"/>
        <v>19</v>
      </c>
      <c r="U47" s="163">
        <f t="shared" si="3"/>
        <v>20</v>
      </c>
      <c r="V47" s="163">
        <f t="shared" si="3"/>
        <v>21</v>
      </c>
      <c r="W47" s="163">
        <f t="shared" si="3"/>
        <v>22</v>
      </c>
      <c r="X47" s="163">
        <f t="shared" si="3"/>
        <v>23</v>
      </c>
      <c r="Y47" s="163">
        <f t="shared" si="3"/>
        <v>24</v>
      </c>
      <c r="Z47" s="163">
        <f t="shared" si="3"/>
        <v>25</v>
      </c>
      <c r="AA47" s="163">
        <f t="shared" si="3"/>
        <v>26</v>
      </c>
      <c r="AB47" s="163">
        <f t="shared" si="3"/>
        <v>27</v>
      </c>
      <c r="AC47" s="163">
        <f t="shared" si="3"/>
        <v>28</v>
      </c>
      <c r="AD47" s="163">
        <f t="shared" si="3"/>
        <v>29</v>
      </c>
      <c r="AE47" s="163">
        <f t="shared" si="3"/>
        <v>30</v>
      </c>
      <c r="AF47" s="163">
        <f t="shared" si="3"/>
        <v>31</v>
      </c>
      <c r="AG47" s="163">
        <f t="shared" si="3"/>
        <v>32</v>
      </c>
      <c r="AH47" s="163">
        <f t="shared" si="3"/>
        <v>33</v>
      </c>
      <c r="AI47" s="163">
        <f t="shared" si="3"/>
        <v>34</v>
      </c>
      <c r="AJ47" s="163">
        <f t="shared" si="3"/>
        <v>35</v>
      </c>
      <c r="AK47" s="163">
        <f t="shared" si="3"/>
        <v>36</v>
      </c>
      <c r="AL47" s="163">
        <f t="shared" si="3"/>
        <v>37</v>
      </c>
      <c r="AM47" s="163">
        <f t="shared" si="3"/>
        <v>38</v>
      </c>
      <c r="AN47" s="163">
        <f t="shared" si="3"/>
        <v>39</v>
      </c>
      <c r="AO47" s="163">
        <f t="shared" si="3"/>
        <v>40</v>
      </c>
      <c r="AP47" s="163">
        <f>AP58</f>
        <v>41</v>
      </c>
      <c r="AQ47" s="114"/>
      <c r="AR47" s="114"/>
      <c r="AS47" s="114"/>
    </row>
    <row r="48" ht="15">
      <c r="A48" s="164" t="s">
        <v>313</v>
      </c>
      <c r="B48" s="165">
        <f t="shared" ref="B48:B49" si="4">C136</f>
        <v>0.078163170639641913</v>
      </c>
      <c r="C48" s="165">
        <f t="shared" ref="C48:AS49" si="5">D136</f>
        <v>0.052628968689616612</v>
      </c>
      <c r="D48" s="165">
        <f t="shared" si="5"/>
        <v>0.044208979893394937</v>
      </c>
      <c r="E48" s="165">
        <f t="shared" si="5"/>
        <v>0.044208979893394937</v>
      </c>
      <c r="F48" s="165">
        <f t="shared" si="5"/>
        <v>0.044208979893394937</v>
      </c>
      <c r="G48" s="165">
        <f t="shared" si="5"/>
        <v>0.044208979893394937</v>
      </c>
      <c r="H48" s="165">
        <f t="shared" si="5"/>
        <v>0.044208979893394937</v>
      </c>
      <c r="I48" s="165">
        <f t="shared" si="5"/>
        <v>0.044208979893394937</v>
      </c>
      <c r="J48" s="165">
        <f t="shared" si="5"/>
        <v>0.044208979893394937</v>
      </c>
      <c r="K48" s="165">
        <f t="shared" si="5"/>
        <v>0.044208979893394937</v>
      </c>
      <c r="L48" s="165">
        <f t="shared" si="5"/>
        <v>0.044208979893394937</v>
      </c>
      <c r="M48" s="165">
        <f t="shared" si="5"/>
        <v>0.044208979893394937</v>
      </c>
      <c r="N48" s="165">
        <f t="shared" si="5"/>
        <v>0.044208979893394937</v>
      </c>
      <c r="O48" s="165">
        <f t="shared" si="5"/>
        <v>0.044208979893394937</v>
      </c>
      <c r="P48" s="165">
        <f t="shared" si="5"/>
        <v>0.044208979893394937</v>
      </c>
      <c r="Q48" s="165">
        <f t="shared" si="5"/>
        <v>0.044208979893394937</v>
      </c>
      <c r="R48" s="165">
        <f t="shared" si="5"/>
        <v>0.044208979893394937</v>
      </c>
      <c r="S48" s="165">
        <f t="shared" si="5"/>
        <v>0.044208979893394937</v>
      </c>
      <c r="T48" s="165">
        <f t="shared" si="5"/>
        <v>0.044208979893394937</v>
      </c>
      <c r="U48" s="165">
        <f t="shared" si="5"/>
        <v>0.044208979893394937</v>
      </c>
      <c r="V48" s="165">
        <f t="shared" si="5"/>
        <v>0.044208979893394937</v>
      </c>
      <c r="W48" s="165">
        <f t="shared" si="5"/>
        <v>0.044208979893394937</v>
      </c>
      <c r="X48" s="165">
        <f t="shared" si="5"/>
        <v>0.044208979893394937</v>
      </c>
      <c r="Y48" s="165">
        <f t="shared" si="5"/>
        <v>0.044208979893394937</v>
      </c>
      <c r="Z48" s="165">
        <f t="shared" si="5"/>
        <v>0.044208979893394937</v>
      </c>
      <c r="AA48" s="165">
        <f t="shared" si="5"/>
        <v>0.044208979893394937</v>
      </c>
      <c r="AB48" s="165">
        <f t="shared" si="5"/>
        <v>0.044208979893394937</v>
      </c>
      <c r="AC48" s="165">
        <f t="shared" si="5"/>
        <v>0.044208979893394937</v>
      </c>
      <c r="AD48" s="165">
        <f t="shared" si="5"/>
        <v>0.044208979893394937</v>
      </c>
      <c r="AE48" s="165">
        <f t="shared" si="5"/>
        <v>0.044208979893394937</v>
      </c>
      <c r="AF48" s="165">
        <f t="shared" si="5"/>
        <v>0.044208979893394937</v>
      </c>
      <c r="AG48" s="165">
        <f t="shared" si="5"/>
        <v>0.044208979893394937</v>
      </c>
      <c r="AH48" s="165">
        <f t="shared" si="5"/>
        <v>0.044208979893394937</v>
      </c>
      <c r="AI48" s="165">
        <f t="shared" si="5"/>
        <v>0.044208979893394937</v>
      </c>
      <c r="AJ48" s="165">
        <f t="shared" si="5"/>
        <v>0.044208979893394937</v>
      </c>
      <c r="AK48" s="165">
        <f t="shared" si="5"/>
        <v>0.044208979893394937</v>
      </c>
      <c r="AL48" s="165">
        <f t="shared" si="5"/>
        <v>0.044208979893394937</v>
      </c>
      <c r="AM48" s="165">
        <f t="shared" si="5"/>
        <v>0.044208979893394937</v>
      </c>
      <c r="AN48" s="165">
        <f t="shared" si="5"/>
        <v>0.044208979893394937</v>
      </c>
      <c r="AO48" s="165">
        <f t="shared" si="5"/>
        <v>0.044208979893394937</v>
      </c>
      <c r="AP48" s="165">
        <f t="shared" si="5"/>
        <v>0.044208979893394937</v>
      </c>
      <c r="AQ48" s="165">
        <f t="shared" si="5"/>
        <v>0.044208979893394937</v>
      </c>
      <c r="AR48" s="165">
        <f t="shared" si="5"/>
        <v>0.044208979893394937</v>
      </c>
      <c r="AS48" s="165">
        <f t="shared" si="5"/>
        <v>0.044208979893394937</v>
      </c>
    </row>
    <row r="49" ht="15">
      <c r="A49" s="164" t="s">
        <v>314</v>
      </c>
      <c r="B49" s="165">
        <f t="shared" si="4"/>
        <v>0.078163170639641913</v>
      </c>
      <c r="C49" s="165">
        <f t="shared" si="5"/>
        <v>0.13490578638953354</v>
      </c>
      <c r="D49" s="165">
        <f t="shared" si="5"/>
        <v>0.18507881348092603</v>
      </c>
      <c r="E49" s="165">
        <f t="shared" si="5"/>
        <v>0.23746993891819246</v>
      </c>
      <c r="F49" s="165">
        <f t="shared" si="5"/>
        <v>0.29217722256650736</v>
      </c>
      <c r="G49" s="165">
        <f t="shared" si="5"/>
        <v>0.34930305941765294</v>
      </c>
      <c r="H49" s="165">
        <f t="shared" si="5"/>
        <v>0.40895437124154421</v>
      </c>
      <c r="I49" s="165">
        <f t="shared" si="5"/>
        <v>0.47124280671047258</v>
      </c>
      <c r="J49" s="165">
        <f t="shared" si="5"/>
        <v>0.53628495037063773</v>
      </c>
      <c r="K49" s="165">
        <f t="shared" si="5"/>
        <v>0.60420254085209835</v>
      </c>
      <c r="L49" s="165">
        <f t="shared" si="5"/>
        <v>0.67512269872556185</v>
      </c>
      <c r="M49" s="165">
        <f t="shared" si="5"/>
        <v>0.74917816443248952</v>
      </c>
      <c r="N49" s="165">
        <f t="shared" si="5"/>
        <v>0.82650754673385074</v>
      </c>
      <c r="O49" s="165">
        <f t="shared" si="5"/>
        <v>0.90725558214254165</v>
      </c>
      <c r="P49" s="165">
        <f t="shared" si="5"/>
        <v>0.99157340582504649</v>
      </c>
      <c r="Q49" s="165">
        <f t="shared" si="5"/>
        <v>1.079618834479386</v>
      </c>
      <c r="R49" s="165">
        <f t="shared" si="5"/>
        <v>1.1715566617188107</v>
      </c>
      <c r="S49" s="165">
        <f t="shared" si="5"/>
        <v>1.2675589665141054</v>
      </c>
      <c r="T49" s="165">
        <f t="shared" si="5"/>
        <v>1.3678054352718148</v>
      </c>
      <c r="U49" s="165">
        <f t="shared" si="5"/>
        <v>1.4724836981512177</v>
      </c>
      <c r="V49" s="165">
        <f t="shared" si="5"/>
        <v>1.5817896802495315</v>
      </c>
      <c r="W49" s="165">
        <f t="shared" si="5"/>
        <v>1.6959279683126574</v>
      </c>
      <c r="X49" s="165">
        <f t="shared" si="5"/>
        <v>1.8151121936578325</v>
      </c>
      <c r="Y49" s="165">
        <f t="shared" si="5"/>
        <v>1.9395654320249025</v>
      </c>
      <c r="Z49" s="165">
        <f t="shared" si="5"/>
        <v>2.0695206211046102</v>
      </c>
      <c r="AA49" s="165">
        <f t="shared" si="5"/>
        <v>2.2052209965253851</v>
      </c>
      <c r="AB49" s="165">
        <f t="shared" si="5"/>
        <v>2.3469205471146628</v>
      </c>
      <c r="AC49" s="165">
        <f t="shared" si="5"/>
        <v>2.4948844902868452</v>
      </c>
      <c r="AD49" s="165">
        <f t="shared" si="5"/>
        <v>2.6493897684476742</v>
      </c>
      <c r="AE49" s="165">
        <f t="shared" si="5"/>
        <v>2.8107255673441385</v>
      </c>
      <c r="AF49" s="165">
        <f t="shared" si="5"/>
        <v>2.9791938573301016</v>
      </c>
      <c r="AG49" s="165">
        <f t="shared" si="5"/>
        <v>3.1551099585607281</v>
      </c>
      <c r="AH49" s="165">
        <f t="shared" si="5"/>
        <v>3.3388031311735844</v>
      </c>
      <c r="AI49" s="165">
        <f t="shared" si="5"/>
        <v>3.5306171915610358</v>
      </c>
      <c r="AJ49" s="165">
        <f t="shared" si="5"/>
        <v>3.7309111558874273</v>
      </c>
      <c r="AK49" s="165">
        <f t="shared" si="5"/>
        <v>3.9400599120554922</v>
      </c>
      <c r="AL49" s="165">
        <f t="shared" si="5"/>
        <v>4.1584549213797199</v>
      </c>
      <c r="AM49" s="165">
        <f t="shared" si="5"/>
        <v>4.3865049512799796</v>
      </c>
      <c r="AN49" s="165">
        <f t="shared" si="5"/>
        <v>4.6246368403667883</v>
      </c>
      <c r="AO49" s="165">
        <f t="shared" si="5"/>
        <v>4.8732962973502119</v>
      </c>
      <c r="AP49" s="165">
        <f t="shared" si="5"/>
        <v>5.1329487352677177</v>
      </c>
      <c r="AQ49" s="165">
        <f t="shared" si="5"/>
        <v>5.4040801425923899</v>
      </c>
      <c r="AR49" s="165">
        <f t="shared" si="5"/>
        <v>5.6871979928519467</v>
      </c>
      <c r="AS49" s="165">
        <f t="shared" si="5"/>
        <v>5.9828321944610892</v>
      </c>
    </row>
    <row r="50" ht="15">
      <c r="A50" s="166" t="s">
        <v>315</v>
      </c>
      <c r="B50" s="167">
        <f>IF($B$124="да",($B$126-0.05),0)</f>
        <v>3091544.9500000002</v>
      </c>
      <c r="C50" s="167">
        <f>C108*(1+C49)</f>
        <v>0</v>
      </c>
      <c r="D50" s="167">
        <f t="shared" ref="D50:AP50" si="6">D108*(1+D49)</f>
        <v>0</v>
      </c>
      <c r="E50" s="167">
        <f t="shared" si="6"/>
        <v>0</v>
      </c>
      <c r="F50" s="167">
        <f t="shared" si="6"/>
        <v>0</v>
      </c>
      <c r="G50" s="167">
        <f t="shared" si="6"/>
        <v>0</v>
      </c>
      <c r="H50" s="167">
        <f t="shared" si="6"/>
        <v>0</v>
      </c>
      <c r="I50" s="167">
        <f t="shared" si="6"/>
        <v>0</v>
      </c>
      <c r="J50" s="167">
        <f t="shared" si="6"/>
        <v>0</v>
      </c>
      <c r="K50" s="167">
        <f t="shared" si="6"/>
        <v>0</v>
      </c>
      <c r="L50" s="167">
        <f t="shared" si="6"/>
        <v>0</v>
      </c>
      <c r="M50" s="167">
        <f t="shared" si="6"/>
        <v>0</v>
      </c>
      <c r="N50" s="167">
        <f t="shared" si="6"/>
        <v>0</v>
      </c>
      <c r="O50" s="167">
        <f t="shared" si="6"/>
        <v>0</v>
      </c>
      <c r="P50" s="167">
        <f t="shared" si="6"/>
        <v>0</v>
      </c>
      <c r="Q50" s="167">
        <f t="shared" si="6"/>
        <v>0</v>
      </c>
      <c r="R50" s="167">
        <f t="shared" si="6"/>
        <v>0</v>
      </c>
      <c r="S50" s="167">
        <f t="shared" si="6"/>
        <v>0</v>
      </c>
      <c r="T50" s="167">
        <f t="shared" si="6"/>
        <v>0</v>
      </c>
      <c r="U50" s="167">
        <f t="shared" si="6"/>
        <v>0</v>
      </c>
      <c r="V50" s="167">
        <f t="shared" si="6"/>
        <v>0</v>
      </c>
      <c r="W50" s="167">
        <f t="shared" si="6"/>
        <v>0</v>
      </c>
      <c r="X50" s="167">
        <f t="shared" si="6"/>
        <v>0</v>
      </c>
      <c r="Y50" s="167">
        <f t="shared" si="6"/>
        <v>0</v>
      </c>
      <c r="Z50" s="167">
        <f t="shared" si="6"/>
        <v>0</v>
      </c>
      <c r="AA50" s="167">
        <f t="shared" si="6"/>
        <v>0</v>
      </c>
      <c r="AB50" s="167">
        <f t="shared" si="6"/>
        <v>0</v>
      </c>
      <c r="AC50" s="167">
        <f t="shared" si="6"/>
        <v>0</v>
      </c>
      <c r="AD50" s="167">
        <f t="shared" si="6"/>
        <v>0</v>
      </c>
      <c r="AE50" s="167">
        <f t="shared" si="6"/>
        <v>0</v>
      </c>
      <c r="AF50" s="167">
        <f t="shared" si="6"/>
        <v>0</v>
      </c>
      <c r="AG50" s="167">
        <f t="shared" si="6"/>
        <v>0</v>
      </c>
      <c r="AH50" s="167">
        <f t="shared" si="6"/>
        <v>0</v>
      </c>
      <c r="AI50" s="167">
        <f t="shared" si="6"/>
        <v>0</v>
      </c>
      <c r="AJ50" s="167">
        <f t="shared" si="6"/>
        <v>0</v>
      </c>
      <c r="AK50" s="167">
        <f t="shared" si="6"/>
        <v>0</v>
      </c>
      <c r="AL50" s="167">
        <f t="shared" si="6"/>
        <v>0</v>
      </c>
      <c r="AM50" s="167">
        <f t="shared" si="6"/>
        <v>0</v>
      </c>
      <c r="AN50" s="167">
        <f t="shared" si="6"/>
        <v>0</v>
      </c>
      <c r="AO50" s="167">
        <f t="shared" si="6"/>
        <v>0</v>
      </c>
      <c r="AP50" s="167">
        <f t="shared" si="6"/>
        <v>0</v>
      </c>
      <c r="AQ50" s="114"/>
      <c r="AR50" s="114"/>
      <c r="AS50" s="114"/>
    </row>
    <row r="52" ht="15">
      <c r="A52" s="168" t="s">
        <v>316</v>
      </c>
      <c r="B52" s="169">
        <f>B58</f>
        <v>1</v>
      </c>
      <c r="C52" s="169">
        <f t="shared" ref="C52:AO52" si="7">C58</f>
        <v>2</v>
      </c>
      <c r="D52" s="169">
        <f t="shared" si="7"/>
        <v>3</v>
      </c>
      <c r="E52" s="169">
        <f t="shared" si="7"/>
        <v>4</v>
      </c>
      <c r="F52" s="169">
        <f t="shared" si="7"/>
        <v>5</v>
      </c>
      <c r="G52" s="169">
        <f t="shared" si="7"/>
        <v>6</v>
      </c>
      <c r="H52" s="169">
        <f t="shared" si="7"/>
        <v>7</v>
      </c>
      <c r="I52" s="169">
        <f t="shared" si="7"/>
        <v>8</v>
      </c>
      <c r="J52" s="169">
        <f t="shared" si="7"/>
        <v>9</v>
      </c>
      <c r="K52" s="169">
        <f t="shared" si="7"/>
        <v>10</v>
      </c>
      <c r="L52" s="169">
        <f t="shared" si="7"/>
        <v>11</v>
      </c>
      <c r="M52" s="169">
        <f t="shared" si="7"/>
        <v>12</v>
      </c>
      <c r="N52" s="169">
        <f t="shared" si="7"/>
        <v>13</v>
      </c>
      <c r="O52" s="169">
        <f t="shared" si="7"/>
        <v>14</v>
      </c>
      <c r="P52" s="169">
        <f t="shared" si="7"/>
        <v>15</v>
      </c>
      <c r="Q52" s="169">
        <f t="shared" si="7"/>
        <v>16</v>
      </c>
      <c r="R52" s="169">
        <f t="shared" si="7"/>
        <v>17</v>
      </c>
      <c r="S52" s="169">
        <f t="shared" si="7"/>
        <v>18</v>
      </c>
      <c r="T52" s="169">
        <f t="shared" si="7"/>
        <v>19</v>
      </c>
      <c r="U52" s="169">
        <f t="shared" si="7"/>
        <v>20</v>
      </c>
      <c r="V52" s="169">
        <f t="shared" si="7"/>
        <v>21</v>
      </c>
      <c r="W52" s="169">
        <f t="shared" si="7"/>
        <v>22</v>
      </c>
      <c r="X52" s="169">
        <f t="shared" si="7"/>
        <v>23</v>
      </c>
      <c r="Y52" s="169">
        <f t="shared" si="7"/>
        <v>24</v>
      </c>
      <c r="Z52" s="169">
        <f t="shared" si="7"/>
        <v>25</v>
      </c>
      <c r="AA52" s="169">
        <f t="shared" si="7"/>
        <v>26</v>
      </c>
      <c r="AB52" s="169">
        <f t="shared" si="7"/>
        <v>27</v>
      </c>
      <c r="AC52" s="169">
        <f t="shared" si="7"/>
        <v>28</v>
      </c>
      <c r="AD52" s="169">
        <f t="shared" si="7"/>
        <v>29</v>
      </c>
      <c r="AE52" s="169">
        <f t="shared" si="7"/>
        <v>30</v>
      </c>
      <c r="AF52" s="169">
        <f t="shared" si="7"/>
        <v>31</v>
      </c>
      <c r="AG52" s="169">
        <f t="shared" si="7"/>
        <v>32</v>
      </c>
      <c r="AH52" s="169">
        <f t="shared" si="7"/>
        <v>33</v>
      </c>
      <c r="AI52" s="169">
        <f t="shared" si="7"/>
        <v>34</v>
      </c>
      <c r="AJ52" s="169">
        <f t="shared" si="7"/>
        <v>35</v>
      </c>
      <c r="AK52" s="169">
        <f t="shared" si="7"/>
        <v>36</v>
      </c>
      <c r="AL52" s="169">
        <f t="shared" si="7"/>
        <v>37</v>
      </c>
      <c r="AM52" s="169">
        <f t="shared" si="7"/>
        <v>38</v>
      </c>
      <c r="AN52" s="169">
        <f t="shared" si="7"/>
        <v>39</v>
      </c>
      <c r="AO52" s="169">
        <f t="shared" si="7"/>
        <v>40</v>
      </c>
      <c r="AP52" s="169">
        <f>AP58</f>
        <v>41</v>
      </c>
    </row>
    <row r="53" ht="15">
      <c r="A53" s="170" t="s">
        <v>317</v>
      </c>
      <c r="B53" s="171">
        <v>0</v>
      </c>
      <c r="C53" s="171">
        <f t="shared" ref="C53:AP53" si="8">B53+B54-B55</f>
        <v>0</v>
      </c>
      <c r="D53" s="171">
        <f t="shared" si="8"/>
        <v>0</v>
      </c>
      <c r="E53" s="171">
        <f t="shared" si="8"/>
        <v>0</v>
      </c>
      <c r="F53" s="171">
        <f t="shared" si="8"/>
        <v>0</v>
      </c>
      <c r="G53" s="171">
        <f t="shared" si="8"/>
        <v>0</v>
      </c>
      <c r="H53" s="171">
        <f t="shared" si="8"/>
        <v>0</v>
      </c>
      <c r="I53" s="171">
        <f t="shared" si="8"/>
        <v>0</v>
      </c>
      <c r="J53" s="171">
        <f t="shared" si="8"/>
        <v>0</v>
      </c>
      <c r="K53" s="171">
        <f t="shared" si="8"/>
        <v>0</v>
      </c>
      <c r="L53" s="171">
        <f t="shared" si="8"/>
        <v>0</v>
      </c>
      <c r="M53" s="171">
        <f t="shared" si="8"/>
        <v>0</v>
      </c>
      <c r="N53" s="171">
        <f t="shared" si="8"/>
        <v>0</v>
      </c>
      <c r="O53" s="171">
        <f t="shared" si="8"/>
        <v>0</v>
      </c>
      <c r="P53" s="171">
        <f t="shared" si="8"/>
        <v>0</v>
      </c>
      <c r="Q53" s="171">
        <f t="shared" si="8"/>
        <v>0</v>
      </c>
      <c r="R53" s="171">
        <f t="shared" si="8"/>
        <v>0</v>
      </c>
      <c r="S53" s="171">
        <f t="shared" si="8"/>
        <v>0</v>
      </c>
      <c r="T53" s="171">
        <f t="shared" si="8"/>
        <v>0</v>
      </c>
      <c r="U53" s="171">
        <f t="shared" si="8"/>
        <v>0</v>
      </c>
      <c r="V53" s="171">
        <f t="shared" si="8"/>
        <v>0</v>
      </c>
      <c r="W53" s="171">
        <f t="shared" si="8"/>
        <v>0</v>
      </c>
      <c r="X53" s="171">
        <f t="shared" si="8"/>
        <v>0</v>
      </c>
      <c r="Y53" s="171">
        <f t="shared" si="8"/>
        <v>0</v>
      </c>
      <c r="Z53" s="171">
        <f t="shared" si="8"/>
        <v>0</v>
      </c>
      <c r="AA53" s="171">
        <f t="shared" si="8"/>
        <v>0</v>
      </c>
      <c r="AB53" s="171">
        <f t="shared" si="8"/>
        <v>0</v>
      </c>
      <c r="AC53" s="171">
        <f t="shared" si="8"/>
        <v>0</v>
      </c>
      <c r="AD53" s="171">
        <f t="shared" si="8"/>
        <v>0</v>
      </c>
      <c r="AE53" s="171">
        <f t="shared" si="8"/>
        <v>0</v>
      </c>
      <c r="AF53" s="171">
        <f t="shared" si="8"/>
        <v>0</v>
      </c>
      <c r="AG53" s="171">
        <f t="shared" si="8"/>
        <v>0</v>
      </c>
      <c r="AH53" s="171">
        <f t="shared" si="8"/>
        <v>0</v>
      </c>
      <c r="AI53" s="171">
        <f t="shared" si="8"/>
        <v>0</v>
      </c>
      <c r="AJ53" s="171">
        <f t="shared" si="8"/>
        <v>0</v>
      </c>
      <c r="AK53" s="171">
        <f t="shared" si="8"/>
        <v>0</v>
      </c>
      <c r="AL53" s="171">
        <f t="shared" si="8"/>
        <v>0</v>
      </c>
      <c r="AM53" s="171">
        <f t="shared" si="8"/>
        <v>0</v>
      </c>
      <c r="AN53" s="171">
        <f t="shared" si="8"/>
        <v>0</v>
      </c>
      <c r="AO53" s="171">
        <f t="shared" si="8"/>
        <v>0</v>
      </c>
      <c r="AP53" s="171">
        <f t="shared" si="8"/>
        <v>0</v>
      </c>
    </row>
    <row r="54" ht="15">
      <c r="A54" s="170" t="s">
        <v>318</v>
      </c>
      <c r="B54" s="171">
        <f>B25*B28*B43*1.18</f>
        <v>0</v>
      </c>
      <c r="C54" s="171">
        <v>0</v>
      </c>
      <c r="D54" s="171">
        <v>0</v>
      </c>
      <c r="E54" s="171">
        <v>0</v>
      </c>
      <c r="F54" s="171">
        <v>0</v>
      </c>
      <c r="G54" s="171">
        <v>0</v>
      </c>
      <c r="H54" s="171">
        <v>0</v>
      </c>
      <c r="I54" s="171">
        <v>0</v>
      </c>
      <c r="J54" s="171">
        <v>0</v>
      </c>
      <c r="K54" s="171">
        <v>0</v>
      </c>
      <c r="L54" s="171">
        <v>0</v>
      </c>
      <c r="M54" s="171">
        <v>0</v>
      </c>
      <c r="N54" s="171">
        <v>0</v>
      </c>
      <c r="O54" s="171">
        <v>0</v>
      </c>
      <c r="P54" s="171">
        <v>0</v>
      </c>
      <c r="Q54" s="171">
        <v>0</v>
      </c>
      <c r="R54" s="171">
        <v>0</v>
      </c>
      <c r="S54" s="171">
        <v>0</v>
      </c>
      <c r="T54" s="171">
        <v>0</v>
      </c>
      <c r="U54" s="171">
        <v>0</v>
      </c>
      <c r="V54" s="171">
        <v>0</v>
      </c>
      <c r="W54" s="171">
        <v>0</v>
      </c>
      <c r="X54" s="171">
        <v>0</v>
      </c>
      <c r="Y54" s="171">
        <v>0</v>
      </c>
      <c r="Z54" s="171">
        <v>0</v>
      </c>
      <c r="AA54" s="171">
        <v>0</v>
      </c>
      <c r="AB54" s="171">
        <v>0</v>
      </c>
      <c r="AC54" s="171">
        <v>0</v>
      </c>
      <c r="AD54" s="171">
        <v>0</v>
      </c>
      <c r="AE54" s="171">
        <v>0</v>
      </c>
      <c r="AF54" s="171">
        <v>0</v>
      </c>
      <c r="AG54" s="171">
        <v>0</v>
      </c>
      <c r="AH54" s="171">
        <v>0</v>
      </c>
      <c r="AI54" s="171">
        <v>0</v>
      </c>
      <c r="AJ54" s="171">
        <v>0</v>
      </c>
      <c r="AK54" s="171">
        <v>0</v>
      </c>
      <c r="AL54" s="171">
        <v>0</v>
      </c>
      <c r="AM54" s="171">
        <v>0</v>
      </c>
      <c r="AN54" s="171">
        <v>0</v>
      </c>
      <c r="AO54" s="171">
        <v>0</v>
      </c>
      <c r="AP54" s="171">
        <v>0</v>
      </c>
    </row>
    <row r="55" ht="15">
      <c r="A55" s="170" t="s">
        <v>319</v>
      </c>
      <c r="B55" s="171">
        <f>$B$54/$B$40</f>
        <v>0</v>
      </c>
      <c r="C55" s="171">
        <f t="shared" ref="C55:AP55" si="9">IF(ROUND(C53,1)=0,0,B55+C54/$B$40)</f>
        <v>0</v>
      </c>
      <c r="D55" s="171">
        <f t="shared" si="9"/>
        <v>0</v>
      </c>
      <c r="E55" s="171">
        <f t="shared" si="9"/>
        <v>0</v>
      </c>
      <c r="F55" s="171">
        <f t="shared" si="9"/>
        <v>0</v>
      </c>
      <c r="G55" s="171">
        <f t="shared" si="9"/>
        <v>0</v>
      </c>
      <c r="H55" s="171">
        <f t="shared" si="9"/>
        <v>0</v>
      </c>
      <c r="I55" s="171">
        <f t="shared" si="9"/>
        <v>0</v>
      </c>
      <c r="J55" s="171">
        <f t="shared" si="9"/>
        <v>0</v>
      </c>
      <c r="K55" s="171">
        <f t="shared" si="9"/>
        <v>0</v>
      </c>
      <c r="L55" s="171">
        <f t="shared" si="9"/>
        <v>0</v>
      </c>
      <c r="M55" s="171">
        <f t="shared" si="9"/>
        <v>0</v>
      </c>
      <c r="N55" s="171">
        <f t="shared" si="9"/>
        <v>0</v>
      </c>
      <c r="O55" s="171">
        <f t="shared" si="9"/>
        <v>0</v>
      </c>
      <c r="P55" s="171">
        <f t="shared" si="9"/>
        <v>0</v>
      </c>
      <c r="Q55" s="171">
        <f t="shared" si="9"/>
        <v>0</v>
      </c>
      <c r="R55" s="171">
        <f t="shared" si="9"/>
        <v>0</v>
      </c>
      <c r="S55" s="171">
        <f t="shared" si="9"/>
        <v>0</v>
      </c>
      <c r="T55" s="171">
        <f t="shared" si="9"/>
        <v>0</v>
      </c>
      <c r="U55" s="171">
        <f t="shared" si="9"/>
        <v>0</v>
      </c>
      <c r="V55" s="171">
        <f t="shared" si="9"/>
        <v>0</v>
      </c>
      <c r="W55" s="171">
        <f t="shared" si="9"/>
        <v>0</v>
      </c>
      <c r="X55" s="171">
        <f t="shared" si="9"/>
        <v>0</v>
      </c>
      <c r="Y55" s="171">
        <f t="shared" si="9"/>
        <v>0</v>
      </c>
      <c r="Z55" s="171">
        <f t="shared" si="9"/>
        <v>0</v>
      </c>
      <c r="AA55" s="171">
        <f t="shared" si="9"/>
        <v>0</v>
      </c>
      <c r="AB55" s="171">
        <f t="shared" si="9"/>
        <v>0</v>
      </c>
      <c r="AC55" s="171">
        <f t="shared" si="9"/>
        <v>0</v>
      </c>
      <c r="AD55" s="171">
        <f t="shared" si="9"/>
        <v>0</v>
      </c>
      <c r="AE55" s="171">
        <f t="shared" si="9"/>
        <v>0</v>
      </c>
      <c r="AF55" s="171">
        <f t="shared" si="9"/>
        <v>0</v>
      </c>
      <c r="AG55" s="171">
        <f t="shared" si="9"/>
        <v>0</v>
      </c>
      <c r="AH55" s="171">
        <f t="shared" si="9"/>
        <v>0</v>
      </c>
      <c r="AI55" s="171">
        <f t="shared" si="9"/>
        <v>0</v>
      </c>
      <c r="AJ55" s="171">
        <f t="shared" si="9"/>
        <v>0</v>
      </c>
      <c r="AK55" s="171">
        <f t="shared" si="9"/>
        <v>0</v>
      </c>
      <c r="AL55" s="171">
        <f t="shared" si="9"/>
        <v>0</v>
      </c>
      <c r="AM55" s="171">
        <f t="shared" si="9"/>
        <v>0</v>
      </c>
      <c r="AN55" s="171">
        <f t="shared" si="9"/>
        <v>0</v>
      </c>
      <c r="AO55" s="171">
        <f t="shared" si="9"/>
        <v>0</v>
      </c>
      <c r="AP55" s="171">
        <f t="shared" si="9"/>
        <v>0</v>
      </c>
    </row>
    <row r="56" ht="15">
      <c r="A56" s="172" t="s">
        <v>320</v>
      </c>
      <c r="B56" s="173">
        <f t="shared" ref="B56:AP56" si="10">AVERAGE(SUM(B53:B54),(SUM(B53:B54)-B55))*$B$42</f>
        <v>0</v>
      </c>
      <c r="C56" s="173">
        <f t="shared" si="10"/>
        <v>0</v>
      </c>
      <c r="D56" s="173">
        <f t="shared" si="10"/>
        <v>0</v>
      </c>
      <c r="E56" s="173">
        <f t="shared" si="10"/>
        <v>0</v>
      </c>
      <c r="F56" s="173">
        <f t="shared" si="10"/>
        <v>0</v>
      </c>
      <c r="G56" s="173">
        <f t="shared" si="10"/>
        <v>0</v>
      </c>
      <c r="H56" s="173">
        <f t="shared" si="10"/>
        <v>0</v>
      </c>
      <c r="I56" s="173">
        <f t="shared" si="10"/>
        <v>0</v>
      </c>
      <c r="J56" s="173">
        <f t="shared" si="10"/>
        <v>0</v>
      </c>
      <c r="K56" s="173">
        <f t="shared" si="10"/>
        <v>0</v>
      </c>
      <c r="L56" s="173">
        <f t="shared" si="10"/>
        <v>0</v>
      </c>
      <c r="M56" s="173">
        <f t="shared" si="10"/>
        <v>0</v>
      </c>
      <c r="N56" s="173">
        <f t="shared" si="10"/>
        <v>0</v>
      </c>
      <c r="O56" s="173">
        <f t="shared" si="10"/>
        <v>0</v>
      </c>
      <c r="P56" s="173">
        <f t="shared" si="10"/>
        <v>0</v>
      </c>
      <c r="Q56" s="173">
        <f t="shared" si="10"/>
        <v>0</v>
      </c>
      <c r="R56" s="173">
        <f t="shared" si="10"/>
        <v>0</v>
      </c>
      <c r="S56" s="173">
        <f t="shared" si="10"/>
        <v>0</v>
      </c>
      <c r="T56" s="173">
        <f t="shared" si="10"/>
        <v>0</v>
      </c>
      <c r="U56" s="173">
        <f t="shared" si="10"/>
        <v>0</v>
      </c>
      <c r="V56" s="173">
        <f t="shared" si="10"/>
        <v>0</v>
      </c>
      <c r="W56" s="173">
        <f t="shared" si="10"/>
        <v>0</v>
      </c>
      <c r="X56" s="173">
        <f t="shared" si="10"/>
        <v>0</v>
      </c>
      <c r="Y56" s="173">
        <f t="shared" si="10"/>
        <v>0</v>
      </c>
      <c r="Z56" s="173">
        <f t="shared" si="10"/>
        <v>0</v>
      </c>
      <c r="AA56" s="173">
        <f t="shared" si="10"/>
        <v>0</v>
      </c>
      <c r="AB56" s="173">
        <f t="shared" si="10"/>
        <v>0</v>
      </c>
      <c r="AC56" s="173">
        <f t="shared" si="10"/>
        <v>0</v>
      </c>
      <c r="AD56" s="173">
        <f t="shared" si="10"/>
        <v>0</v>
      </c>
      <c r="AE56" s="173">
        <f t="shared" si="10"/>
        <v>0</v>
      </c>
      <c r="AF56" s="173">
        <f t="shared" si="10"/>
        <v>0</v>
      </c>
      <c r="AG56" s="173">
        <f t="shared" si="10"/>
        <v>0</v>
      </c>
      <c r="AH56" s="173">
        <f t="shared" si="10"/>
        <v>0</v>
      </c>
      <c r="AI56" s="173">
        <f t="shared" si="10"/>
        <v>0</v>
      </c>
      <c r="AJ56" s="173">
        <f t="shared" si="10"/>
        <v>0</v>
      </c>
      <c r="AK56" s="173">
        <f t="shared" si="10"/>
        <v>0</v>
      </c>
      <c r="AL56" s="173">
        <f t="shared" si="10"/>
        <v>0</v>
      </c>
      <c r="AM56" s="173">
        <f t="shared" si="10"/>
        <v>0</v>
      </c>
      <c r="AN56" s="173">
        <f t="shared" si="10"/>
        <v>0</v>
      </c>
      <c r="AO56" s="173">
        <f t="shared" si="10"/>
        <v>0</v>
      </c>
      <c r="AP56" s="173">
        <f t="shared" si="10"/>
        <v>0</v>
      </c>
    </row>
    <row r="57" s="174" customFormat="1" ht="15">
      <c r="A57" s="175"/>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6"/>
      <c r="AN57" s="176"/>
      <c r="AO57" s="176"/>
      <c r="AP57" s="176"/>
      <c r="AQ57" s="117"/>
      <c r="AR57" s="117"/>
      <c r="AS57" s="117"/>
    </row>
    <row r="58" ht="15">
      <c r="A58" s="168" t="s">
        <v>321</v>
      </c>
      <c r="B58" s="169">
        <v>1</v>
      </c>
      <c r="C58" s="169">
        <f>B58+1</f>
        <v>2</v>
      </c>
      <c r="D58" s="169">
        <f t="shared" ref="D58:AP58" si="11">C58+1</f>
        <v>3</v>
      </c>
      <c r="E58" s="169">
        <f t="shared" si="11"/>
        <v>4</v>
      </c>
      <c r="F58" s="169">
        <f t="shared" si="11"/>
        <v>5</v>
      </c>
      <c r="G58" s="169">
        <f t="shared" si="11"/>
        <v>6</v>
      </c>
      <c r="H58" s="169">
        <f t="shared" si="11"/>
        <v>7</v>
      </c>
      <c r="I58" s="169">
        <f t="shared" si="11"/>
        <v>8</v>
      </c>
      <c r="J58" s="169">
        <f t="shared" si="11"/>
        <v>9</v>
      </c>
      <c r="K58" s="169">
        <f t="shared" si="11"/>
        <v>10</v>
      </c>
      <c r="L58" s="169">
        <f t="shared" si="11"/>
        <v>11</v>
      </c>
      <c r="M58" s="169">
        <f t="shared" si="11"/>
        <v>12</v>
      </c>
      <c r="N58" s="169">
        <f t="shared" si="11"/>
        <v>13</v>
      </c>
      <c r="O58" s="169">
        <f t="shared" si="11"/>
        <v>14</v>
      </c>
      <c r="P58" s="169">
        <f t="shared" si="11"/>
        <v>15</v>
      </c>
      <c r="Q58" s="169">
        <f t="shared" si="11"/>
        <v>16</v>
      </c>
      <c r="R58" s="169">
        <f t="shared" si="11"/>
        <v>17</v>
      </c>
      <c r="S58" s="169">
        <f t="shared" si="11"/>
        <v>18</v>
      </c>
      <c r="T58" s="169">
        <f t="shared" si="11"/>
        <v>19</v>
      </c>
      <c r="U58" s="169">
        <f t="shared" si="11"/>
        <v>20</v>
      </c>
      <c r="V58" s="169">
        <f t="shared" si="11"/>
        <v>21</v>
      </c>
      <c r="W58" s="169">
        <f t="shared" si="11"/>
        <v>22</v>
      </c>
      <c r="X58" s="169">
        <f t="shared" si="11"/>
        <v>23</v>
      </c>
      <c r="Y58" s="169">
        <f t="shared" si="11"/>
        <v>24</v>
      </c>
      <c r="Z58" s="169">
        <f t="shared" si="11"/>
        <v>25</v>
      </c>
      <c r="AA58" s="169">
        <f t="shared" si="11"/>
        <v>26</v>
      </c>
      <c r="AB58" s="169">
        <f t="shared" si="11"/>
        <v>27</v>
      </c>
      <c r="AC58" s="169">
        <f t="shared" si="11"/>
        <v>28</v>
      </c>
      <c r="AD58" s="169">
        <f t="shared" si="11"/>
        <v>29</v>
      </c>
      <c r="AE58" s="169">
        <f t="shared" si="11"/>
        <v>30</v>
      </c>
      <c r="AF58" s="169">
        <f t="shared" si="11"/>
        <v>31</v>
      </c>
      <c r="AG58" s="169">
        <f t="shared" si="11"/>
        <v>32</v>
      </c>
      <c r="AH58" s="169">
        <f t="shared" si="11"/>
        <v>33</v>
      </c>
      <c r="AI58" s="169">
        <f t="shared" si="11"/>
        <v>34</v>
      </c>
      <c r="AJ58" s="169">
        <f t="shared" si="11"/>
        <v>35</v>
      </c>
      <c r="AK58" s="169">
        <f t="shared" si="11"/>
        <v>36</v>
      </c>
      <c r="AL58" s="169">
        <f t="shared" si="11"/>
        <v>37</v>
      </c>
      <c r="AM58" s="169">
        <f t="shared" si="11"/>
        <v>38</v>
      </c>
      <c r="AN58" s="169">
        <f t="shared" si="11"/>
        <v>39</v>
      </c>
      <c r="AO58" s="169">
        <f t="shared" si="11"/>
        <v>40</v>
      </c>
      <c r="AP58" s="169">
        <f t="shared" si="11"/>
        <v>41</v>
      </c>
    </row>
    <row r="59" ht="14.25">
      <c r="A59" s="177" t="s">
        <v>322</v>
      </c>
      <c r="B59" s="178">
        <f t="shared" ref="B59:AP59" si="12">B50*$B$28</f>
        <v>3091544.9500000002</v>
      </c>
      <c r="C59" s="178">
        <f t="shared" si="12"/>
        <v>0</v>
      </c>
      <c r="D59" s="178">
        <f t="shared" si="12"/>
        <v>0</v>
      </c>
      <c r="E59" s="178">
        <f t="shared" si="12"/>
        <v>0</v>
      </c>
      <c r="F59" s="178">
        <f t="shared" si="12"/>
        <v>0</v>
      </c>
      <c r="G59" s="178">
        <f t="shared" si="12"/>
        <v>0</v>
      </c>
      <c r="H59" s="178">
        <f t="shared" si="12"/>
        <v>0</v>
      </c>
      <c r="I59" s="178">
        <f t="shared" si="12"/>
        <v>0</v>
      </c>
      <c r="J59" s="178">
        <f t="shared" si="12"/>
        <v>0</v>
      </c>
      <c r="K59" s="178">
        <f t="shared" si="12"/>
        <v>0</v>
      </c>
      <c r="L59" s="178">
        <f t="shared" si="12"/>
        <v>0</v>
      </c>
      <c r="M59" s="178">
        <f t="shared" si="12"/>
        <v>0</v>
      </c>
      <c r="N59" s="178">
        <f t="shared" si="12"/>
        <v>0</v>
      </c>
      <c r="O59" s="178">
        <f t="shared" si="12"/>
        <v>0</v>
      </c>
      <c r="P59" s="178">
        <f t="shared" si="12"/>
        <v>0</v>
      </c>
      <c r="Q59" s="178">
        <f t="shared" si="12"/>
        <v>0</v>
      </c>
      <c r="R59" s="178">
        <f t="shared" si="12"/>
        <v>0</v>
      </c>
      <c r="S59" s="178">
        <f t="shared" si="12"/>
        <v>0</v>
      </c>
      <c r="T59" s="178">
        <f t="shared" si="12"/>
        <v>0</v>
      </c>
      <c r="U59" s="178">
        <f t="shared" si="12"/>
        <v>0</v>
      </c>
      <c r="V59" s="178">
        <f t="shared" si="12"/>
        <v>0</v>
      </c>
      <c r="W59" s="178">
        <f t="shared" si="12"/>
        <v>0</v>
      </c>
      <c r="X59" s="178">
        <f t="shared" si="12"/>
        <v>0</v>
      </c>
      <c r="Y59" s="178">
        <f t="shared" si="12"/>
        <v>0</v>
      </c>
      <c r="Z59" s="178">
        <f t="shared" si="12"/>
        <v>0</v>
      </c>
      <c r="AA59" s="178">
        <f t="shared" si="12"/>
        <v>0</v>
      </c>
      <c r="AB59" s="178">
        <f t="shared" si="12"/>
        <v>0</v>
      </c>
      <c r="AC59" s="178">
        <f t="shared" si="12"/>
        <v>0</v>
      </c>
      <c r="AD59" s="178">
        <f t="shared" si="12"/>
        <v>0</v>
      </c>
      <c r="AE59" s="178">
        <f t="shared" si="12"/>
        <v>0</v>
      </c>
      <c r="AF59" s="178">
        <f t="shared" si="12"/>
        <v>0</v>
      </c>
      <c r="AG59" s="178">
        <f t="shared" si="12"/>
        <v>0</v>
      </c>
      <c r="AH59" s="178">
        <f t="shared" si="12"/>
        <v>0</v>
      </c>
      <c r="AI59" s="178">
        <f t="shared" si="12"/>
        <v>0</v>
      </c>
      <c r="AJ59" s="178">
        <f t="shared" si="12"/>
        <v>0</v>
      </c>
      <c r="AK59" s="178">
        <f t="shared" si="12"/>
        <v>0</v>
      </c>
      <c r="AL59" s="178">
        <f t="shared" si="12"/>
        <v>0</v>
      </c>
      <c r="AM59" s="178">
        <f t="shared" si="12"/>
        <v>0</v>
      </c>
      <c r="AN59" s="178">
        <f t="shared" si="12"/>
        <v>0</v>
      </c>
      <c r="AO59" s="178">
        <f t="shared" si="12"/>
        <v>0</v>
      </c>
      <c r="AP59" s="178">
        <f t="shared" si="12"/>
        <v>0</v>
      </c>
    </row>
    <row r="60" ht="15">
      <c r="A60" s="170" t="s">
        <v>323</v>
      </c>
      <c r="B60" s="171">
        <f t="shared" ref="B60:Z60" si="13">SUM(B61:B65)</f>
        <v>0</v>
      </c>
      <c r="C60" s="171">
        <f t="shared" si="13"/>
        <v>0</v>
      </c>
      <c r="D60" s="171">
        <f>SUM(D61:D65)</f>
        <v>0</v>
      </c>
      <c r="E60" s="171">
        <f t="shared" si="13"/>
        <v>0</v>
      </c>
      <c r="F60" s="171">
        <f t="shared" si="13"/>
        <v>0</v>
      </c>
      <c r="G60" s="171">
        <f t="shared" si="13"/>
        <v>0</v>
      </c>
      <c r="H60" s="171">
        <f t="shared" si="13"/>
        <v>-130675.37524919819</v>
      </c>
      <c r="I60" s="171">
        <f t="shared" si="13"/>
        <v>0</v>
      </c>
      <c r="J60" s="171">
        <f t="shared" si="13"/>
        <v>0</v>
      </c>
      <c r="K60" s="171">
        <f t="shared" si="13"/>
        <v>0</v>
      </c>
      <c r="L60" s="171">
        <f t="shared" si="13"/>
        <v>0</v>
      </c>
      <c r="M60" s="171">
        <f t="shared" si="13"/>
        <v>0</v>
      </c>
      <c r="N60" s="171">
        <f t="shared" si="13"/>
        <v>-169401.90820701906</v>
      </c>
      <c r="O60" s="171">
        <f t="shared" si="13"/>
        <v>0</v>
      </c>
      <c r="P60" s="171">
        <f t="shared" si="13"/>
        <v>0</v>
      </c>
      <c r="Q60" s="171">
        <f t="shared" si="13"/>
        <v>0</v>
      </c>
      <c r="R60" s="171">
        <f t="shared" si="13"/>
        <v>0</v>
      </c>
      <c r="S60" s="171">
        <f t="shared" si="13"/>
        <v>0</v>
      </c>
      <c r="T60" s="171">
        <f t="shared" si="13"/>
        <v>-219605.31163162205</v>
      </c>
      <c r="U60" s="171">
        <f t="shared" si="13"/>
        <v>0</v>
      </c>
      <c r="V60" s="171">
        <f t="shared" si="13"/>
        <v>0</v>
      </c>
      <c r="W60" s="171">
        <f t="shared" si="13"/>
        <v>0</v>
      </c>
      <c r="X60" s="171">
        <f t="shared" si="13"/>
        <v>0</v>
      </c>
      <c r="Y60" s="171">
        <f t="shared" si="13"/>
        <v>0</v>
      </c>
      <c r="Z60" s="171">
        <f t="shared" si="13"/>
        <v>-284686.83385718556</v>
      </c>
      <c r="AA60" s="171">
        <f t="shared" ref="AA60:AP60" si="14">SUM(AA61:AA65)</f>
        <v>0</v>
      </c>
      <c r="AB60" s="171">
        <f t="shared" si="14"/>
        <v>0</v>
      </c>
      <c r="AC60" s="171">
        <f t="shared" si="14"/>
        <v>0</v>
      </c>
      <c r="AD60" s="171">
        <f t="shared" si="14"/>
        <v>0</v>
      </c>
      <c r="AE60" s="171">
        <f t="shared" si="14"/>
        <v>0</v>
      </c>
      <c r="AF60" s="171">
        <f t="shared" si="14"/>
        <v>-369055.70620978763</v>
      </c>
      <c r="AG60" s="171">
        <f t="shared" si="14"/>
        <v>0</v>
      </c>
      <c r="AH60" s="171">
        <f t="shared" si="14"/>
        <v>0</v>
      </c>
      <c r="AI60" s="171">
        <f t="shared" si="14"/>
        <v>0</v>
      </c>
      <c r="AJ60" s="171">
        <f t="shared" si="14"/>
        <v>0</v>
      </c>
      <c r="AK60" s="171">
        <f t="shared" si="14"/>
        <v>0</v>
      </c>
      <c r="AL60" s="171">
        <f t="shared" si="14"/>
        <v>-478427.86559750594</v>
      </c>
      <c r="AM60" s="171">
        <f t="shared" si="14"/>
        <v>0</v>
      </c>
      <c r="AN60" s="171">
        <f t="shared" si="14"/>
        <v>0</v>
      </c>
      <c r="AO60" s="171">
        <f t="shared" si="14"/>
        <v>0</v>
      </c>
      <c r="AP60" s="171">
        <f t="shared" si="14"/>
        <v>0</v>
      </c>
    </row>
    <row r="61" ht="15">
      <c r="A61" s="179" t="s">
        <v>324</v>
      </c>
      <c r="B61" s="171"/>
      <c r="C61" s="171">
        <f>-IF(C$47&lt;=$B$30,0,$B$29*(1+C$49)*$B$28)</f>
        <v>0</v>
      </c>
      <c r="D61" s="171">
        <f>-IF(D$47&lt;=$B$30,0,$B$29*(1+D$49)*$B$28)</f>
        <v>0</v>
      </c>
      <c r="E61" s="171">
        <f t="shared" ref="E61:AL61" si="15">-IF(E$47&lt;=$B$30,0,$B$29*(1+E$49)*$B$28)</f>
        <v>0</v>
      </c>
      <c r="F61" s="171">
        <f t="shared" si="15"/>
        <v>0</v>
      </c>
      <c r="G61" s="171">
        <f t="shared" si="15"/>
        <v>0</v>
      </c>
      <c r="H61" s="171">
        <f t="shared" si="15"/>
        <v>-130675.37524919819</v>
      </c>
      <c r="I61" s="171"/>
      <c r="J61" s="171"/>
      <c r="K61" s="171"/>
      <c r="L61" s="171"/>
      <c r="M61" s="171"/>
      <c r="N61" s="171">
        <f t="shared" si="15"/>
        <v>-169401.90820701906</v>
      </c>
      <c r="O61" s="171"/>
      <c r="P61" s="171"/>
      <c r="Q61" s="171"/>
      <c r="R61" s="171"/>
      <c r="S61" s="171"/>
      <c r="T61" s="171">
        <f t="shared" si="15"/>
        <v>-219605.31163162205</v>
      </c>
      <c r="U61" s="171"/>
      <c r="V61" s="171"/>
      <c r="W61" s="171"/>
      <c r="X61" s="171"/>
      <c r="Y61" s="171"/>
      <c r="Z61" s="171">
        <f t="shared" si="15"/>
        <v>-284686.83385718556</v>
      </c>
      <c r="AA61" s="171"/>
      <c r="AB61" s="171"/>
      <c r="AC61" s="171"/>
      <c r="AD61" s="171"/>
      <c r="AE61" s="171"/>
      <c r="AF61" s="171">
        <f t="shared" si="15"/>
        <v>-369055.70620978763</v>
      </c>
      <c r="AG61" s="171"/>
      <c r="AH61" s="171"/>
      <c r="AI61" s="171"/>
      <c r="AJ61" s="171"/>
      <c r="AK61" s="171"/>
      <c r="AL61" s="171">
        <f t="shared" si="15"/>
        <v>-478427.86559750594</v>
      </c>
      <c r="AM61" s="171"/>
      <c r="AN61" s="171"/>
      <c r="AO61" s="171"/>
      <c r="AP61" s="171"/>
    </row>
    <row r="62" ht="15">
      <c r="A62" s="179" t="str">
        <f>A32</f>
        <v xml:space="preserve">Прочие расходы при эксплуатации объекта, руб. без НДС</v>
      </c>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row>
    <row r="63" ht="15">
      <c r="A63" s="179" t="s">
        <v>302</v>
      </c>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row>
    <row r="64" ht="15">
      <c r="A64" s="179" t="s">
        <v>302</v>
      </c>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c r="AC64" s="171"/>
      <c r="AD64" s="171"/>
      <c r="AE64" s="171"/>
      <c r="AF64" s="171"/>
      <c r="AG64" s="171"/>
      <c r="AH64" s="171"/>
      <c r="AI64" s="171"/>
      <c r="AJ64" s="171"/>
      <c r="AK64" s="171"/>
      <c r="AL64" s="171"/>
      <c r="AM64" s="171"/>
      <c r="AN64" s="171"/>
      <c r="AO64" s="171"/>
      <c r="AP64" s="171"/>
    </row>
    <row r="65" ht="31.5">
      <c r="A65" s="179" t="s">
        <v>325</v>
      </c>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c r="AC65" s="171"/>
      <c r="AD65" s="171"/>
      <c r="AE65" s="171"/>
      <c r="AF65" s="171"/>
      <c r="AG65" s="171"/>
      <c r="AH65" s="171"/>
      <c r="AI65" s="171"/>
      <c r="AJ65" s="171"/>
      <c r="AK65" s="171"/>
      <c r="AL65" s="171"/>
      <c r="AM65" s="171"/>
      <c r="AN65" s="171"/>
      <c r="AO65" s="171"/>
      <c r="AP65" s="171"/>
    </row>
    <row r="66" ht="28.5">
      <c r="A66" s="180" t="s">
        <v>326</v>
      </c>
      <c r="B66" s="178">
        <f t="shared" ref="B66:AO66" si="16">B59+B60</f>
        <v>3091544.9500000002</v>
      </c>
      <c r="C66" s="178">
        <f t="shared" si="16"/>
        <v>0</v>
      </c>
      <c r="D66" s="178">
        <f t="shared" si="16"/>
        <v>0</v>
      </c>
      <c r="E66" s="178">
        <f t="shared" si="16"/>
        <v>0</v>
      </c>
      <c r="F66" s="178">
        <f t="shared" si="16"/>
        <v>0</v>
      </c>
      <c r="G66" s="178">
        <f t="shared" si="16"/>
        <v>0</v>
      </c>
      <c r="H66" s="178">
        <f t="shared" si="16"/>
        <v>-130675.37524919819</v>
      </c>
      <c r="I66" s="178">
        <f t="shared" si="16"/>
        <v>0</v>
      </c>
      <c r="J66" s="178">
        <f t="shared" si="16"/>
        <v>0</v>
      </c>
      <c r="K66" s="178">
        <f t="shared" si="16"/>
        <v>0</v>
      </c>
      <c r="L66" s="178">
        <f t="shared" si="16"/>
        <v>0</v>
      </c>
      <c r="M66" s="178">
        <f t="shared" si="16"/>
        <v>0</v>
      </c>
      <c r="N66" s="178">
        <f t="shared" si="16"/>
        <v>-169401.90820701906</v>
      </c>
      <c r="O66" s="178">
        <f t="shared" si="16"/>
        <v>0</v>
      </c>
      <c r="P66" s="178">
        <f t="shared" si="16"/>
        <v>0</v>
      </c>
      <c r="Q66" s="178">
        <f t="shared" si="16"/>
        <v>0</v>
      </c>
      <c r="R66" s="178">
        <f t="shared" si="16"/>
        <v>0</v>
      </c>
      <c r="S66" s="178">
        <f t="shared" si="16"/>
        <v>0</v>
      </c>
      <c r="T66" s="178">
        <f t="shared" si="16"/>
        <v>-219605.31163162205</v>
      </c>
      <c r="U66" s="178">
        <f t="shared" si="16"/>
        <v>0</v>
      </c>
      <c r="V66" s="178">
        <f t="shared" si="16"/>
        <v>0</v>
      </c>
      <c r="W66" s="178">
        <f t="shared" si="16"/>
        <v>0</v>
      </c>
      <c r="X66" s="178">
        <f t="shared" si="16"/>
        <v>0</v>
      </c>
      <c r="Y66" s="178">
        <f t="shared" si="16"/>
        <v>0</v>
      </c>
      <c r="Z66" s="178">
        <f t="shared" si="16"/>
        <v>-284686.83385718556</v>
      </c>
      <c r="AA66" s="178">
        <f t="shared" si="16"/>
        <v>0</v>
      </c>
      <c r="AB66" s="178">
        <f t="shared" si="16"/>
        <v>0</v>
      </c>
      <c r="AC66" s="178">
        <f t="shared" si="16"/>
        <v>0</v>
      </c>
      <c r="AD66" s="178">
        <f t="shared" si="16"/>
        <v>0</v>
      </c>
      <c r="AE66" s="178">
        <f t="shared" si="16"/>
        <v>0</v>
      </c>
      <c r="AF66" s="178">
        <f t="shared" si="16"/>
        <v>-369055.70620978763</v>
      </c>
      <c r="AG66" s="178">
        <f t="shared" si="16"/>
        <v>0</v>
      </c>
      <c r="AH66" s="178">
        <f t="shared" si="16"/>
        <v>0</v>
      </c>
      <c r="AI66" s="178">
        <f t="shared" si="16"/>
        <v>0</v>
      </c>
      <c r="AJ66" s="178">
        <f t="shared" si="16"/>
        <v>0</v>
      </c>
      <c r="AK66" s="178">
        <f t="shared" si="16"/>
        <v>0</v>
      </c>
      <c r="AL66" s="178">
        <f t="shared" si="16"/>
        <v>-478427.86559750594</v>
      </c>
      <c r="AM66" s="178">
        <f t="shared" si="16"/>
        <v>0</v>
      </c>
      <c r="AN66" s="178">
        <f t="shared" si="16"/>
        <v>0</v>
      </c>
      <c r="AO66" s="178">
        <f t="shared" si="16"/>
        <v>0</v>
      </c>
      <c r="AP66" s="178">
        <f>AP59+AP60</f>
        <v>0</v>
      </c>
    </row>
    <row r="67">
      <c r="A67" s="179" t="s">
        <v>327</v>
      </c>
      <c r="B67" s="181"/>
      <c r="C67" s="171">
        <f>-($B$25)*$B$28/$B$27</f>
        <v>-103051.5</v>
      </c>
      <c r="D67" s="171">
        <f>C67</f>
        <v>-103051.5</v>
      </c>
      <c r="E67" s="171">
        <f t="shared" ref="E67:AP67" si="17">D67</f>
        <v>-103051.5</v>
      </c>
      <c r="F67" s="171">
        <f t="shared" si="17"/>
        <v>-103051.5</v>
      </c>
      <c r="G67" s="171">
        <f t="shared" si="17"/>
        <v>-103051.5</v>
      </c>
      <c r="H67" s="171">
        <f t="shared" si="17"/>
        <v>-103051.5</v>
      </c>
      <c r="I67" s="171">
        <f t="shared" si="17"/>
        <v>-103051.5</v>
      </c>
      <c r="J67" s="171">
        <f t="shared" si="17"/>
        <v>-103051.5</v>
      </c>
      <c r="K67" s="171">
        <f t="shared" si="17"/>
        <v>-103051.5</v>
      </c>
      <c r="L67" s="171">
        <f t="shared" si="17"/>
        <v>-103051.5</v>
      </c>
      <c r="M67" s="171">
        <f t="shared" si="17"/>
        <v>-103051.5</v>
      </c>
      <c r="N67" s="171">
        <f t="shared" si="17"/>
        <v>-103051.5</v>
      </c>
      <c r="O67" s="171">
        <f t="shared" si="17"/>
        <v>-103051.5</v>
      </c>
      <c r="P67" s="171">
        <f t="shared" si="17"/>
        <v>-103051.5</v>
      </c>
      <c r="Q67" s="171">
        <f t="shared" si="17"/>
        <v>-103051.5</v>
      </c>
      <c r="R67" s="171">
        <f t="shared" si="17"/>
        <v>-103051.5</v>
      </c>
      <c r="S67" s="171">
        <f t="shared" si="17"/>
        <v>-103051.5</v>
      </c>
      <c r="T67" s="171">
        <f t="shared" si="17"/>
        <v>-103051.5</v>
      </c>
      <c r="U67" s="171">
        <f t="shared" si="17"/>
        <v>-103051.5</v>
      </c>
      <c r="V67" s="171">
        <f t="shared" si="17"/>
        <v>-103051.5</v>
      </c>
      <c r="W67" s="171">
        <f t="shared" si="17"/>
        <v>-103051.5</v>
      </c>
      <c r="X67" s="171">
        <f t="shared" si="17"/>
        <v>-103051.5</v>
      </c>
      <c r="Y67" s="171">
        <f t="shared" si="17"/>
        <v>-103051.5</v>
      </c>
      <c r="Z67" s="171">
        <f t="shared" si="17"/>
        <v>-103051.5</v>
      </c>
      <c r="AA67" s="171">
        <f t="shared" si="17"/>
        <v>-103051.5</v>
      </c>
      <c r="AB67" s="171">
        <f t="shared" si="17"/>
        <v>-103051.5</v>
      </c>
      <c r="AC67" s="171">
        <f t="shared" si="17"/>
        <v>-103051.5</v>
      </c>
      <c r="AD67" s="171">
        <f t="shared" si="17"/>
        <v>-103051.5</v>
      </c>
      <c r="AE67" s="171">
        <f t="shared" si="17"/>
        <v>-103051.5</v>
      </c>
      <c r="AF67" s="171">
        <f t="shared" si="17"/>
        <v>-103051.5</v>
      </c>
      <c r="AG67" s="171">
        <f t="shared" si="17"/>
        <v>-103051.5</v>
      </c>
      <c r="AH67" s="171">
        <f t="shared" si="17"/>
        <v>-103051.5</v>
      </c>
      <c r="AI67" s="171">
        <f t="shared" si="17"/>
        <v>-103051.5</v>
      </c>
      <c r="AJ67" s="171">
        <f t="shared" si="17"/>
        <v>-103051.5</v>
      </c>
      <c r="AK67" s="171">
        <f t="shared" si="17"/>
        <v>-103051.5</v>
      </c>
      <c r="AL67" s="171">
        <f t="shared" si="17"/>
        <v>-103051.5</v>
      </c>
      <c r="AM67" s="171">
        <f t="shared" si="17"/>
        <v>-103051.5</v>
      </c>
      <c r="AN67" s="171">
        <f t="shared" si="17"/>
        <v>-103051.5</v>
      </c>
      <c r="AO67" s="171">
        <f t="shared" si="17"/>
        <v>-103051.5</v>
      </c>
      <c r="AP67" s="171">
        <f t="shared" si="17"/>
        <v>-103051.5</v>
      </c>
      <c r="AQ67" s="182">
        <f>SUM(B67:AA67)/1.18</f>
        <v>-2183294.4915254237</v>
      </c>
      <c r="AR67" s="183">
        <f>SUM(B67:AF67)/1.18</f>
        <v>-2619953.3898305087</v>
      </c>
      <c r="AS67" s="183">
        <f>SUM(B67:AP67)/1.18</f>
        <v>-3493271.1864406783</v>
      </c>
    </row>
    <row r="68" ht="28.5">
      <c r="A68" s="180" t="s">
        <v>328</v>
      </c>
      <c r="B68" s="178">
        <f t="shared" ref="B68:J68" si="18">B66+B67</f>
        <v>3091544.9500000002</v>
      </c>
      <c r="C68" s="178">
        <f>C66+C67</f>
        <v>-103051.5</v>
      </c>
      <c r="D68" s="178">
        <f>D66+D67</f>
        <v>-103051.5</v>
      </c>
      <c r="E68" s="178">
        <f t="shared" si="18"/>
        <v>-103051.5</v>
      </c>
      <c r="F68" s="178">
        <f>F66+C67</f>
        <v>-103051.5</v>
      </c>
      <c r="G68" s="178">
        <f t="shared" si="18"/>
        <v>-103051.5</v>
      </c>
      <c r="H68" s="178">
        <f t="shared" si="18"/>
        <v>-233726.87524919817</v>
      </c>
      <c r="I68" s="178">
        <f t="shared" si="18"/>
        <v>-103051.5</v>
      </c>
      <c r="J68" s="178">
        <f t="shared" si="18"/>
        <v>-103051.5</v>
      </c>
      <c r="K68" s="178">
        <f>K66+K67</f>
        <v>-103051.5</v>
      </c>
      <c r="L68" s="178">
        <f>L66+L67</f>
        <v>-103051.5</v>
      </c>
      <c r="M68" s="178">
        <f t="shared" ref="M68:AO68" si="19">M66+M67</f>
        <v>-103051.5</v>
      </c>
      <c r="N68" s="178">
        <f t="shared" si="19"/>
        <v>-272453.40820701909</v>
      </c>
      <c r="O68" s="178">
        <f t="shared" si="19"/>
        <v>-103051.5</v>
      </c>
      <c r="P68" s="178">
        <f t="shared" si="19"/>
        <v>-103051.5</v>
      </c>
      <c r="Q68" s="178">
        <f t="shared" si="19"/>
        <v>-103051.5</v>
      </c>
      <c r="R68" s="178">
        <f t="shared" si="19"/>
        <v>-103051.5</v>
      </c>
      <c r="S68" s="178">
        <f t="shared" si="19"/>
        <v>-103051.5</v>
      </c>
      <c r="T68" s="178">
        <f t="shared" si="19"/>
        <v>-322656.81163162203</v>
      </c>
      <c r="U68" s="178">
        <f t="shared" si="19"/>
        <v>-103051.5</v>
      </c>
      <c r="V68" s="178">
        <f t="shared" si="19"/>
        <v>-103051.5</v>
      </c>
      <c r="W68" s="178">
        <f t="shared" si="19"/>
        <v>-103051.5</v>
      </c>
      <c r="X68" s="178">
        <f t="shared" si="19"/>
        <v>-103051.5</v>
      </c>
      <c r="Y68" s="178">
        <f t="shared" si="19"/>
        <v>-103051.5</v>
      </c>
      <c r="Z68" s="178">
        <f t="shared" si="19"/>
        <v>-387738.33385718556</v>
      </c>
      <c r="AA68" s="178">
        <f t="shared" si="19"/>
        <v>-103051.5</v>
      </c>
      <c r="AB68" s="178">
        <f t="shared" si="19"/>
        <v>-103051.5</v>
      </c>
      <c r="AC68" s="178">
        <f t="shared" si="19"/>
        <v>-103051.5</v>
      </c>
      <c r="AD68" s="178">
        <f t="shared" si="19"/>
        <v>-103051.5</v>
      </c>
      <c r="AE68" s="178">
        <f t="shared" si="19"/>
        <v>-103051.5</v>
      </c>
      <c r="AF68" s="178">
        <f t="shared" si="19"/>
        <v>-472107.20620978763</v>
      </c>
      <c r="AG68" s="178">
        <f t="shared" si="19"/>
        <v>-103051.5</v>
      </c>
      <c r="AH68" s="178">
        <f t="shared" si="19"/>
        <v>-103051.5</v>
      </c>
      <c r="AI68" s="178">
        <f t="shared" si="19"/>
        <v>-103051.5</v>
      </c>
      <c r="AJ68" s="178">
        <f t="shared" si="19"/>
        <v>-103051.5</v>
      </c>
      <c r="AK68" s="178">
        <f t="shared" si="19"/>
        <v>-103051.5</v>
      </c>
      <c r="AL68" s="178">
        <f t="shared" si="19"/>
        <v>-581479.36559750594</v>
      </c>
      <c r="AM68" s="178">
        <f t="shared" si="19"/>
        <v>-103051.5</v>
      </c>
      <c r="AN68" s="178">
        <f t="shared" si="19"/>
        <v>-103051.5</v>
      </c>
      <c r="AO68" s="178">
        <f t="shared" si="19"/>
        <v>-103051.5</v>
      </c>
      <c r="AP68" s="178">
        <f>AP66+AP67</f>
        <v>-103051.5</v>
      </c>
      <c r="AQ68" s="117">
        <v>25</v>
      </c>
      <c r="AR68" s="117">
        <v>30</v>
      </c>
      <c r="AS68" s="117">
        <v>40</v>
      </c>
    </row>
    <row r="69">
      <c r="A69" s="179" t="s">
        <v>329</v>
      </c>
      <c r="B69" s="171">
        <f t="shared" ref="B69:AO69" si="20">-B56</f>
        <v>0</v>
      </c>
      <c r="C69" s="171">
        <f t="shared" si="20"/>
        <v>0</v>
      </c>
      <c r="D69" s="171">
        <f t="shared" si="20"/>
        <v>0</v>
      </c>
      <c r="E69" s="171">
        <f t="shared" si="20"/>
        <v>0</v>
      </c>
      <c r="F69" s="171">
        <f t="shared" si="20"/>
        <v>0</v>
      </c>
      <c r="G69" s="171">
        <f t="shared" si="20"/>
        <v>0</v>
      </c>
      <c r="H69" s="171">
        <f t="shared" si="20"/>
        <v>0</v>
      </c>
      <c r="I69" s="171">
        <f t="shared" si="20"/>
        <v>0</v>
      </c>
      <c r="J69" s="171">
        <f t="shared" si="20"/>
        <v>0</v>
      </c>
      <c r="K69" s="171">
        <f t="shared" si="20"/>
        <v>0</v>
      </c>
      <c r="L69" s="171">
        <f t="shared" si="20"/>
        <v>0</v>
      </c>
      <c r="M69" s="171">
        <f t="shared" si="20"/>
        <v>0</v>
      </c>
      <c r="N69" s="171">
        <f t="shared" si="20"/>
        <v>0</v>
      </c>
      <c r="O69" s="171">
        <f t="shared" si="20"/>
        <v>0</v>
      </c>
      <c r="P69" s="171">
        <f t="shared" si="20"/>
        <v>0</v>
      </c>
      <c r="Q69" s="171">
        <f t="shared" si="20"/>
        <v>0</v>
      </c>
      <c r="R69" s="171">
        <f t="shared" si="20"/>
        <v>0</v>
      </c>
      <c r="S69" s="171">
        <f t="shared" si="20"/>
        <v>0</v>
      </c>
      <c r="T69" s="171">
        <f t="shared" si="20"/>
        <v>0</v>
      </c>
      <c r="U69" s="171">
        <f t="shared" si="20"/>
        <v>0</v>
      </c>
      <c r="V69" s="171">
        <f t="shared" si="20"/>
        <v>0</v>
      </c>
      <c r="W69" s="171">
        <f t="shared" si="20"/>
        <v>0</v>
      </c>
      <c r="X69" s="171">
        <f t="shared" si="20"/>
        <v>0</v>
      </c>
      <c r="Y69" s="171">
        <f t="shared" si="20"/>
        <v>0</v>
      </c>
      <c r="Z69" s="171">
        <f t="shared" si="20"/>
        <v>0</v>
      </c>
      <c r="AA69" s="171">
        <f t="shared" si="20"/>
        <v>0</v>
      </c>
      <c r="AB69" s="171">
        <f t="shared" si="20"/>
        <v>0</v>
      </c>
      <c r="AC69" s="171">
        <f t="shared" si="20"/>
        <v>0</v>
      </c>
      <c r="AD69" s="171">
        <f t="shared" si="20"/>
        <v>0</v>
      </c>
      <c r="AE69" s="171">
        <f t="shared" si="20"/>
        <v>0</v>
      </c>
      <c r="AF69" s="171">
        <f t="shared" si="20"/>
        <v>0</v>
      </c>
      <c r="AG69" s="171">
        <f t="shared" si="20"/>
        <v>0</v>
      </c>
      <c r="AH69" s="171">
        <f t="shared" si="20"/>
        <v>0</v>
      </c>
      <c r="AI69" s="171">
        <f t="shared" si="20"/>
        <v>0</v>
      </c>
      <c r="AJ69" s="171">
        <f t="shared" si="20"/>
        <v>0</v>
      </c>
      <c r="AK69" s="171">
        <f t="shared" si="20"/>
        <v>0</v>
      </c>
      <c r="AL69" s="171">
        <f t="shared" si="20"/>
        <v>0</v>
      </c>
      <c r="AM69" s="171">
        <f t="shared" si="20"/>
        <v>0</v>
      </c>
      <c r="AN69" s="171">
        <f t="shared" si="20"/>
        <v>0</v>
      </c>
      <c r="AO69" s="171">
        <f t="shared" si="20"/>
        <v>0</v>
      </c>
      <c r="AP69" s="171">
        <f>-AP56</f>
        <v>0</v>
      </c>
    </row>
    <row r="70" ht="14.25">
      <c r="A70" s="180" t="s">
        <v>330</v>
      </c>
      <c r="B70" s="178">
        <f t="shared" ref="B70:AO70" si="21">B68+B69</f>
        <v>3091544.9500000002</v>
      </c>
      <c r="C70" s="178">
        <f t="shared" si="21"/>
        <v>-103051.5</v>
      </c>
      <c r="D70" s="178">
        <f t="shared" si="21"/>
        <v>-103051.5</v>
      </c>
      <c r="E70" s="178">
        <f t="shared" si="21"/>
        <v>-103051.5</v>
      </c>
      <c r="F70" s="178">
        <f t="shared" si="21"/>
        <v>-103051.5</v>
      </c>
      <c r="G70" s="178">
        <f t="shared" si="21"/>
        <v>-103051.5</v>
      </c>
      <c r="H70" s="178">
        <f t="shared" si="21"/>
        <v>-233726.87524919817</v>
      </c>
      <c r="I70" s="178">
        <f t="shared" si="21"/>
        <v>-103051.5</v>
      </c>
      <c r="J70" s="178">
        <f t="shared" si="21"/>
        <v>-103051.5</v>
      </c>
      <c r="K70" s="178">
        <f t="shared" si="21"/>
        <v>-103051.5</v>
      </c>
      <c r="L70" s="178">
        <f t="shared" si="21"/>
        <v>-103051.5</v>
      </c>
      <c r="M70" s="178">
        <f t="shared" si="21"/>
        <v>-103051.5</v>
      </c>
      <c r="N70" s="178">
        <f t="shared" si="21"/>
        <v>-272453.40820701909</v>
      </c>
      <c r="O70" s="178">
        <f t="shared" si="21"/>
        <v>-103051.5</v>
      </c>
      <c r="P70" s="178">
        <f t="shared" si="21"/>
        <v>-103051.5</v>
      </c>
      <c r="Q70" s="178">
        <f t="shared" si="21"/>
        <v>-103051.5</v>
      </c>
      <c r="R70" s="178">
        <f t="shared" si="21"/>
        <v>-103051.5</v>
      </c>
      <c r="S70" s="178">
        <f t="shared" si="21"/>
        <v>-103051.5</v>
      </c>
      <c r="T70" s="178">
        <f t="shared" si="21"/>
        <v>-322656.81163162203</v>
      </c>
      <c r="U70" s="178">
        <f t="shared" si="21"/>
        <v>-103051.5</v>
      </c>
      <c r="V70" s="178">
        <f t="shared" si="21"/>
        <v>-103051.5</v>
      </c>
      <c r="W70" s="178">
        <f t="shared" si="21"/>
        <v>-103051.5</v>
      </c>
      <c r="X70" s="178">
        <f t="shared" si="21"/>
        <v>-103051.5</v>
      </c>
      <c r="Y70" s="178">
        <f t="shared" si="21"/>
        <v>-103051.5</v>
      </c>
      <c r="Z70" s="178">
        <f t="shared" si="21"/>
        <v>-387738.33385718556</v>
      </c>
      <c r="AA70" s="178">
        <f t="shared" si="21"/>
        <v>-103051.5</v>
      </c>
      <c r="AB70" s="178">
        <f t="shared" si="21"/>
        <v>-103051.5</v>
      </c>
      <c r="AC70" s="178">
        <f t="shared" si="21"/>
        <v>-103051.5</v>
      </c>
      <c r="AD70" s="178">
        <f t="shared" si="21"/>
        <v>-103051.5</v>
      </c>
      <c r="AE70" s="178">
        <f t="shared" si="21"/>
        <v>-103051.5</v>
      </c>
      <c r="AF70" s="178">
        <f t="shared" si="21"/>
        <v>-472107.20620978763</v>
      </c>
      <c r="AG70" s="178">
        <f t="shared" si="21"/>
        <v>-103051.5</v>
      </c>
      <c r="AH70" s="178">
        <f t="shared" si="21"/>
        <v>-103051.5</v>
      </c>
      <c r="AI70" s="178">
        <f t="shared" si="21"/>
        <v>-103051.5</v>
      </c>
      <c r="AJ70" s="178">
        <f t="shared" si="21"/>
        <v>-103051.5</v>
      </c>
      <c r="AK70" s="178">
        <f t="shared" si="21"/>
        <v>-103051.5</v>
      </c>
      <c r="AL70" s="178">
        <f t="shared" si="21"/>
        <v>-581479.36559750594</v>
      </c>
      <c r="AM70" s="178">
        <f t="shared" si="21"/>
        <v>-103051.5</v>
      </c>
      <c r="AN70" s="178">
        <f t="shared" si="21"/>
        <v>-103051.5</v>
      </c>
      <c r="AO70" s="178">
        <f t="shared" si="21"/>
        <v>-103051.5</v>
      </c>
      <c r="AP70" s="178">
        <f>AP68+AP69</f>
        <v>-103051.5</v>
      </c>
    </row>
    <row r="71">
      <c r="A71" s="179" t="s">
        <v>301</v>
      </c>
      <c r="B71" s="171">
        <f t="shared" ref="B71:AP71" si="22">-B70*$B$36</f>
        <v>-618308.99000000011</v>
      </c>
      <c r="C71" s="171">
        <f t="shared" si="22"/>
        <v>20610.300000000003</v>
      </c>
      <c r="D71" s="171">
        <f t="shared" si="22"/>
        <v>20610.300000000003</v>
      </c>
      <c r="E71" s="171">
        <f t="shared" si="22"/>
        <v>20610.300000000003</v>
      </c>
      <c r="F71" s="171">
        <f t="shared" si="22"/>
        <v>20610.300000000003</v>
      </c>
      <c r="G71" s="171">
        <f t="shared" si="22"/>
        <v>20610.300000000003</v>
      </c>
      <c r="H71" s="171">
        <f t="shared" si="22"/>
        <v>46745.37504983964</v>
      </c>
      <c r="I71" s="171">
        <f t="shared" si="22"/>
        <v>20610.300000000003</v>
      </c>
      <c r="J71" s="171">
        <f t="shared" si="22"/>
        <v>20610.300000000003</v>
      </c>
      <c r="K71" s="171">
        <f t="shared" si="22"/>
        <v>20610.300000000003</v>
      </c>
      <c r="L71" s="171">
        <f t="shared" si="22"/>
        <v>20610.300000000003</v>
      </c>
      <c r="M71" s="171">
        <f t="shared" si="22"/>
        <v>20610.300000000003</v>
      </c>
      <c r="N71" s="171">
        <f t="shared" si="22"/>
        <v>54490.681641403819</v>
      </c>
      <c r="O71" s="171">
        <f t="shared" si="22"/>
        <v>20610.300000000003</v>
      </c>
      <c r="P71" s="171">
        <f t="shared" si="22"/>
        <v>20610.300000000003</v>
      </c>
      <c r="Q71" s="171">
        <f t="shared" si="22"/>
        <v>20610.300000000003</v>
      </c>
      <c r="R71" s="171">
        <f t="shared" si="22"/>
        <v>20610.300000000003</v>
      </c>
      <c r="S71" s="171">
        <f t="shared" si="22"/>
        <v>20610.300000000003</v>
      </c>
      <c r="T71" s="171">
        <f t="shared" si="22"/>
        <v>64531.362326324408</v>
      </c>
      <c r="U71" s="171">
        <f t="shared" si="22"/>
        <v>20610.300000000003</v>
      </c>
      <c r="V71" s="171">
        <f t="shared" si="22"/>
        <v>20610.300000000003</v>
      </c>
      <c r="W71" s="171">
        <f t="shared" si="22"/>
        <v>20610.300000000003</v>
      </c>
      <c r="X71" s="171">
        <f t="shared" si="22"/>
        <v>20610.300000000003</v>
      </c>
      <c r="Y71" s="171">
        <f t="shared" si="22"/>
        <v>20610.300000000003</v>
      </c>
      <c r="Z71" s="171">
        <f t="shared" si="22"/>
        <v>77547.666771437114</v>
      </c>
      <c r="AA71" s="171">
        <f t="shared" si="22"/>
        <v>20610.300000000003</v>
      </c>
      <c r="AB71" s="171">
        <f t="shared" si="22"/>
        <v>20610.300000000003</v>
      </c>
      <c r="AC71" s="171">
        <f t="shared" si="22"/>
        <v>20610.300000000003</v>
      </c>
      <c r="AD71" s="171">
        <f t="shared" si="22"/>
        <v>20610.300000000003</v>
      </c>
      <c r="AE71" s="171">
        <f t="shared" si="22"/>
        <v>20610.300000000003</v>
      </c>
      <c r="AF71" s="171">
        <f t="shared" si="22"/>
        <v>94421.441241957538</v>
      </c>
      <c r="AG71" s="171">
        <f t="shared" si="22"/>
        <v>20610.300000000003</v>
      </c>
      <c r="AH71" s="171">
        <f t="shared" si="22"/>
        <v>20610.300000000003</v>
      </c>
      <c r="AI71" s="171">
        <f t="shared" si="22"/>
        <v>20610.300000000003</v>
      </c>
      <c r="AJ71" s="171">
        <f t="shared" si="22"/>
        <v>20610.300000000003</v>
      </c>
      <c r="AK71" s="171">
        <f t="shared" si="22"/>
        <v>20610.300000000003</v>
      </c>
      <c r="AL71" s="171">
        <f t="shared" si="22"/>
        <v>116295.87311950119</v>
      </c>
      <c r="AM71" s="171">
        <f t="shared" si="22"/>
        <v>20610.300000000003</v>
      </c>
      <c r="AN71" s="171">
        <f t="shared" si="22"/>
        <v>20610.300000000003</v>
      </c>
      <c r="AO71" s="171">
        <f t="shared" si="22"/>
        <v>20610.300000000003</v>
      </c>
      <c r="AP71" s="171">
        <f t="shared" si="22"/>
        <v>20610.300000000003</v>
      </c>
    </row>
    <row r="72" ht="14.25">
      <c r="A72" s="184" t="s">
        <v>331</v>
      </c>
      <c r="B72" s="185">
        <f t="shared" ref="B72:AO72" si="23">B70+B71</f>
        <v>2473235.96</v>
      </c>
      <c r="C72" s="185">
        <f t="shared" si="23"/>
        <v>-82441.199999999997</v>
      </c>
      <c r="D72" s="185">
        <f t="shared" si="23"/>
        <v>-82441.199999999997</v>
      </c>
      <c r="E72" s="185">
        <f t="shared" si="23"/>
        <v>-82441.199999999997</v>
      </c>
      <c r="F72" s="185">
        <f t="shared" si="23"/>
        <v>-82441.199999999997</v>
      </c>
      <c r="G72" s="185">
        <f t="shared" si="23"/>
        <v>-82441.199999999997</v>
      </c>
      <c r="H72" s="185">
        <f t="shared" si="23"/>
        <v>-186981.50019935853</v>
      </c>
      <c r="I72" s="185">
        <f t="shared" si="23"/>
        <v>-82441.199999999997</v>
      </c>
      <c r="J72" s="185">
        <f t="shared" si="23"/>
        <v>-82441.199999999997</v>
      </c>
      <c r="K72" s="185">
        <f t="shared" si="23"/>
        <v>-82441.199999999997</v>
      </c>
      <c r="L72" s="185">
        <f t="shared" si="23"/>
        <v>-82441.199999999997</v>
      </c>
      <c r="M72" s="185">
        <f t="shared" si="23"/>
        <v>-82441.199999999997</v>
      </c>
      <c r="N72" s="185">
        <f t="shared" si="23"/>
        <v>-217962.72656561527</v>
      </c>
      <c r="O72" s="185">
        <f t="shared" si="23"/>
        <v>-82441.199999999997</v>
      </c>
      <c r="P72" s="185">
        <f t="shared" si="23"/>
        <v>-82441.199999999997</v>
      </c>
      <c r="Q72" s="185">
        <f t="shared" si="23"/>
        <v>-82441.199999999997</v>
      </c>
      <c r="R72" s="185">
        <f t="shared" si="23"/>
        <v>-82441.199999999997</v>
      </c>
      <c r="S72" s="185">
        <f t="shared" si="23"/>
        <v>-82441.199999999997</v>
      </c>
      <c r="T72" s="185">
        <f t="shared" si="23"/>
        <v>-258125.44930529763</v>
      </c>
      <c r="U72" s="185">
        <f t="shared" si="23"/>
        <v>-82441.199999999997</v>
      </c>
      <c r="V72" s="185">
        <f t="shared" si="23"/>
        <v>-82441.199999999997</v>
      </c>
      <c r="W72" s="185">
        <f t="shared" si="23"/>
        <v>-82441.199999999997</v>
      </c>
      <c r="X72" s="185">
        <f t="shared" si="23"/>
        <v>-82441.199999999997</v>
      </c>
      <c r="Y72" s="185">
        <f t="shared" si="23"/>
        <v>-82441.199999999997</v>
      </c>
      <c r="Z72" s="185">
        <f t="shared" si="23"/>
        <v>-310190.66708574846</v>
      </c>
      <c r="AA72" s="185">
        <f t="shared" si="23"/>
        <v>-82441.199999999997</v>
      </c>
      <c r="AB72" s="185">
        <f t="shared" si="23"/>
        <v>-82441.199999999997</v>
      </c>
      <c r="AC72" s="185">
        <f t="shared" si="23"/>
        <v>-82441.199999999997</v>
      </c>
      <c r="AD72" s="185">
        <f t="shared" si="23"/>
        <v>-82441.199999999997</v>
      </c>
      <c r="AE72" s="185">
        <f t="shared" si="23"/>
        <v>-82441.199999999997</v>
      </c>
      <c r="AF72" s="185">
        <f t="shared" si="23"/>
        <v>-377685.76496783009</v>
      </c>
      <c r="AG72" s="185">
        <f t="shared" si="23"/>
        <v>-82441.199999999997</v>
      </c>
      <c r="AH72" s="185">
        <f t="shared" si="23"/>
        <v>-82441.199999999997</v>
      </c>
      <c r="AI72" s="185">
        <f t="shared" si="23"/>
        <v>-82441.199999999997</v>
      </c>
      <c r="AJ72" s="185">
        <f t="shared" si="23"/>
        <v>-82441.199999999997</v>
      </c>
      <c r="AK72" s="185">
        <f t="shared" si="23"/>
        <v>-82441.199999999997</v>
      </c>
      <c r="AL72" s="185">
        <f t="shared" si="23"/>
        <v>-465183.49247800477</v>
      </c>
      <c r="AM72" s="185">
        <f t="shared" si="23"/>
        <v>-82441.199999999997</v>
      </c>
      <c r="AN72" s="185">
        <f t="shared" si="23"/>
        <v>-82441.199999999997</v>
      </c>
      <c r="AO72" s="185">
        <f t="shared" si="23"/>
        <v>-82441.199999999997</v>
      </c>
      <c r="AP72" s="185">
        <f>AP70+AP71</f>
        <v>-82441.199999999997</v>
      </c>
    </row>
    <row r="73" s="174" customFormat="1">
      <c r="A73" s="175"/>
      <c r="B73" s="186">
        <f>C141</f>
        <v>0.5</v>
      </c>
      <c r="C73" s="186">
        <f t="shared" ref="C73:AS73" si="24">D141</f>
        <v>1.5</v>
      </c>
      <c r="D73" s="186">
        <f t="shared" si="24"/>
        <v>2.5</v>
      </c>
      <c r="E73" s="186">
        <f t="shared" si="24"/>
        <v>3.5</v>
      </c>
      <c r="F73" s="186">
        <f t="shared" si="24"/>
        <v>4.5</v>
      </c>
      <c r="G73" s="186">
        <f t="shared" si="24"/>
        <v>5.5</v>
      </c>
      <c r="H73" s="186">
        <f t="shared" si="24"/>
        <v>6.5</v>
      </c>
      <c r="I73" s="186">
        <f t="shared" si="24"/>
        <v>7.5</v>
      </c>
      <c r="J73" s="186">
        <f t="shared" si="24"/>
        <v>8.5</v>
      </c>
      <c r="K73" s="186">
        <f t="shared" si="24"/>
        <v>9.5</v>
      </c>
      <c r="L73" s="186">
        <f t="shared" si="24"/>
        <v>10.5</v>
      </c>
      <c r="M73" s="186">
        <f t="shared" si="24"/>
        <v>11.5</v>
      </c>
      <c r="N73" s="186">
        <f t="shared" si="24"/>
        <v>12.5</v>
      </c>
      <c r="O73" s="186">
        <f t="shared" si="24"/>
        <v>13.5</v>
      </c>
      <c r="P73" s="186">
        <f t="shared" si="24"/>
        <v>14.5</v>
      </c>
      <c r="Q73" s="186">
        <f t="shared" si="24"/>
        <v>15.5</v>
      </c>
      <c r="R73" s="186">
        <f t="shared" si="24"/>
        <v>16.5</v>
      </c>
      <c r="S73" s="186">
        <f t="shared" si="24"/>
        <v>17.5</v>
      </c>
      <c r="T73" s="186">
        <f t="shared" si="24"/>
        <v>18.5</v>
      </c>
      <c r="U73" s="186">
        <f t="shared" si="24"/>
        <v>19.5</v>
      </c>
      <c r="V73" s="186">
        <f t="shared" si="24"/>
        <v>20.5</v>
      </c>
      <c r="W73" s="186">
        <f t="shared" si="24"/>
        <v>21.5</v>
      </c>
      <c r="X73" s="186">
        <f t="shared" si="24"/>
        <v>22.5</v>
      </c>
      <c r="Y73" s="186">
        <f t="shared" si="24"/>
        <v>23.5</v>
      </c>
      <c r="Z73" s="186">
        <f t="shared" si="24"/>
        <v>24.5</v>
      </c>
      <c r="AA73" s="186">
        <f t="shared" si="24"/>
        <v>25.5</v>
      </c>
      <c r="AB73" s="186">
        <f t="shared" si="24"/>
        <v>26.5</v>
      </c>
      <c r="AC73" s="186">
        <f t="shared" si="24"/>
        <v>27.5</v>
      </c>
      <c r="AD73" s="186">
        <f t="shared" si="24"/>
        <v>28.5</v>
      </c>
      <c r="AE73" s="186">
        <f t="shared" si="24"/>
        <v>29.5</v>
      </c>
      <c r="AF73" s="186">
        <f t="shared" si="24"/>
        <v>30.5</v>
      </c>
      <c r="AG73" s="186">
        <f t="shared" si="24"/>
        <v>31.5</v>
      </c>
      <c r="AH73" s="186">
        <f t="shared" si="24"/>
        <v>32.5</v>
      </c>
      <c r="AI73" s="186">
        <f t="shared" si="24"/>
        <v>33.5</v>
      </c>
      <c r="AJ73" s="186">
        <f t="shared" si="24"/>
        <v>34.5</v>
      </c>
      <c r="AK73" s="186">
        <f t="shared" si="24"/>
        <v>35.5</v>
      </c>
      <c r="AL73" s="186">
        <f t="shared" si="24"/>
        <v>36.5</v>
      </c>
      <c r="AM73" s="186">
        <f t="shared" si="24"/>
        <v>37.5</v>
      </c>
      <c r="AN73" s="186">
        <f t="shared" si="24"/>
        <v>38.5</v>
      </c>
      <c r="AO73" s="186">
        <f t="shared" si="24"/>
        <v>39.5</v>
      </c>
      <c r="AP73" s="186">
        <f t="shared" si="24"/>
        <v>40.5</v>
      </c>
      <c r="AQ73" s="186">
        <f t="shared" si="24"/>
        <v>41.5</v>
      </c>
      <c r="AR73" s="186">
        <f t="shared" si="24"/>
        <v>42.5</v>
      </c>
      <c r="AS73" s="186">
        <f t="shared" si="24"/>
        <v>43.5</v>
      </c>
    </row>
    <row r="74">
      <c r="A74" s="168" t="s">
        <v>332</v>
      </c>
      <c r="B74" s="169">
        <f t="shared" ref="B74:AO74" si="25">B58</f>
        <v>1</v>
      </c>
      <c r="C74" s="169">
        <f t="shared" si="25"/>
        <v>2</v>
      </c>
      <c r="D74" s="169">
        <f t="shared" si="25"/>
        <v>3</v>
      </c>
      <c r="E74" s="169">
        <f t="shared" si="25"/>
        <v>4</v>
      </c>
      <c r="F74" s="169">
        <f t="shared" si="25"/>
        <v>5</v>
      </c>
      <c r="G74" s="169">
        <f t="shared" si="25"/>
        <v>6</v>
      </c>
      <c r="H74" s="169">
        <f t="shared" si="25"/>
        <v>7</v>
      </c>
      <c r="I74" s="169">
        <f t="shared" si="25"/>
        <v>8</v>
      </c>
      <c r="J74" s="169">
        <f t="shared" si="25"/>
        <v>9</v>
      </c>
      <c r="K74" s="169">
        <f t="shared" si="25"/>
        <v>10</v>
      </c>
      <c r="L74" s="169">
        <f t="shared" si="25"/>
        <v>11</v>
      </c>
      <c r="M74" s="169">
        <f t="shared" si="25"/>
        <v>12</v>
      </c>
      <c r="N74" s="169">
        <f t="shared" si="25"/>
        <v>13</v>
      </c>
      <c r="O74" s="169">
        <f t="shared" si="25"/>
        <v>14</v>
      </c>
      <c r="P74" s="169">
        <f t="shared" si="25"/>
        <v>15</v>
      </c>
      <c r="Q74" s="169">
        <f t="shared" si="25"/>
        <v>16</v>
      </c>
      <c r="R74" s="169">
        <f t="shared" si="25"/>
        <v>17</v>
      </c>
      <c r="S74" s="169">
        <f t="shared" si="25"/>
        <v>18</v>
      </c>
      <c r="T74" s="169">
        <f t="shared" si="25"/>
        <v>19</v>
      </c>
      <c r="U74" s="169">
        <f t="shared" si="25"/>
        <v>20</v>
      </c>
      <c r="V74" s="169">
        <f t="shared" si="25"/>
        <v>21</v>
      </c>
      <c r="W74" s="169">
        <f t="shared" si="25"/>
        <v>22</v>
      </c>
      <c r="X74" s="169">
        <f t="shared" si="25"/>
        <v>23</v>
      </c>
      <c r="Y74" s="169">
        <f t="shared" si="25"/>
        <v>24</v>
      </c>
      <c r="Z74" s="169">
        <f t="shared" si="25"/>
        <v>25</v>
      </c>
      <c r="AA74" s="169">
        <f t="shared" si="25"/>
        <v>26</v>
      </c>
      <c r="AB74" s="169">
        <f t="shared" si="25"/>
        <v>27</v>
      </c>
      <c r="AC74" s="169">
        <f t="shared" si="25"/>
        <v>28</v>
      </c>
      <c r="AD74" s="169">
        <f t="shared" si="25"/>
        <v>29</v>
      </c>
      <c r="AE74" s="169">
        <f t="shared" si="25"/>
        <v>30</v>
      </c>
      <c r="AF74" s="169">
        <f t="shared" si="25"/>
        <v>31</v>
      </c>
      <c r="AG74" s="169">
        <f t="shared" si="25"/>
        <v>32</v>
      </c>
      <c r="AH74" s="169">
        <f t="shared" si="25"/>
        <v>33</v>
      </c>
      <c r="AI74" s="169">
        <f t="shared" si="25"/>
        <v>34</v>
      </c>
      <c r="AJ74" s="169">
        <f t="shared" si="25"/>
        <v>35</v>
      </c>
      <c r="AK74" s="169">
        <f t="shared" si="25"/>
        <v>36</v>
      </c>
      <c r="AL74" s="169">
        <f t="shared" si="25"/>
        <v>37</v>
      </c>
      <c r="AM74" s="169">
        <f t="shared" si="25"/>
        <v>38</v>
      </c>
      <c r="AN74" s="169">
        <f t="shared" si="25"/>
        <v>39</v>
      </c>
      <c r="AO74" s="169">
        <f t="shared" si="25"/>
        <v>40</v>
      </c>
      <c r="AP74" s="169">
        <f>AP58</f>
        <v>41</v>
      </c>
    </row>
    <row r="75" ht="28.5">
      <c r="A75" s="177" t="s">
        <v>328</v>
      </c>
      <c r="B75" s="178">
        <f t="shared" ref="B75:AO75" si="26">B68</f>
        <v>3091544.9500000002</v>
      </c>
      <c r="C75" s="178">
        <f t="shared" si="26"/>
        <v>-103051.5</v>
      </c>
      <c r="D75" s="178">
        <f>D68</f>
        <v>-103051.5</v>
      </c>
      <c r="E75" s="178">
        <f t="shared" si="26"/>
        <v>-103051.5</v>
      </c>
      <c r="F75" s="178">
        <f t="shared" si="26"/>
        <v>-103051.5</v>
      </c>
      <c r="G75" s="178">
        <f t="shared" si="26"/>
        <v>-103051.5</v>
      </c>
      <c r="H75" s="178">
        <f t="shared" si="26"/>
        <v>-233726.87524919817</v>
      </c>
      <c r="I75" s="178">
        <f t="shared" si="26"/>
        <v>-103051.5</v>
      </c>
      <c r="J75" s="178">
        <f t="shared" si="26"/>
        <v>-103051.5</v>
      </c>
      <c r="K75" s="178">
        <f t="shared" si="26"/>
        <v>-103051.5</v>
      </c>
      <c r="L75" s="178">
        <f t="shared" si="26"/>
        <v>-103051.5</v>
      </c>
      <c r="M75" s="178">
        <f t="shared" si="26"/>
        <v>-103051.5</v>
      </c>
      <c r="N75" s="178">
        <f t="shared" si="26"/>
        <v>-272453.40820701909</v>
      </c>
      <c r="O75" s="178">
        <f t="shared" si="26"/>
        <v>-103051.5</v>
      </c>
      <c r="P75" s="178">
        <f t="shared" si="26"/>
        <v>-103051.5</v>
      </c>
      <c r="Q75" s="178">
        <f t="shared" si="26"/>
        <v>-103051.5</v>
      </c>
      <c r="R75" s="178">
        <f t="shared" si="26"/>
        <v>-103051.5</v>
      </c>
      <c r="S75" s="178">
        <f t="shared" si="26"/>
        <v>-103051.5</v>
      </c>
      <c r="T75" s="178">
        <f t="shared" si="26"/>
        <v>-322656.81163162203</v>
      </c>
      <c r="U75" s="178">
        <f t="shared" si="26"/>
        <v>-103051.5</v>
      </c>
      <c r="V75" s="178">
        <f t="shared" si="26"/>
        <v>-103051.5</v>
      </c>
      <c r="W75" s="178">
        <f t="shared" si="26"/>
        <v>-103051.5</v>
      </c>
      <c r="X75" s="178">
        <f t="shared" si="26"/>
        <v>-103051.5</v>
      </c>
      <c r="Y75" s="178">
        <f t="shared" si="26"/>
        <v>-103051.5</v>
      </c>
      <c r="Z75" s="178">
        <f t="shared" si="26"/>
        <v>-387738.33385718556</v>
      </c>
      <c r="AA75" s="178">
        <f t="shared" si="26"/>
        <v>-103051.5</v>
      </c>
      <c r="AB75" s="178">
        <f t="shared" si="26"/>
        <v>-103051.5</v>
      </c>
      <c r="AC75" s="178">
        <f t="shared" si="26"/>
        <v>-103051.5</v>
      </c>
      <c r="AD75" s="178">
        <f t="shared" si="26"/>
        <v>-103051.5</v>
      </c>
      <c r="AE75" s="178">
        <f t="shared" si="26"/>
        <v>-103051.5</v>
      </c>
      <c r="AF75" s="178">
        <f t="shared" si="26"/>
        <v>-472107.20620978763</v>
      </c>
      <c r="AG75" s="178">
        <f t="shared" si="26"/>
        <v>-103051.5</v>
      </c>
      <c r="AH75" s="178">
        <f t="shared" si="26"/>
        <v>-103051.5</v>
      </c>
      <c r="AI75" s="178">
        <f t="shared" si="26"/>
        <v>-103051.5</v>
      </c>
      <c r="AJ75" s="178">
        <f t="shared" si="26"/>
        <v>-103051.5</v>
      </c>
      <c r="AK75" s="178">
        <f t="shared" si="26"/>
        <v>-103051.5</v>
      </c>
      <c r="AL75" s="178">
        <f t="shared" si="26"/>
        <v>-581479.36559750594</v>
      </c>
      <c r="AM75" s="178">
        <f t="shared" si="26"/>
        <v>-103051.5</v>
      </c>
      <c r="AN75" s="178">
        <f t="shared" si="26"/>
        <v>-103051.5</v>
      </c>
      <c r="AO75" s="178">
        <f t="shared" si="26"/>
        <v>-103051.5</v>
      </c>
      <c r="AP75" s="178">
        <f>AP68</f>
        <v>-103051.5</v>
      </c>
    </row>
    <row r="76">
      <c r="A76" s="179" t="s">
        <v>327</v>
      </c>
      <c r="B76" s="171">
        <f t="shared" ref="B76:AO76" si="27">-B67</f>
        <v>0</v>
      </c>
      <c r="C76" s="171">
        <f>-C67</f>
        <v>103051.5</v>
      </c>
      <c r="D76" s="171">
        <f t="shared" si="27"/>
        <v>103051.5</v>
      </c>
      <c r="E76" s="171">
        <f t="shared" si="27"/>
        <v>103051.5</v>
      </c>
      <c r="F76" s="171">
        <f>-C67</f>
        <v>103051.5</v>
      </c>
      <c r="G76" s="171">
        <f t="shared" si="27"/>
        <v>103051.5</v>
      </c>
      <c r="H76" s="171">
        <f t="shared" si="27"/>
        <v>103051.5</v>
      </c>
      <c r="I76" s="171">
        <f t="shared" si="27"/>
        <v>103051.5</v>
      </c>
      <c r="J76" s="171">
        <f t="shared" si="27"/>
        <v>103051.5</v>
      </c>
      <c r="K76" s="171">
        <f t="shared" si="27"/>
        <v>103051.5</v>
      </c>
      <c r="L76" s="171">
        <f>-L67</f>
        <v>103051.5</v>
      </c>
      <c r="M76" s="171">
        <f>-M67</f>
        <v>103051.5</v>
      </c>
      <c r="N76" s="171">
        <f t="shared" si="27"/>
        <v>103051.5</v>
      </c>
      <c r="O76" s="171">
        <f t="shared" si="27"/>
        <v>103051.5</v>
      </c>
      <c r="P76" s="171">
        <f t="shared" si="27"/>
        <v>103051.5</v>
      </c>
      <c r="Q76" s="171">
        <f t="shared" si="27"/>
        <v>103051.5</v>
      </c>
      <c r="R76" s="171">
        <f t="shared" si="27"/>
        <v>103051.5</v>
      </c>
      <c r="S76" s="171">
        <f t="shared" si="27"/>
        <v>103051.5</v>
      </c>
      <c r="T76" s="171">
        <f t="shared" si="27"/>
        <v>103051.5</v>
      </c>
      <c r="U76" s="171">
        <f t="shared" si="27"/>
        <v>103051.5</v>
      </c>
      <c r="V76" s="171">
        <f t="shared" si="27"/>
        <v>103051.5</v>
      </c>
      <c r="W76" s="171">
        <f t="shared" si="27"/>
        <v>103051.5</v>
      </c>
      <c r="X76" s="171">
        <f t="shared" si="27"/>
        <v>103051.5</v>
      </c>
      <c r="Y76" s="171">
        <f t="shared" si="27"/>
        <v>103051.5</v>
      </c>
      <c r="Z76" s="171">
        <f t="shared" si="27"/>
        <v>103051.5</v>
      </c>
      <c r="AA76" s="171">
        <f t="shared" si="27"/>
        <v>103051.5</v>
      </c>
      <c r="AB76" s="171">
        <f t="shared" si="27"/>
        <v>103051.5</v>
      </c>
      <c r="AC76" s="171">
        <f t="shared" si="27"/>
        <v>103051.5</v>
      </c>
      <c r="AD76" s="171">
        <f t="shared" si="27"/>
        <v>103051.5</v>
      </c>
      <c r="AE76" s="171">
        <f t="shared" si="27"/>
        <v>103051.5</v>
      </c>
      <c r="AF76" s="171">
        <f t="shared" si="27"/>
        <v>103051.5</v>
      </c>
      <c r="AG76" s="171">
        <f t="shared" si="27"/>
        <v>103051.5</v>
      </c>
      <c r="AH76" s="171">
        <f t="shared" si="27"/>
        <v>103051.5</v>
      </c>
      <c r="AI76" s="171">
        <f t="shared" si="27"/>
        <v>103051.5</v>
      </c>
      <c r="AJ76" s="171">
        <f t="shared" si="27"/>
        <v>103051.5</v>
      </c>
      <c r="AK76" s="171">
        <f t="shared" si="27"/>
        <v>103051.5</v>
      </c>
      <c r="AL76" s="171">
        <f t="shared" si="27"/>
        <v>103051.5</v>
      </c>
      <c r="AM76" s="171">
        <f t="shared" si="27"/>
        <v>103051.5</v>
      </c>
      <c r="AN76" s="171">
        <f t="shared" si="27"/>
        <v>103051.5</v>
      </c>
      <c r="AO76" s="171">
        <f t="shared" si="27"/>
        <v>103051.5</v>
      </c>
      <c r="AP76" s="171">
        <f>-AP67</f>
        <v>103051.5</v>
      </c>
    </row>
    <row r="77">
      <c r="A77" s="179" t="s">
        <v>329</v>
      </c>
      <c r="B77" s="171">
        <f t="shared" ref="B77:AO77" si="28">B69</f>
        <v>0</v>
      </c>
      <c r="C77" s="171">
        <f t="shared" si="28"/>
        <v>0</v>
      </c>
      <c r="D77" s="171">
        <f t="shared" si="28"/>
        <v>0</v>
      </c>
      <c r="E77" s="171">
        <f t="shared" si="28"/>
        <v>0</v>
      </c>
      <c r="F77" s="171">
        <f t="shared" si="28"/>
        <v>0</v>
      </c>
      <c r="G77" s="171">
        <f t="shared" si="28"/>
        <v>0</v>
      </c>
      <c r="H77" s="171">
        <f t="shared" si="28"/>
        <v>0</v>
      </c>
      <c r="I77" s="171">
        <f t="shared" si="28"/>
        <v>0</v>
      </c>
      <c r="J77" s="171">
        <f t="shared" si="28"/>
        <v>0</v>
      </c>
      <c r="K77" s="171">
        <f t="shared" si="28"/>
        <v>0</v>
      </c>
      <c r="L77" s="171">
        <f t="shared" si="28"/>
        <v>0</v>
      </c>
      <c r="M77" s="171">
        <f t="shared" si="28"/>
        <v>0</v>
      </c>
      <c r="N77" s="171">
        <f t="shared" si="28"/>
        <v>0</v>
      </c>
      <c r="O77" s="171">
        <f t="shared" si="28"/>
        <v>0</v>
      </c>
      <c r="P77" s="171">
        <f t="shared" si="28"/>
        <v>0</v>
      </c>
      <c r="Q77" s="171">
        <f t="shared" si="28"/>
        <v>0</v>
      </c>
      <c r="R77" s="171">
        <f t="shared" si="28"/>
        <v>0</v>
      </c>
      <c r="S77" s="171">
        <f t="shared" si="28"/>
        <v>0</v>
      </c>
      <c r="T77" s="171">
        <f t="shared" si="28"/>
        <v>0</v>
      </c>
      <c r="U77" s="171">
        <f t="shared" si="28"/>
        <v>0</v>
      </c>
      <c r="V77" s="171">
        <f t="shared" si="28"/>
        <v>0</v>
      </c>
      <c r="W77" s="171">
        <f t="shared" si="28"/>
        <v>0</v>
      </c>
      <c r="X77" s="171">
        <f t="shared" si="28"/>
        <v>0</v>
      </c>
      <c r="Y77" s="171">
        <f t="shared" si="28"/>
        <v>0</v>
      </c>
      <c r="Z77" s="171">
        <f t="shared" si="28"/>
        <v>0</v>
      </c>
      <c r="AA77" s="171">
        <f t="shared" si="28"/>
        <v>0</v>
      </c>
      <c r="AB77" s="171">
        <f t="shared" si="28"/>
        <v>0</v>
      </c>
      <c r="AC77" s="171">
        <f t="shared" si="28"/>
        <v>0</v>
      </c>
      <c r="AD77" s="171">
        <f t="shared" si="28"/>
        <v>0</v>
      </c>
      <c r="AE77" s="171">
        <f t="shared" si="28"/>
        <v>0</v>
      </c>
      <c r="AF77" s="171">
        <f t="shared" si="28"/>
        <v>0</v>
      </c>
      <c r="AG77" s="171">
        <f t="shared" si="28"/>
        <v>0</v>
      </c>
      <c r="AH77" s="171">
        <f t="shared" si="28"/>
        <v>0</v>
      </c>
      <c r="AI77" s="171">
        <f t="shared" si="28"/>
        <v>0</v>
      </c>
      <c r="AJ77" s="171">
        <f t="shared" si="28"/>
        <v>0</v>
      </c>
      <c r="AK77" s="171">
        <f t="shared" si="28"/>
        <v>0</v>
      </c>
      <c r="AL77" s="171">
        <f t="shared" si="28"/>
        <v>0</v>
      </c>
      <c r="AM77" s="171">
        <f t="shared" si="28"/>
        <v>0</v>
      </c>
      <c r="AN77" s="171">
        <f t="shared" si="28"/>
        <v>0</v>
      </c>
      <c r="AO77" s="171">
        <f t="shared" si="28"/>
        <v>0</v>
      </c>
      <c r="AP77" s="171">
        <f>AP69</f>
        <v>0</v>
      </c>
    </row>
    <row r="78">
      <c r="A78" s="179" t="s">
        <v>301</v>
      </c>
      <c r="B78" s="171">
        <f>IF(SUM($B$71:B71)+SUM($A$78:A78)&gt;0,0,SUM($B$71:B71)-SUM($A$78:A78))</f>
        <v>-618308.99000000011</v>
      </c>
      <c r="C78" s="171">
        <f>IF(SUM($B$71:C71)+SUM($A$78:B78)&gt;0,0,SUM($B$71:C71)-SUM($A$78:B78))</f>
        <v>20610.300000000047</v>
      </c>
      <c r="D78" s="171">
        <f>IF(SUM($B$71:D71)+SUM($A$78:C78)&gt;0,0,SUM($B$71:D71)-SUM($A$78:C78))</f>
        <v>20610.300000000047</v>
      </c>
      <c r="E78" s="171">
        <f>IF(SUM($B$71:E71)+SUM($A$78:D78)&gt;0,0,SUM($B$71:E71)-SUM($A$78:D78))</f>
        <v>20610.300000000047</v>
      </c>
      <c r="F78" s="171">
        <f>IF(SUM($B$71:F71)+SUM($A$78:E78)&gt;0,0,SUM($B$71:F71)-SUM($A$78:E78))</f>
        <v>20610.300000000047</v>
      </c>
      <c r="G78" s="171">
        <f>IF(SUM($B$71:G71)+SUM($A$78:F78)&gt;0,0,SUM($B$71:G71)-SUM($A$78:F78))</f>
        <v>20610.299999999988</v>
      </c>
      <c r="H78" s="171">
        <f>IF(SUM($B$71:H71)+SUM($A$78:G78)&gt;0,0,SUM($B$71:H71)-SUM($A$78:G78))</f>
        <v>46745.375049839669</v>
      </c>
      <c r="I78" s="171">
        <f>IF(SUM($B$71:I71)+SUM($A$78:H78)&gt;0,0,SUM($B$71:I71)-SUM($A$78:H78))</f>
        <v>20610.299999999988</v>
      </c>
      <c r="J78" s="171">
        <f>IF(SUM($B$71:J71)+SUM($A$78:I78)&gt;0,0,SUM($B$71:J71)-SUM($A$78:I78))</f>
        <v>20610.299999999988</v>
      </c>
      <c r="K78" s="171">
        <f>IF(SUM($B$71:K71)+SUM($A$78:J78)&gt;0,0,SUM($B$71:K71)-SUM($A$78:J78))</f>
        <v>20610.299999999988</v>
      </c>
      <c r="L78" s="171">
        <f>IF(SUM($B$71:L71)+SUM($A$78:K78)&gt;0,0,SUM($B$71:L71)-SUM($A$78:K78))</f>
        <v>20610.299999999988</v>
      </c>
      <c r="M78" s="171">
        <f>IF(SUM($B$71:M71)+SUM($A$78:L78)&gt;0,0,SUM($B$71:M71)-SUM($A$78:L78))</f>
        <v>20610.299999999988</v>
      </c>
      <c r="N78" s="171">
        <f>IF(SUM($B$71:N71)+SUM($A$78:M78)&gt;0,0,SUM($B$71:N71)-SUM($A$78:M78))</f>
        <v>54490.681641403819</v>
      </c>
      <c r="O78" s="171">
        <f>IF(SUM($B$71:O71)+SUM($A$78:N78)&gt;0,0,SUM($B$71:O71)-SUM($A$78:N78))</f>
        <v>20610.299999999988</v>
      </c>
      <c r="P78" s="171">
        <f>IF(SUM($B$71:P71)+SUM($A$78:O78)&gt;0,0,SUM($B$71:P71)-SUM($A$78:O78))</f>
        <v>20610.299999999988</v>
      </c>
      <c r="Q78" s="171">
        <f>IF(SUM($B$71:Q71)+SUM($A$78:P78)&gt;0,0,SUM($B$71:Q71)-SUM($A$78:P78))</f>
        <v>20610.299999999988</v>
      </c>
      <c r="R78" s="171">
        <f>IF(SUM($B$71:R71)+SUM($A$78:Q78)&gt;0,0,SUM($B$71:R71)-SUM($A$78:Q78))</f>
        <v>20610.299999999988</v>
      </c>
      <c r="S78" s="171">
        <f>IF(SUM($B$71:S71)+SUM($A$78:R78)&gt;0,0,SUM($B$71:S71)-SUM($A$78:R78))</f>
        <v>20610.299999999988</v>
      </c>
      <c r="T78" s="171">
        <f>IF(SUM($B$71:T71)+SUM($A$78:S78)&gt;0,0,SUM($B$71:T71)-SUM($A$78:S78))</f>
        <v>64531.362326324394</v>
      </c>
      <c r="U78" s="171">
        <f>IF(SUM($B$71:U71)+SUM($A$78:T78)&gt;0,0,SUM($B$71:U71)-SUM($A$78:T78))</f>
        <v>20610.300000000003</v>
      </c>
      <c r="V78" s="171">
        <f>IF(SUM($B$71:V71)+SUM($A$78:U78)&gt;0,0,SUM($B$71:V71)-SUM($A$78:U78))</f>
        <v>20610.300000000003</v>
      </c>
      <c r="W78" s="171">
        <f>IF(SUM($B$71:W71)+SUM($A$78:V78)&gt;0,0,SUM($B$71:W71)-SUM($A$78:V78))</f>
        <v>20610.300000000003</v>
      </c>
      <c r="X78" s="171">
        <f>IF(SUM($B$71:X71)+SUM($A$78:W78)&gt;0,0,SUM($B$71:X71)-SUM($A$78:W78))</f>
        <v>20610.300000000003</v>
      </c>
      <c r="Y78" s="171">
        <f>IF(SUM($B$71:Y71)+SUM($A$78:X78)&gt;0,0,SUM($B$71:Y71)-SUM($A$78:X78))</f>
        <v>20610.300000000003</v>
      </c>
      <c r="Z78" s="171">
        <f>IF(SUM($B$71:Z71)+SUM($A$78:Y78)&gt;0,0,SUM($B$71:Z71)-SUM($A$78:Y78))</f>
        <v>77547.666771437114</v>
      </c>
      <c r="AA78" s="171">
        <f>IF(SUM($B$71:AA71)+SUM($A$78:Z78)&gt;0,0,SUM($B$71:AA71)-SUM($A$78:Z78))</f>
        <v>0</v>
      </c>
      <c r="AB78" s="171">
        <f>IF(SUM($B$71:AB71)+SUM($A$78:AA78)&gt;0,0,SUM($B$71:AB71)-SUM($A$78:AA78))</f>
        <v>0</v>
      </c>
      <c r="AC78" s="171">
        <f>IF(SUM($B$71:AC71)+SUM($A$78:AB78)&gt;0,0,SUM($B$71:AC71)-SUM($A$78:AB78))</f>
        <v>0</v>
      </c>
      <c r="AD78" s="171">
        <f>IF(SUM($B$71:AD71)+SUM($A$78:AC78)&gt;0,0,SUM($B$71:AD71)-SUM($A$78:AC78))</f>
        <v>0</v>
      </c>
      <c r="AE78" s="171">
        <f>IF(SUM($B$71:AE71)+SUM($A$78:AD78)&gt;0,0,SUM($B$71:AE71)-SUM($A$78:AD78))</f>
        <v>0</v>
      </c>
      <c r="AF78" s="171">
        <f>IF(SUM($B$71:AF71)+SUM($A$78:AE78)&gt;0,0,SUM($B$71:AF71)-SUM($A$78:AE78))</f>
        <v>0</v>
      </c>
      <c r="AG78" s="171">
        <f>IF(SUM($B$71:AG71)+SUM($A$78:AF78)&gt;0,0,SUM($B$71:AG71)-SUM($A$78:AF78))</f>
        <v>0</v>
      </c>
      <c r="AH78" s="171">
        <f>IF(SUM($B$71:AH71)+SUM($A$78:AG78)&gt;0,0,SUM($B$71:AH71)-SUM($A$78:AG78))</f>
        <v>0</v>
      </c>
      <c r="AI78" s="171">
        <f>IF(SUM($B$71:AI71)+SUM($A$78:AH78)&gt;0,0,SUM($B$71:AI71)-SUM($A$78:AH78))</f>
        <v>0</v>
      </c>
      <c r="AJ78" s="171">
        <f>IF(SUM($B$71:AJ71)+SUM($A$78:AI78)&gt;0,0,SUM($B$71:AJ71)-SUM($A$78:AI78))</f>
        <v>0</v>
      </c>
      <c r="AK78" s="171">
        <f>IF(SUM($B$71:AK71)+SUM($A$78:AJ78)&gt;0,0,SUM($B$71:AK71)-SUM($A$78:AJ78))</f>
        <v>0</v>
      </c>
      <c r="AL78" s="171">
        <f>IF(SUM($B$71:AL71)+SUM($A$78:AK78)&gt;0,0,SUM($B$71:AL71)-SUM($A$78:AK78))</f>
        <v>0</v>
      </c>
      <c r="AM78" s="171">
        <f>IF(SUM($B$71:AM71)+SUM($A$78:AL78)&gt;0,0,SUM($B$71:AM71)-SUM($A$78:AL78))</f>
        <v>0</v>
      </c>
      <c r="AN78" s="171">
        <f>IF(SUM($B$71:AN71)+SUM($A$78:AM78)&gt;0,0,SUM($B$71:AN71)-SUM($A$78:AM78))</f>
        <v>0</v>
      </c>
      <c r="AO78" s="171">
        <f>IF(SUM($B$71:AO71)+SUM($A$78:AN78)&gt;0,0,SUM($B$71:AO71)-SUM($A$78:AN78))</f>
        <v>0</v>
      </c>
      <c r="AP78" s="171">
        <f>IF(SUM($B$71:AP71)+SUM($A$78:AO78)&gt;0,0,SUM($B$71:AP71)-SUM($A$78:AO78))</f>
        <v>0</v>
      </c>
    </row>
    <row r="79">
      <c r="A79" s="179" t="s">
        <v>333</v>
      </c>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c r="AC79" s="171"/>
      <c r="AD79" s="171"/>
      <c r="AE79" s="171"/>
      <c r="AF79" s="171"/>
      <c r="AG79" s="171"/>
      <c r="AH79" s="171"/>
      <c r="AI79" s="171"/>
      <c r="AJ79" s="171"/>
      <c r="AK79" s="171"/>
      <c r="AL79" s="171"/>
      <c r="AM79" s="171"/>
      <c r="AN79" s="171"/>
      <c r="AO79" s="171"/>
      <c r="AP79" s="171"/>
    </row>
    <row r="80">
      <c r="A80" s="179" t="s">
        <v>334</v>
      </c>
      <c r="B80" s="171">
        <f>-B59*(B39)</f>
        <v>0</v>
      </c>
      <c r="C80" s="171">
        <f t="shared" ref="C80:AP80" si="29">-(C59-B59)*$B$39</f>
        <v>0</v>
      </c>
      <c r="D80" s="171">
        <f t="shared" si="29"/>
        <v>0</v>
      </c>
      <c r="E80" s="171">
        <f t="shared" si="29"/>
        <v>0</v>
      </c>
      <c r="F80" s="171">
        <f t="shared" si="29"/>
        <v>0</v>
      </c>
      <c r="G80" s="171">
        <f t="shared" si="29"/>
        <v>0</v>
      </c>
      <c r="H80" s="171">
        <f t="shared" si="29"/>
        <v>0</v>
      </c>
      <c r="I80" s="171">
        <f t="shared" si="29"/>
        <v>0</v>
      </c>
      <c r="J80" s="171">
        <f t="shared" si="29"/>
        <v>0</v>
      </c>
      <c r="K80" s="171">
        <f t="shared" si="29"/>
        <v>0</v>
      </c>
      <c r="L80" s="171">
        <f t="shared" si="29"/>
        <v>0</v>
      </c>
      <c r="M80" s="171">
        <f t="shared" si="29"/>
        <v>0</v>
      </c>
      <c r="N80" s="171">
        <f t="shared" si="29"/>
        <v>0</v>
      </c>
      <c r="O80" s="171">
        <f t="shared" si="29"/>
        <v>0</v>
      </c>
      <c r="P80" s="171">
        <f t="shared" si="29"/>
        <v>0</v>
      </c>
      <c r="Q80" s="171">
        <f t="shared" si="29"/>
        <v>0</v>
      </c>
      <c r="R80" s="171">
        <f t="shared" si="29"/>
        <v>0</v>
      </c>
      <c r="S80" s="171">
        <f t="shared" si="29"/>
        <v>0</v>
      </c>
      <c r="T80" s="171">
        <f t="shared" si="29"/>
        <v>0</v>
      </c>
      <c r="U80" s="171">
        <f t="shared" si="29"/>
        <v>0</v>
      </c>
      <c r="V80" s="171">
        <f t="shared" si="29"/>
        <v>0</v>
      </c>
      <c r="W80" s="171">
        <f t="shared" si="29"/>
        <v>0</v>
      </c>
      <c r="X80" s="171">
        <f t="shared" si="29"/>
        <v>0</v>
      </c>
      <c r="Y80" s="171">
        <f t="shared" si="29"/>
        <v>0</v>
      </c>
      <c r="Z80" s="171">
        <f t="shared" si="29"/>
        <v>0</v>
      </c>
      <c r="AA80" s="171">
        <f t="shared" si="29"/>
        <v>0</v>
      </c>
      <c r="AB80" s="171">
        <f t="shared" si="29"/>
        <v>0</v>
      </c>
      <c r="AC80" s="171">
        <f t="shared" si="29"/>
        <v>0</v>
      </c>
      <c r="AD80" s="171">
        <f t="shared" si="29"/>
        <v>0</v>
      </c>
      <c r="AE80" s="171">
        <f t="shared" si="29"/>
        <v>0</v>
      </c>
      <c r="AF80" s="171">
        <f t="shared" si="29"/>
        <v>0</v>
      </c>
      <c r="AG80" s="171">
        <f t="shared" si="29"/>
        <v>0</v>
      </c>
      <c r="AH80" s="171">
        <f t="shared" si="29"/>
        <v>0</v>
      </c>
      <c r="AI80" s="171">
        <f t="shared" si="29"/>
        <v>0</v>
      </c>
      <c r="AJ80" s="171">
        <f t="shared" si="29"/>
        <v>0</v>
      </c>
      <c r="AK80" s="171">
        <f t="shared" si="29"/>
        <v>0</v>
      </c>
      <c r="AL80" s="171">
        <f t="shared" si="29"/>
        <v>0</v>
      </c>
      <c r="AM80" s="171">
        <f t="shared" si="29"/>
        <v>0</v>
      </c>
      <c r="AN80" s="171">
        <f t="shared" si="29"/>
        <v>0</v>
      </c>
      <c r="AO80" s="171">
        <f t="shared" si="29"/>
        <v>0</v>
      </c>
      <c r="AP80" s="171">
        <f t="shared" si="29"/>
        <v>0</v>
      </c>
    </row>
    <row r="81">
      <c r="A81" s="179" t="s">
        <v>335</v>
      </c>
      <c r="B81" s="171">
        <f>-$B$126</f>
        <v>-3091545</v>
      </c>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c r="AC81" s="171"/>
      <c r="AD81" s="171"/>
      <c r="AE81" s="171"/>
      <c r="AF81" s="171"/>
      <c r="AG81" s="171"/>
      <c r="AH81" s="171"/>
      <c r="AI81" s="171"/>
      <c r="AJ81" s="171"/>
      <c r="AK81" s="171"/>
      <c r="AL81" s="171"/>
      <c r="AM81" s="171"/>
      <c r="AN81" s="171"/>
      <c r="AO81" s="171"/>
      <c r="AP81" s="171"/>
      <c r="AQ81" s="182">
        <f>SUM(B81:AP81)</f>
        <v>-3091545</v>
      </c>
      <c r="AR81" s="183"/>
    </row>
    <row r="82">
      <c r="A82" s="179" t="s">
        <v>336</v>
      </c>
      <c r="B82" s="171">
        <f t="shared" ref="B82:AO82" si="30">B54-B55</f>
        <v>0</v>
      </c>
      <c r="C82" s="171">
        <f t="shared" si="30"/>
        <v>0</v>
      </c>
      <c r="D82" s="171">
        <f t="shared" si="30"/>
        <v>0</v>
      </c>
      <c r="E82" s="171">
        <f t="shared" si="30"/>
        <v>0</v>
      </c>
      <c r="F82" s="171">
        <f t="shared" si="30"/>
        <v>0</v>
      </c>
      <c r="G82" s="171">
        <f t="shared" si="30"/>
        <v>0</v>
      </c>
      <c r="H82" s="171">
        <f t="shared" si="30"/>
        <v>0</v>
      </c>
      <c r="I82" s="171">
        <f t="shared" si="30"/>
        <v>0</v>
      </c>
      <c r="J82" s="171">
        <f t="shared" si="30"/>
        <v>0</v>
      </c>
      <c r="K82" s="171">
        <f t="shared" si="30"/>
        <v>0</v>
      </c>
      <c r="L82" s="171">
        <f t="shared" si="30"/>
        <v>0</v>
      </c>
      <c r="M82" s="171">
        <f t="shared" si="30"/>
        <v>0</v>
      </c>
      <c r="N82" s="171">
        <f t="shared" si="30"/>
        <v>0</v>
      </c>
      <c r="O82" s="171">
        <f t="shared" si="30"/>
        <v>0</v>
      </c>
      <c r="P82" s="171">
        <f t="shared" si="30"/>
        <v>0</v>
      </c>
      <c r="Q82" s="171">
        <f t="shared" si="30"/>
        <v>0</v>
      </c>
      <c r="R82" s="171">
        <f t="shared" si="30"/>
        <v>0</v>
      </c>
      <c r="S82" s="171">
        <f t="shared" si="30"/>
        <v>0</v>
      </c>
      <c r="T82" s="171">
        <f t="shared" si="30"/>
        <v>0</v>
      </c>
      <c r="U82" s="171">
        <f t="shared" si="30"/>
        <v>0</v>
      </c>
      <c r="V82" s="171">
        <f t="shared" si="30"/>
        <v>0</v>
      </c>
      <c r="W82" s="171">
        <f t="shared" si="30"/>
        <v>0</v>
      </c>
      <c r="X82" s="171">
        <f t="shared" si="30"/>
        <v>0</v>
      </c>
      <c r="Y82" s="171">
        <f t="shared" si="30"/>
        <v>0</v>
      </c>
      <c r="Z82" s="171">
        <f t="shared" si="30"/>
        <v>0</v>
      </c>
      <c r="AA82" s="171">
        <f t="shared" si="30"/>
        <v>0</v>
      </c>
      <c r="AB82" s="171">
        <f t="shared" si="30"/>
        <v>0</v>
      </c>
      <c r="AC82" s="171">
        <f t="shared" si="30"/>
        <v>0</v>
      </c>
      <c r="AD82" s="171">
        <f t="shared" si="30"/>
        <v>0</v>
      </c>
      <c r="AE82" s="171">
        <f t="shared" si="30"/>
        <v>0</v>
      </c>
      <c r="AF82" s="171">
        <f t="shared" si="30"/>
        <v>0</v>
      </c>
      <c r="AG82" s="171">
        <f t="shared" si="30"/>
        <v>0</v>
      </c>
      <c r="AH82" s="171">
        <f t="shared" si="30"/>
        <v>0</v>
      </c>
      <c r="AI82" s="171">
        <f t="shared" si="30"/>
        <v>0</v>
      </c>
      <c r="AJ82" s="171">
        <f t="shared" si="30"/>
        <v>0</v>
      </c>
      <c r="AK82" s="171">
        <f t="shared" si="30"/>
        <v>0</v>
      </c>
      <c r="AL82" s="171">
        <f t="shared" si="30"/>
        <v>0</v>
      </c>
      <c r="AM82" s="171">
        <f t="shared" si="30"/>
        <v>0</v>
      </c>
      <c r="AN82" s="171">
        <f t="shared" si="30"/>
        <v>0</v>
      </c>
      <c r="AO82" s="171">
        <f t="shared" si="30"/>
        <v>0</v>
      </c>
      <c r="AP82" s="171">
        <f>AP54-AP55</f>
        <v>0</v>
      </c>
    </row>
    <row r="83" ht="14.25">
      <c r="A83" s="180" t="s">
        <v>337</v>
      </c>
      <c r="B83" s="178">
        <f>SUM(B75:B82)</f>
        <v>-618309.04000000004</v>
      </c>
      <c r="C83" s="178">
        <f t="shared" ref="C83:V83" si="31">SUM(C75:C82)</f>
        <v>20610.300000000047</v>
      </c>
      <c r="D83" s="178">
        <f t="shared" si="31"/>
        <v>20610.300000000047</v>
      </c>
      <c r="E83" s="178">
        <f t="shared" si="31"/>
        <v>20610.300000000047</v>
      </c>
      <c r="F83" s="178">
        <f t="shared" si="31"/>
        <v>20610.300000000047</v>
      </c>
      <c r="G83" s="178">
        <f t="shared" si="31"/>
        <v>20610.299999999988</v>
      </c>
      <c r="H83" s="178">
        <f t="shared" si="31"/>
        <v>-83930.000199358503</v>
      </c>
      <c r="I83" s="178">
        <f t="shared" si="31"/>
        <v>20610.299999999988</v>
      </c>
      <c r="J83" s="178">
        <f t="shared" si="31"/>
        <v>20610.299999999988</v>
      </c>
      <c r="K83" s="178">
        <f t="shared" si="31"/>
        <v>20610.299999999988</v>
      </c>
      <c r="L83" s="178">
        <f t="shared" si="31"/>
        <v>20610.299999999988</v>
      </c>
      <c r="M83" s="178">
        <f t="shared" si="31"/>
        <v>20610.299999999988</v>
      </c>
      <c r="N83" s="178">
        <f t="shared" si="31"/>
        <v>-114911.22656561527</v>
      </c>
      <c r="O83" s="178">
        <f t="shared" si="31"/>
        <v>20610.299999999988</v>
      </c>
      <c r="P83" s="178">
        <f t="shared" si="31"/>
        <v>20610.299999999988</v>
      </c>
      <c r="Q83" s="178">
        <f t="shared" si="31"/>
        <v>20610.299999999988</v>
      </c>
      <c r="R83" s="178">
        <f t="shared" si="31"/>
        <v>20610.299999999988</v>
      </c>
      <c r="S83" s="178">
        <f t="shared" si="31"/>
        <v>20610.299999999988</v>
      </c>
      <c r="T83" s="178">
        <f t="shared" si="31"/>
        <v>-155073.94930529763</v>
      </c>
      <c r="U83" s="178">
        <f t="shared" si="31"/>
        <v>20610.300000000003</v>
      </c>
      <c r="V83" s="178">
        <f t="shared" si="31"/>
        <v>20610.300000000003</v>
      </c>
      <c r="W83" s="178">
        <f>SUM(W75:W82)</f>
        <v>20610.300000000003</v>
      </c>
      <c r="X83" s="178">
        <f>SUM(X75:X82)</f>
        <v>20610.300000000003</v>
      </c>
      <c r="Y83" s="178">
        <f>SUM(Y75:Y82)</f>
        <v>20610.300000000003</v>
      </c>
      <c r="Z83" s="178">
        <f>SUM(Z75:Z82)</f>
        <v>-207139.16708574846</v>
      </c>
      <c r="AA83" s="178">
        <f t="shared" ref="AA83:AP83" si="32">SUM(AA75:AA82)</f>
        <v>0</v>
      </c>
      <c r="AB83" s="178">
        <f t="shared" si="32"/>
        <v>0</v>
      </c>
      <c r="AC83" s="178">
        <f t="shared" si="32"/>
        <v>0</v>
      </c>
      <c r="AD83" s="178">
        <f t="shared" si="32"/>
        <v>0</v>
      </c>
      <c r="AE83" s="178">
        <f t="shared" si="32"/>
        <v>0</v>
      </c>
      <c r="AF83" s="178">
        <f t="shared" si="32"/>
        <v>-369055.70620978763</v>
      </c>
      <c r="AG83" s="178">
        <f t="shared" si="32"/>
        <v>0</v>
      </c>
      <c r="AH83" s="178">
        <f t="shared" si="32"/>
        <v>0</v>
      </c>
      <c r="AI83" s="178">
        <f t="shared" si="32"/>
        <v>0</v>
      </c>
      <c r="AJ83" s="178">
        <f t="shared" si="32"/>
        <v>0</v>
      </c>
      <c r="AK83" s="178">
        <f t="shared" si="32"/>
        <v>0</v>
      </c>
      <c r="AL83" s="178">
        <f t="shared" si="32"/>
        <v>-478427.86559750594</v>
      </c>
      <c r="AM83" s="178">
        <f t="shared" si="32"/>
        <v>0</v>
      </c>
      <c r="AN83" s="178">
        <f t="shared" si="32"/>
        <v>0</v>
      </c>
      <c r="AO83" s="178">
        <f t="shared" si="32"/>
        <v>0</v>
      </c>
      <c r="AP83" s="178">
        <f t="shared" si="32"/>
        <v>0</v>
      </c>
    </row>
    <row r="84" ht="14.25">
      <c r="A84" s="180" t="s">
        <v>338</v>
      </c>
      <c r="B84" s="178">
        <f>SUM($B$83:B83)</f>
        <v>-618309.04000000004</v>
      </c>
      <c r="C84" s="178">
        <f>SUM($B$83:C83)</f>
        <v>-597698.73999999999</v>
      </c>
      <c r="D84" s="178">
        <f>SUM($B$83:D83)</f>
        <v>-577088.43999999994</v>
      </c>
      <c r="E84" s="178">
        <f>SUM($B$83:E83)</f>
        <v>-556478.1399999999</v>
      </c>
      <c r="F84" s="178">
        <f>SUM($B$83:F83)</f>
        <v>-535867.83999999985</v>
      </c>
      <c r="G84" s="178">
        <f>SUM($B$83:G83)</f>
        <v>-515257.53999999986</v>
      </c>
      <c r="H84" s="178">
        <f>SUM($B$83:H83)</f>
        <v>-599187.54019935837</v>
      </c>
      <c r="I84" s="178">
        <f>SUM($B$83:I83)</f>
        <v>-578577.24019935844</v>
      </c>
      <c r="J84" s="178">
        <f>SUM($B$83:J83)</f>
        <v>-557966.94019935839</v>
      </c>
      <c r="K84" s="178">
        <f>SUM($B$83:K83)</f>
        <v>-537356.64019935834</v>
      </c>
      <c r="L84" s="178">
        <f>SUM($B$83:L83)</f>
        <v>-516746.34019935835</v>
      </c>
      <c r="M84" s="178">
        <f>SUM($B$83:M83)</f>
        <v>-496136.04019935837</v>
      </c>
      <c r="N84" s="178">
        <f>SUM($B$83:N83)</f>
        <v>-611047.26676497364</v>
      </c>
      <c r="O84" s="178">
        <f>SUM($B$83:O83)</f>
        <v>-590436.96676497371</v>
      </c>
      <c r="P84" s="178">
        <f>SUM($B$83:P83)</f>
        <v>-569826.66676497366</v>
      </c>
      <c r="Q84" s="178">
        <f>SUM($B$83:Q83)</f>
        <v>-549216.36676497362</v>
      </c>
      <c r="R84" s="178">
        <f>SUM($B$83:R83)</f>
        <v>-528606.06676497357</v>
      </c>
      <c r="S84" s="178">
        <f>SUM($B$83:S83)</f>
        <v>-507995.76676497358</v>
      </c>
      <c r="T84" s="178">
        <f>SUM($B$83:T83)</f>
        <v>-663069.71607027121</v>
      </c>
      <c r="U84" s="178">
        <f>SUM($B$83:U83)</f>
        <v>-642459.41607027117</v>
      </c>
      <c r="V84" s="178">
        <f>SUM($B$83:V83)</f>
        <v>-621849.11607027112</v>
      </c>
      <c r="W84" s="178">
        <f>SUM($B$83:W83)</f>
        <v>-601238.81607027107</v>
      </c>
      <c r="X84" s="178">
        <f>SUM($B$83:X83)</f>
        <v>-580628.51607027103</v>
      </c>
      <c r="Y84" s="178">
        <f>SUM($B$83:Y83)</f>
        <v>-560018.21607027098</v>
      </c>
      <c r="Z84" s="178">
        <f>SUM($B$83:Z83)</f>
        <v>-767157.3831560195</v>
      </c>
      <c r="AA84" s="178">
        <f>SUM($B$83:AA83)</f>
        <v>-767157.3831560195</v>
      </c>
      <c r="AB84" s="178">
        <f>SUM($B$83:AB83)</f>
        <v>-767157.3831560195</v>
      </c>
      <c r="AC84" s="178">
        <f>SUM($B$83:AC83)</f>
        <v>-767157.3831560195</v>
      </c>
      <c r="AD84" s="178">
        <f>SUM($B$83:AD83)</f>
        <v>-767157.3831560195</v>
      </c>
      <c r="AE84" s="178">
        <f>SUM($B$83:AE83)</f>
        <v>-767157.3831560195</v>
      </c>
      <c r="AF84" s="178">
        <f>SUM($B$83:AF83)</f>
        <v>-1136213.0893658071</v>
      </c>
      <c r="AG84" s="178">
        <f>SUM($B$83:AG83)</f>
        <v>-1136213.0893658071</v>
      </c>
      <c r="AH84" s="178">
        <f>SUM($B$83:AH83)</f>
        <v>-1136213.0893658071</v>
      </c>
      <c r="AI84" s="178">
        <f>SUM($B$83:AI83)</f>
        <v>-1136213.0893658071</v>
      </c>
      <c r="AJ84" s="178">
        <f>SUM($B$83:AJ83)</f>
        <v>-1136213.0893658071</v>
      </c>
      <c r="AK84" s="178">
        <f>SUM($B$83:AK83)</f>
        <v>-1136213.0893658071</v>
      </c>
      <c r="AL84" s="178">
        <f>SUM($B$83:AL83)</f>
        <v>-1614640.9549633129</v>
      </c>
      <c r="AM84" s="178">
        <f>SUM($B$83:AM83)</f>
        <v>-1614640.9549633129</v>
      </c>
      <c r="AN84" s="178">
        <f>SUM($B$83:AN83)</f>
        <v>-1614640.9549633129</v>
      </c>
      <c r="AO84" s="178">
        <f>SUM($B$83:AO83)</f>
        <v>-1614640.9549633129</v>
      </c>
      <c r="AP84" s="178">
        <f>SUM($B$83:AP83)</f>
        <v>-1614640.9549633129</v>
      </c>
    </row>
    <row r="85">
      <c r="A85" s="179" t="s">
        <v>339</v>
      </c>
      <c r="B85" s="187">
        <f t="shared" ref="B85:AP85" si="33">1/POWER((1+$B$44),B73)</f>
        <v>0.93777936065805434</v>
      </c>
      <c r="C85" s="187">
        <f t="shared" si="33"/>
        <v>0.82471142437609202</v>
      </c>
      <c r="D85" s="187">
        <f t="shared" si="33"/>
        <v>0.7252760745546496</v>
      </c>
      <c r="E85" s="187">
        <f t="shared" si="33"/>
        <v>0.63782963200655141</v>
      </c>
      <c r="F85" s="187">
        <f t="shared" si="33"/>
        <v>0.56092659573173109</v>
      </c>
      <c r="G85" s="187">
        <f t="shared" si="33"/>
        <v>0.49329574859883124</v>
      </c>
      <c r="H85" s="187">
        <f t="shared" si="33"/>
        <v>0.43381914396168442</v>
      </c>
      <c r="I85" s="187">
        <f t="shared" si="33"/>
        <v>0.3815136258567271</v>
      </c>
      <c r="J85" s="187">
        <f t="shared" si="33"/>
        <v>0.33551457730782436</v>
      </c>
      <c r="K85" s="187">
        <f t="shared" si="33"/>
        <v>0.29506162809587927</v>
      </c>
      <c r="L85" s="187">
        <f t="shared" si="33"/>
        <v>0.25948608574081378</v>
      </c>
      <c r="M85" s="187">
        <f t="shared" si="33"/>
        <v>0.2281998819284265</v>
      </c>
      <c r="N85" s="187">
        <f t="shared" si="33"/>
        <v>0.20068585166513631</v>
      </c>
      <c r="O85" s="187">
        <f t="shared" si="33"/>
        <v>0.1764891844737809</v>
      </c>
      <c r="P85" s="187">
        <f t="shared" si="33"/>
        <v>0.15520990631763337</v>
      </c>
      <c r="Q85" s="187">
        <f t="shared" si="33"/>
        <v>0.13649626797786771</v>
      </c>
      <c r="R85" s="187">
        <f t="shared" si="33"/>
        <v>0.120038930593499</v>
      </c>
      <c r="S85" s="187">
        <f t="shared" si="33"/>
        <v>0.10556585225002112</v>
      </c>
      <c r="T85" s="187">
        <f t="shared" si="33"/>
        <v>0.092837791091391356</v>
      </c>
      <c r="U85" s="187">
        <f t="shared" si="33"/>
        <v>0.081644350621221842</v>
      </c>
      <c r="V85" s="187">
        <f t="shared" si="33"/>
        <v>0.071800501821494903</v>
      </c>
      <c r="W85" s="187">
        <f t="shared" si="33"/>
        <v>0.063143524598975376</v>
      </c>
      <c r="X85" s="187">
        <f t="shared" si="33"/>
        <v>0.055530318001033654</v>
      </c>
      <c r="Y85" s="187">
        <f t="shared" si="33"/>
        <v>0.048835034738399133</v>
      </c>
      <c r="Z85" s="187">
        <f t="shared" si="33"/>
        <v>0.042947000913199487</v>
      </c>
      <c r="AA85" s="187">
        <f t="shared" si="33"/>
        <v>0.037768886565121347</v>
      </c>
      <c r="AB85" s="187">
        <f t="shared" si="33"/>
        <v>0.033215096794583898</v>
      </c>
      <c r="AC85" s="187">
        <f t="shared" si="33"/>
        <v>0.029210356867983372</v>
      </c>
      <c r="AD85" s="187">
        <f t="shared" si="33"/>
        <v>0.025688467916615405</v>
      </c>
      <c r="AE85" s="187">
        <f t="shared" si="33"/>
        <v>0.022591212660817345</v>
      </c>
      <c r="AF85" s="187">
        <f t="shared" si="33"/>
        <v>0.01986739307080938</v>
      </c>
      <c r="AG85" s="187">
        <f t="shared" si="33"/>
        <v>0.01747198405664355</v>
      </c>
      <c r="AH85" s="187">
        <f t="shared" si="33"/>
        <v>0.015365389197646247</v>
      </c>
      <c r="AI85" s="187">
        <f t="shared" si="33"/>
        <v>0.013512786208465612</v>
      </c>
      <c r="AJ85" s="187">
        <f t="shared" si="33"/>
        <v>0.011883551322192957</v>
      </c>
      <c r="AK85" s="187">
        <f t="shared" si="33"/>
        <v>0.010450753075536856</v>
      </c>
      <c r="AL85" s="187">
        <f t="shared" si="33"/>
        <v>0.0091907071282533257</v>
      </c>
      <c r="AM85" s="187">
        <f t="shared" si="33"/>
        <v>0.0080825847579397807</v>
      </c>
      <c r="AN85" s="187">
        <f t="shared" si="33"/>
        <v>0.0071080685585610589</v>
      </c>
      <c r="AO85" s="187">
        <f t="shared" si="33"/>
        <v>0.0062510496513596518</v>
      </c>
      <c r="AP85" s="187">
        <f t="shared" si="33"/>
        <v>0.0054973614030073437</v>
      </c>
    </row>
    <row r="86" ht="28.5">
      <c r="A86" s="177" t="s">
        <v>340</v>
      </c>
      <c r="B86" s="178">
        <f>B83*B85</f>
        <v>-579837.4562202954</v>
      </c>
      <c r="C86" s="178">
        <f>C83*C85</f>
        <v>16997.549869818609</v>
      </c>
      <c r="D86" s="178">
        <f t="shared" ref="D86:AO86" si="34">D83*D85</f>
        <v>14948.157479393729</v>
      </c>
      <c r="E86" s="178">
        <f t="shared" si="34"/>
        <v>13145.860064544657</v>
      </c>
      <c r="F86" s="178">
        <f t="shared" si="34"/>
        <v>11560.865416009723</v>
      </c>
      <c r="G86" s="178">
        <f t="shared" si="34"/>
        <v>10166.973367346485</v>
      </c>
      <c r="H86" s="178">
        <f t="shared" si="34"/>
        <v>-36410.440839189709</v>
      </c>
      <c r="I86" s="178">
        <f t="shared" si="34"/>
        <v>7863.1102829948977</v>
      </c>
      <c r="J86" s="178">
        <f t="shared" si="34"/>
        <v>6915.0560926874487</v>
      </c>
      <c r="K86" s="178">
        <f t="shared" si="34"/>
        <v>6081.3086735444967</v>
      </c>
      <c r="L86" s="178">
        <f t="shared" si="34"/>
        <v>5348.0860729438909</v>
      </c>
      <c r="M86" s="178">
        <f t="shared" si="34"/>
        <v>4703.2680265094459</v>
      </c>
      <c r="N86" s="178">
        <f t="shared" si="34"/>
        <v>-23061.057369205937</v>
      </c>
      <c r="O86" s="178">
        <f t="shared" si="34"/>
        <v>3637.4950387599642</v>
      </c>
      <c r="P86" s="178">
        <f t="shared" si="34"/>
        <v>3198.9227321783173</v>
      </c>
      <c r="Q86" s="178">
        <f t="shared" si="34"/>
        <v>2813.2290319042454</v>
      </c>
      <c r="R86" s="178">
        <f t="shared" si="34"/>
        <v>2474.0383712111911</v>
      </c>
      <c r="S86" s="178">
        <f t="shared" si="34"/>
        <v>2175.7438846286091</v>
      </c>
      <c r="T86" s="178">
        <f t="shared" si="34"/>
        <v>-14396.722909322236</v>
      </c>
      <c r="U86" s="178">
        <f t="shared" si="34"/>
        <v>1682.7145596085688</v>
      </c>
      <c r="V86" s="178">
        <f t="shared" si="34"/>
        <v>1479.8298826915566</v>
      </c>
      <c r="W86" s="178">
        <f t="shared" si="34"/>
        <v>1301.4069850422625</v>
      </c>
      <c r="X86" s="178">
        <f t="shared" si="34"/>
        <v>1144.4965130967041</v>
      </c>
      <c r="Y86" s="178">
        <f t="shared" si="34"/>
        <v>1006.5047164688278</v>
      </c>
      <c r="Z86" s="178">
        <f t="shared" si="34"/>
        <v>-8896.0059979910202</v>
      </c>
      <c r="AA86" s="178">
        <f t="shared" si="34"/>
        <v>0</v>
      </c>
      <c r="AB86" s="178">
        <f t="shared" si="34"/>
        <v>0</v>
      </c>
      <c r="AC86" s="178">
        <f t="shared" si="34"/>
        <v>0</v>
      </c>
      <c r="AD86" s="178">
        <f t="shared" si="34"/>
        <v>0</v>
      </c>
      <c r="AE86" s="178">
        <f t="shared" si="34"/>
        <v>0</v>
      </c>
      <c r="AF86" s="178">
        <f t="shared" si="34"/>
        <v>-7332.1747802949967</v>
      </c>
      <c r="AG86" s="178">
        <f t="shared" si="34"/>
        <v>0</v>
      </c>
      <c r="AH86" s="178">
        <f t="shared" si="34"/>
        <v>0</v>
      </c>
      <c r="AI86" s="178">
        <f t="shared" si="34"/>
        <v>0</v>
      </c>
      <c r="AJ86" s="178">
        <f t="shared" si="34"/>
        <v>0</v>
      </c>
      <c r="AK86" s="178">
        <f t="shared" si="34"/>
        <v>0</v>
      </c>
      <c r="AL86" s="178">
        <f t="shared" si="34"/>
        <v>-4397.0903947020215</v>
      </c>
      <c r="AM86" s="178">
        <f t="shared" si="34"/>
        <v>0</v>
      </c>
      <c r="AN86" s="178">
        <f t="shared" si="34"/>
        <v>0</v>
      </c>
      <c r="AO86" s="178">
        <f t="shared" si="34"/>
        <v>0</v>
      </c>
      <c r="AP86" s="178">
        <f>AP83*AP85</f>
        <v>0</v>
      </c>
    </row>
    <row r="87" ht="14.25">
      <c r="A87" s="177" t="s">
        <v>341</v>
      </c>
      <c r="B87" s="178">
        <f>SUM($B$86:B86)</f>
        <v>-579837.4562202954</v>
      </c>
      <c r="C87" s="178">
        <f>SUM($B$86:C86)</f>
        <v>-562839.90635047678</v>
      </c>
      <c r="D87" s="178">
        <f>SUM($B$86:D86)</f>
        <v>-547891.74887108302</v>
      </c>
      <c r="E87" s="178">
        <f>SUM($B$86:E86)</f>
        <v>-534745.88880653842</v>
      </c>
      <c r="F87" s="178">
        <f>SUM($B$86:F86)</f>
        <v>-523185.02339052869</v>
      </c>
      <c r="G87" s="178">
        <f>SUM($B$86:G86)</f>
        <v>-513018.05002318218</v>
      </c>
      <c r="H87" s="178">
        <f>SUM($B$86:H86)</f>
        <v>-549428.49086237187</v>
      </c>
      <c r="I87" s="178">
        <f>SUM($B$86:I86)</f>
        <v>-541565.38057937694</v>
      </c>
      <c r="J87" s="178">
        <f>SUM($B$86:J86)</f>
        <v>-534650.32448668953</v>
      </c>
      <c r="K87" s="178">
        <f>SUM($B$86:K86)</f>
        <v>-528569.01581314497</v>
      </c>
      <c r="L87" s="178">
        <f>SUM($B$86:L86)</f>
        <v>-523220.9297402011</v>
      </c>
      <c r="M87" s="178">
        <f>SUM($B$86:M86)</f>
        <v>-518517.66171369166</v>
      </c>
      <c r="N87" s="178">
        <f>SUM($B$86:N86)</f>
        <v>-541578.71908289765</v>
      </c>
      <c r="O87" s="178">
        <f>SUM($B$86:O86)</f>
        <v>-537941.22404413763</v>
      </c>
      <c r="P87" s="178">
        <f>SUM($B$86:P86)</f>
        <v>-534742.30131195928</v>
      </c>
      <c r="Q87" s="178">
        <f>SUM($B$86:Q86)</f>
        <v>-531929.07228005503</v>
      </c>
      <c r="R87" s="178">
        <f>SUM($B$86:R86)</f>
        <v>-529455.03390884388</v>
      </c>
      <c r="S87" s="178">
        <f>SUM($B$86:S86)</f>
        <v>-527279.29002421524</v>
      </c>
      <c r="T87" s="178">
        <f>SUM($B$86:T86)</f>
        <v>-541676.01293353748</v>
      </c>
      <c r="U87" s="178">
        <f>SUM($B$86:U86)</f>
        <v>-539993.29837392888</v>
      </c>
      <c r="V87" s="178">
        <f>SUM($B$86:V86)</f>
        <v>-538513.46849123726</v>
      </c>
      <c r="W87" s="178">
        <f>SUM($B$86:W86)</f>
        <v>-537212.06150619499</v>
      </c>
      <c r="X87" s="178">
        <f>SUM($B$86:X86)</f>
        <v>-536067.56499309826</v>
      </c>
      <c r="Y87" s="178">
        <f>SUM($B$86:Y86)</f>
        <v>-535061.0602766294</v>
      </c>
      <c r="Z87" s="178">
        <f>SUM($B$86:Z86)</f>
        <v>-543957.06627462048</v>
      </c>
      <c r="AA87" s="178">
        <f>SUM($B$86:AA86)</f>
        <v>-543957.06627462048</v>
      </c>
      <c r="AB87" s="178">
        <f>SUM($B$86:AB86)</f>
        <v>-543957.06627462048</v>
      </c>
      <c r="AC87" s="178">
        <f>SUM($B$86:AC86)</f>
        <v>-543957.06627462048</v>
      </c>
      <c r="AD87" s="178">
        <f>SUM($B$86:AD86)</f>
        <v>-543957.06627462048</v>
      </c>
      <c r="AE87" s="178">
        <f>SUM($B$86:AE86)</f>
        <v>-543957.06627462048</v>
      </c>
      <c r="AF87" s="178">
        <f>SUM($B$86:AF86)</f>
        <v>-551289.24105491547</v>
      </c>
      <c r="AG87" s="178">
        <f>SUM($B$86:AG86)</f>
        <v>-551289.24105491547</v>
      </c>
      <c r="AH87" s="178">
        <f>SUM($B$86:AH86)</f>
        <v>-551289.24105491547</v>
      </c>
      <c r="AI87" s="178">
        <f>SUM($B$86:AI86)</f>
        <v>-551289.24105491547</v>
      </c>
      <c r="AJ87" s="178">
        <f>SUM($B$86:AJ86)</f>
        <v>-551289.24105491547</v>
      </c>
      <c r="AK87" s="178">
        <f>SUM($B$86:AK86)</f>
        <v>-551289.24105491547</v>
      </c>
      <c r="AL87" s="178">
        <f>SUM($B$86:AL86)</f>
        <v>-555686.33144961752</v>
      </c>
      <c r="AM87" s="178">
        <f>SUM($B$86:AM86)</f>
        <v>-555686.33144961752</v>
      </c>
      <c r="AN87" s="178">
        <f>SUM($B$86:AN86)</f>
        <v>-555686.33144961752</v>
      </c>
      <c r="AO87" s="178">
        <f>SUM($B$86:AO86)</f>
        <v>-555686.33144961752</v>
      </c>
      <c r="AP87" s="178">
        <f>SUM($B$86:AP86)</f>
        <v>-555686.33144961752</v>
      </c>
    </row>
    <row r="88" ht="14.25">
      <c r="A88" s="177" t="s">
        <v>342</v>
      </c>
      <c r="B88" s="188">
        <f>IF((ISERR(IRR($B$83:B83))),0,IF(IRR($B$83:B83)&lt;0,0,IRR($B$83:B83)))</f>
        <v>0</v>
      </c>
      <c r="C88" s="188">
        <f>IF((ISERR(IRR($B$83:C83))),0,IF(IRR($B$83:C83)&lt;0,0,IRR($B$83:C83)))</f>
        <v>0</v>
      </c>
      <c r="D88" s="188">
        <f>IF((ISERR(IRR($B$83:D83))),0,IF(IRR($B$83:D83)&lt;0,0,IRR($B$83:D83)))</f>
        <v>0</v>
      </c>
      <c r="E88" s="188">
        <f>IF((ISERR(IRR($B$83:E83))),0,IF(IRR($B$83:E83)&lt;0,0,IRR($B$83:E83)))</f>
        <v>0</v>
      </c>
      <c r="F88" s="188">
        <f>IF((ISERR(IRR($B$83:F83))),0,IF(IRR($B$83:F83)&lt;0,0,IRR($B$83:F83)))</f>
        <v>0</v>
      </c>
      <c r="G88" s="188">
        <f>IF((ISERR(IRR($B$83:G83))),0,IF(IRR($B$83:G83)&lt;0,0,IRR($B$83:G83)))</f>
        <v>0</v>
      </c>
      <c r="H88" s="188">
        <f>IF((ISERR(IRR($B$83:H83))),0,IF(IRR($B$83:H83)&lt;0,0,IRR($B$83:H83)))</f>
        <v>0</v>
      </c>
      <c r="I88" s="188">
        <f>IF((ISERR(IRR($B$83:I83))),0,IF(IRR($B$83:I83)&lt;0,0,IRR($B$83:I83)))</f>
        <v>0</v>
      </c>
      <c r="J88" s="188">
        <f>IF((ISERR(IRR($B$83:J83))),0,IF(IRR($B$83:J83)&lt;0,0,IRR($B$83:J83)))</f>
        <v>0</v>
      </c>
      <c r="K88" s="188">
        <f>IF((ISERR(IRR($B$83:K83))),0,IF(IRR($B$83:K83)&lt;0,0,IRR($B$83:K83)))</f>
        <v>0</v>
      </c>
      <c r="L88" s="188">
        <f>IF((ISERR(IRR($B$83:L83))),0,IF(IRR($B$83:L83)&lt;0,0,IRR($B$83:L83)))</f>
        <v>0</v>
      </c>
      <c r="M88" s="188">
        <f>IF((ISERR(IRR($B$83:M83))),0,IF(IRR($B$83:M83)&lt;0,0,IRR($B$83:M83)))</f>
        <v>0</v>
      </c>
      <c r="N88" s="188">
        <f>IF((ISERR(IRR($B$83:N83))),0,IF(IRR($B$83:N83)&lt;0,0,IRR($B$83:N83)))</f>
        <v>0</v>
      </c>
      <c r="O88" s="188">
        <f>IF((ISERR(IRR($B$83:O83))),0,IF(IRR($B$83:O83)&lt;0,0,IRR($B$83:O83)))</f>
        <v>0</v>
      </c>
      <c r="P88" s="188">
        <f>IF((ISERR(IRR($B$83:P83))),0,IF(IRR($B$83:P83)&lt;0,0,IRR($B$83:P83)))</f>
        <v>0</v>
      </c>
      <c r="Q88" s="188">
        <f>IF((ISERR(IRR($B$83:Q83))),0,IF(IRR($B$83:Q83)&lt;0,0,IRR($B$83:Q83)))</f>
        <v>0</v>
      </c>
      <c r="R88" s="188">
        <f>IF((ISERR(IRR($B$83:R83))),0,IF(IRR($B$83:R83)&lt;0,0,IRR($B$83:R83)))</f>
        <v>0</v>
      </c>
      <c r="S88" s="188">
        <f>IF((ISERR(IRR($B$83:S83))),0,IF(IRR($B$83:S83)&lt;0,0,IRR($B$83:S83)))</f>
        <v>0</v>
      </c>
      <c r="T88" s="188">
        <f>IF((ISERR(IRR($B$83:T83))),0,IF(IRR($B$83:T83)&lt;0,0,IRR($B$83:T83)))</f>
        <v>0</v>
      </c>
      <c r="U88" s="188">
        <f>IF((ISERR(IRR($B$83:U83))),0,IF(IRR($B$83:U83)&lt;0,0,IRR($B$83:U83)))</f>
        <v>0</v>
      </c>
      <c r="V88" s="188">
        <f>IF((ISERR(IRR($B$83:V83))),0,IF(IRR($B$83:V83)&lt;0,0,IRR($B$83:V83)))</f>
        <v>0</v>
      </c>
      <c r="W88" s="188">
        <f>IF((ISERR(IRR($B$83:W83))),0,IF(IRR($B$83:W83)&lt;0,0,IRR($B$83:W83)))</f>
        <v>0</v>
      </c>
      <c r="X88" s="188">
        <f>IF((ISERR(IRR($B$83:X83))),0,IF(IRR($B$83:X83)&lt;0,0,IRR($B$83:X83)))</f>
        <v>0</v>
      </c>
      <c r="Y88" s="188">
        <f>IF((ISERR(IRR($B$83:Y83))),0,IF(IRR($B$83:Y83)&lt;0,0,IRR($B$83:Y83)))</f>
        <v>0</v>
      </c>
      <c r="Z88" s="188">
        <f>IF((ISERR(IRR($B$83:Z83))),0,IF(IRR($B$83:Z83)&lt;0,0,IRR($B$83:Z83)))</f>
        <v>0</v>
      </c>
      <c r="AA88" s="188">
        <f>IF((ISERR(IRR($B$83:AA83))),0,IF(IRR($B$83:AA83)&lt;0,0,IRR($B$83:AA83)))</f>
        <v>0</v>
      </c>
      <c r="AB88" s="188">
        <f>IF((ISERR(IRR($B$83:AB83))),0,IF(IRR($B$83:AB83)&lt;0,0,IRR($B$83:AB83)))</f>
        <v>0</v>
      </c>
      <c r="AC88" s="188">
        <f>IF((ISERR(IRR($B$83:AC83))),0,IF(IRR($B$83:AC83)&lt;0,0,IRR($B$83:AC83)))</f>
        <v>0</v>
      </c>
      <c r="AD88" s="188">
        <f>IF((ISERR(IRR($B$83:AD83))),0,IF(IRR($B$83:AD83)&lt;0,0,IRR($B$83:AD83)))</f>
        <v>0</v>
      </c>
      <c r="AE88" s="188">
        <f>IF((ISERR(IRR($B$83:AE83))),0,IF(IRR($B$83:AE83)&lt;0,0,IRR($B$83:AE83)))</f>
        <v>0</v>
      </c>
      <c r="AF88" s="188">
        <f>IF((ISERR(IRR($B$83:AF83))),0,IF(IRR($B$83:AF83)&lt;0,0,IRR($B$83:AF83)))</f>
        <v>0</v>
      </c>
      <c r="AG88" s="188">
        <f>IF((ISERR(IRR($B$83:AG83))),0,IF(IRR($B$83:AG83)&lt;0,0,IRR($B$83:AG83)))</f>
        <v>0</v>
      </c>
      <c r="AH88" s="188">
        <f>IF((ISERR(IRR($B$83:AH83))),0,IF(IRR($B$83:AH83)&lt;0,0,IRR($B$83:AH83)))</f>
        <v>0</v>
      </c>
      <c r="AI88" s="188">
        <f>IF((ISERR(IRR($B$83:AI83))),0,IF(IRR($B$83:AI83)&lt;0,0,IRR($B$83:AI83)))</f>
        <v>0</v>
      </c>
      <c r="AJ88" s="188">
        <f>IF((ISERR(IRR($B$83:AJ83))),0,IF(IRR($B$83:AJ83)&lt;0,0,IRR($B$83:AJ83)))</f>
        <v>0</v>
      </c>
      <c r="AK88" s="188">
        <f>IF((ISERR(IRR($B$83:AK83))),0,IF(IRR($B$83:AK83)&lt;0,0,IRR($B$83:AK83)))</f>
        <v>0</v>
      </c>
      <c r="AL88" s="188">
        <f>IF((ISERR(IRR($B$83:AL83))),0,IF(IRR($B$83:AL83)&lt;0,0,IRR($B$83:AL83)))</f>
        <v>0</v>
      </c>
      <c r="AM88" s="188">
        <f>IF((ISERR(IRR($B$83:AM83))),0,IF(IRR($B$83:AM83)&lt;0,0,IRR($B$83:AM83)))</f>
        <v>0</v>
      </c>
      <c r="AN88" s="188">
        <f>IF((ISERR(IRR($B$83:AN83))),0,IF(IRR($B$83:AN83)&lt;0,0,IRR($B$83:AN83)))</f>
        <v>0</v>
      </c>
      <c r="AO88" s="188">
        <f>IF((ISERR(IRR($B$83:AO83))),0,IF(IRR($B$83:AO83)&lt;0,0,IRR($B$83:AO83)))</f>
        <v>0</v>
      </c>
      <c r="AP88" s="188">
        <f>IF((ISERR(IRR($B$83:AP83))),0,IF(IRR($B$83:AP83)&lt;0,0,IRR($B$83:AP83)))</f>
        <v>0</v>
      </c>
    </row>
    <row r="89" ht="14.25">
      <c r="A89" s="177" t="s">
        <v>343</v>
      </c>
      <c r="B89" s="189">
        <f>IF(AND(B84&gt;0,A84&lt;0),(B74-(B84/(B84-A84))),0)</f>
        <v>0</v>
      </c>
      <c r="C89" s="189">
        <f t="shared" ref="C89:AP89" si="35">IF(AND(C84&gt;0,B84&lt;0),(C74-(C84/(C84-B84))),0)</f>
        <v>0</v>
      </c>
      <c r="D89" s="189">
        <f t="shared" si="35"/>
        <v>0</v>
      </c>
      <c r="E89" s="189">
        <f t="shared" si="35"/>
        <v>0</v>
      </c>
      <c r="F89" s="189">
        <f t="shared" si="35"/>
        <v>0</v>
      </c>
      <c r="G89" s="189">
        <f t="shared" si="35"/>
        <v>0</v>
      </c>
      <c r="H89" s="189">
        <f>IF(AND(H84&gt;0,G84&lt;0),(H74-(H84/(H84-G84))),0)</f>
        <v>0</v>
      </c>
      <c r="I89" s="189">
        <f t="shared" si="35"/>
        <v>0</v>
      </c>
      <c r="J89" s="189">
        <f t="shared" si="35"/>
        <v>0</v>
      </c>
      <c r="K89" s="189">
        <f t="shared" si="35"/>
        <v>0</v>
      </c>
      <c r="L89" s="189">
        <f t="shared" si="35"/>
        <v>0</v>
      </c>
      <c r="M89" s="189">
        <f t="shared" si="35"/>
        <v>0</v>
      </c>
      <c r="N89" s="189">
        <f t="shared" si="35"/>
        <v>0</v>
      </c>
      <c r="O89" s="189">
        <f t="shared" si="35"/>
        <v>0</v>
      </c>
      <c r="P89" s="189">
        <f t="shared" si="35"/>
        <v>0</v>
      </c>
      <c r="Q89" s="189">
        <f t="shared" si="35"/>
        <v>0</v>
      </c>
      <c r="R89" s="189">
        <f t="shared" si="35"/>
        <v>0</v>
      </c>
      <c r="S89" s="189">
        <f t="shared" si="35"/>
        <v>0</v>
      </c>
      <c r="T89" s="189">
        <f t="shared" si="35"/>
        <v>0</v>
      </c>
      <c r="U89" s="189">
        <f t="shared" si="35"/>
        <v>0</v>
      </c>
      <c r="V89" s="189">
        <f t="shared" si="35"/>
        <v>0</v>
      </c>
      <c r="W89" s="189">
        <f t="shared" si="35"/>
        <v>0</v>
      </c>
      <c r="X89" s="189">
        <f t="shared" si="35"/>
        <v>0</v>
      </c>
      <c r="Y89" s="189">
        <f t="shared" si="35"/>
        <v>0</v>
      </c>
      <c r="Z89" s="189">
        <f t="shared" si="35"/>
        <v>0</v>
      </c>
      <c r="AA89" s="189">
        <f t="shared" si="35"/>
        <v>0</v>
      </c>
      <c r="AB89" s="189">
        <f t="shared" si="35"/>
        <v>0</v>
      </c>
      <c r="AC89" s="189">
        <f t="shared" si="35"/>
        <v>0</v>
      </c>
      <c r="AD89" s="189">
        <f t="shared" si="35"/>
        <v>0</v>
      </c>
      <c r="AE89" s="189">
        <f t="shared" si="35"/>
        <v>0</v>
      </c>
      <c r="AF89" s="189">
        <f t="shared" si="35"/>
        <v>0</v>
      </c>
      <c r="AG89" s="189">
        <f t="shared" si="35"/>
        <v>0</v>
      </c>
      <c r="AH89" s="189">
        <f t="shared" si="35"/>
        <v>0</v>
      </c>
      <c r="AI89" s="189">
        <f t="shared" si="35"/>
        <v>0</v>
      </c>
      <c r="AJ89" s="189">
        <f t="shared" si="35"/>
        <v>0</v>
      </c>
      <c r="AK89" s="189">
        <f t="shared" si="35"/>
        <v>0</v>
      </c>
      <c r="AL89" s="189">
        <f t="shared" si="35"/>
        <v>0</v>
      </c>
      <c r="AM89" s="189">
        <f t="shared" si="35"/>
        <v>0</v>
      </c>
      <c r="AN89" s="189">
        <f t="shared" si="35"/>
        <v>0</v>
      </c>
      <c r="AO89" s="189">
        <f t="shared" si="35"/>
        <v>0</v>
      </c>
      <c r="AP89" s="189">
        <f t="shared" si="35"/>
        <v>0</v>
      </c>
    </row>
    <row r="90" ht="14.25">
      <c r="A90" s="190" t="s">
        <v>344</v>
      </c>
      <c r="B90" s="191">
        <f t="shared" ref="B90:AP90" si="36">IF(AND(B87&gt;0,A87&lt;0),(B74-(B87/(B87-A87))),0)</f>
        <v>0</v>
      </c>
      <c r="C90" s="191">
        <f t="shared" si="36"/>
        <v>0</v>
      </c>
      <c r="D90" s="191">
        <f t="shared" si="36"/>
        <v>0</v>
      </c>
      <c r="E90" s="191">
        <f t="shared" si="36"/>
        <v>0</v>
      </c>
      <c r="F90" s="191">
        <f t="shared" si="36"/>
        <v>0</v>
      </c>
      <c r="G90" s="191">
        <f t="shared" si="36"/>
        <v>0</v>
      </c>
      <c r="H90" s="191">
        <f t="shared" si="36"/>
        <v>0</v>
      </c>
      <c r="I90" s="191">
        <f t="shared" si="36"/>
        <v>0</v>
      </c>
      <c r="J90" s="191">
        <f t="shared" si="36"/>
        <v>0</v>
      </c>
      <c r="K90" s="191">
        <f t="shared" si="36"/>
        <v>0</v>
      </c>
      <c r="L90" s="191">
        <f t="shared" si="36"/>
        <v>0</v>
      </c>
      <c r="M90" s="191">
        <f t="shared" si="36"/>
        <v>0</v>
      </c>
      <c r="N90" s="191">
        <f t="shared" si="36"/>
        <v>0</v>
      </c>
      <c r="O90" s="191">
        <f t="shared" si="36"/>
        <v>0</v>
      </c>
      <c r="P90" s="191">
        <f t="shared" si="36"/>
        <v>0</v>
      </c>
      <c r="Q90" s="191">
        <f t="shared" si="36"/>
        <v>0</v>
      </c>
      <c r="R90" s="191">
        <f t="shared" si="36"/>
        <v>0</v>
      </c>
      <c r="S90" s="191">
        <f t="shared" si="36"/>
        <v>0</v>
      </c>
      <c r="T90" s="191">
        <f t="shared" si="36"/>
        <v>0</v>
      </c>
      <c r="U90" s="191">
        <f t="shared" si="36"/>
        <v>0</v>
      </c>
      <c r="V90" s="191">
        <f t="shared" si="36"/>
        <v>0</v>
      </c>
      <c r="W90" s="191">
        <f t="shared" si="36"/>
        <v>0</v>
      </c>
      <c r="X90" s="191">
        <f t="shared" si="36"/>
        <v>0</v>
      </c>
      <c r="Y90" s="191">
        <f t="shared" si="36"/>
        <v>0</v>
      </c>
      <c r="Z90" s="191">
        <f t="shared" si="36"/>
        <v>0</v>
      </c>
      <c r="AA90" s="191">
        <f t="shared" si="36"/>
        <v>0</v>
      </c>
      <c r="AB90" s="191">
        <f t="shared" si="36"/>
        <v>0</v>
      </c>
      <c r="AC90" s="191">
        <f t="shared" si="36"/>
        <v>0</v>
      </c>
      <c r="AD90" s="191">
        <f t="shared" si="36"/>
        <v>0</v>
      </c>
      <c r="AE90" s="191">
        <f t="shared" si="36"/>
        <v>0</v>
      </c>
      <c r="AF90" s="191">
        <f t="shared" si="36"/>
        <v>0</v>
      </c>
      <c r="AG90" s="191">
        <f t="shared" si="36"/>
        <v>0</v>
      </c>
      <c r="AH90" s="191">
        <f t="shared" si="36"/>
        <v>0</v>
      </c>
      <c r="AI90" s="191">
        <f t="shared" si="36"/>
        <v>0</v>
      </c>
      <c r="AJ90" s="191">
        <f t="shared" si="36"/>
        <v>0</v>
      </c>
      <c r="AK90" s="191">
        <f t="shared" si="36"/>
        <v>0</v>
      </c>
      <c r="AL90" s="191">
        <f t="shared" si="36"/>
        <v>0</v>
      </c>
      <c r="AM90" s="191">
        <f t="shared" si="36"/>
        <v>0</v>
      </c>
      <c r="AN90" s="191">
        <f t="shared" si="36"/>
        <v>0</v>
      </c>
      <c r="AO90" s="191">
        <f t="shared" si="36"/>
        <v>0</v>
      </c>
      <c r="AP90" s="191">
        <f t="shared" si="36"/>
        <v>0</v>
      </c>
    </row>
    <row r="91">
      <c r="B91" s="192">
        <v>2025</v>
      </c>
      <c r="C91" s="192">
        <f>B91+1</f>
        <v>2026</v>
      </c>
      <c r="D91" s="116">
        <f t="shared" ref="D91:AP91" si="37">C91+1</f>
        <v>2027</v>
      </c>
      <c r="E91" s="116">
        <f t="shared" si="37"/>
        <v>2028</v>
      </c>
      <c r="F91" s="116">
        <f t="shared" si="37"/>
        <v>2029</v>
      </c>
      <c r="G91" s="116">
        <f t="shared" si="37"/>
        <v>2030</v>
      </c>
      <c r="H91" s="116">
        <f t="shared" si="37"/>
        <v>2031</v>
      </c>
      <c r="I91" s="116">
        <f t="shared" si="37"/>
        <v>2032</v>
      </c>
      <c r="J91" s="116">
        <f t="shared" si="37"/>
        <v>2033</v>
      </c>
      <c r="K91" s="116">
        <f t="shared" si="37"/>
        <v>2034</v>
      </c>
      <c r="L91" s="116">
        <f t="shared" si="37"/>
        <v>2035</v>
      </c>
      <c r="M91" s="116">
        <f t="shared" si="37"/>
        <v>2036</v>
      </c>
      <c r="N91" s="116">
        <f t="shared" si="37"/>
        <v>2037</v>
      </c>
      <c r="O91" s="116">
        <f t="shared" si="37"/>
        <v>2038</v>
      </c>
      <c r="P91" s="116">
        <f t="shared" si="37"/>
        <v>2039</v>
      </c>
      <c r="Q91" s="116">
        <f t="shared" si="37"/>
        <v>2040</v>
      </c>
      <c r="R91" s="116">
        <f t="shared" si="37"/>
        <v>2041</v>
      </c>
      <c r="S91" s="116">
        <f t="shared" si="37"/>
        <v>2042</v>
      </c>
      <c r="T91" s="116">
        <f t="shared" si="37"/>
        <v>2043</v>
      </c>
      <c r="U91" s="116">
        <f t="shared" si="37"/>
        <v>2044</v>
      </c>
      <c r="V91" s="116">
        <f t="shared" si="37"/>
        <v>2045</v>
      </c>
      <c r="W91" s="116">
        <f t="shared" si="37"/>
        <v>2046</v>
      </c>
      <c r="X91" s="116">
        <f t="shared" si="37"/>
        <v>2047</v>
      </c>
      <c r="Y91" s="116">
        <f t="shared" si="37"/>
        <v>2048</v>
      </c>
      <c r="Z91" s="116">
        <f t="shared" si="37"/>
        <v>2049</v>
      </c>
      <c r="AA91" s="116">
        <f t="shared" si="37"/>
        <v>2050</v>
      </c>
      <c r="AB91" s="116">
        <f t="shared" si="37"/>
        <v>2051</v>
      </c>
      <c r="AC91" s="116">
        <f t="shared" si="37"/>
        <v>2052</v>
      </c>
      <c r="AD91" s="116">
        <f t="shared" si="37"/>
        <v>2053</v>
      </c>
      <c r="AE91" s="116">
        <f t="shared" si="37"/>
        <v>2054</v>
      </c>
      <c r="AF91" s="116">
        <f t="shared" si="37"/>
        <v>2055</v>
      </c>
      <c r="AG91" s="116">
        <f t="shared" si="37"/>
        <v>2056</v>
      </c>
      <c r="AH91" s="116">
        <f t="shared" si="37"/>
        <v>2057</v>
      </c>
      <c r="AI91" s="116">
        <f t="shared" si="37"/>
        <v>2058</v>
      </c>
      <c r="AJ91" s="116">
        <f t="shared" si="37"/>
        <v>2059</v>
      </c>
      <c r="AK91" s="116">
        <f t="shared" si="37"/>
        <v>2060</v>
      </c>
      <c r="AL91" s="116">
        <f t="shared" si="37"/>
        <v>2061</v>
      </c>
      <c r="AM91" s="116">
        <f t="shared" si="37"/>
        <v>2062</v>
      </c>
      <c r="AN91" s="116">
        <f t="shared" si="37"/>
        <v>2063</v>
      </c>
      <c r="AO91" s="116">
        <f t="shared" si="37"/>
        <v>2064</v>
      </c>
      <c r="AP91" s="116">
        <f t="shared" si="37"/>
        <v>2065</v>
      </c>
    </row>
    <row r="92" ht="15.6" customHeight="1">
      <c r="A92" s="193" t="s">
        <v>345</v>
      </c>
      <c r="B92" s="194"/>
      <c r="C92" s="194"/>
      <c r="D92" s="194"/>
      <c r="E92" s="194"/>
      <c r="F92" s="194"/>
      <c r="G92" s="194"/>
      <c r="H92" s="194"/>
      <c r="I92" s="194"/>
      <c r="J92" s="194"/>
      <c r="K92" s="194"/>
      <c r="L92" s="195">
        <v>10</v>
      </c>
      <c r="M92" s="194"/>
      <c r="N92" s="194"/>
      <c r="O92" s="194"/>
      <c r="P92" s="194"/>
      <c r="Q92" s="194"/>
      <c r="R92" s="194"/>
      <c r="S92" s="194"/>
      <c r="T92" s="194"/>
      <c r="U92" s="194"/>
      <c r="V92" s="194"/>
      <c r="W92" s="194"/>
      <c r="X92" s="194"/>
      <c r="Y92" s="194"/>
      <c r="Z92" s="194"/>
      <c r="AA92" s="194">
        <v>25</v>
      </c>
      <c r="AB92" s="194"/>
      <c r="AC92" s="194"/>
      <c r="AD92" s="194"/>
      <c r="AE92" s="194"/>
      <c r="AF92" s="194">
        <v>30</v>
      </c>
      <c r="AG92" s="194"/>
      <c r="AH92" s="194"/>
      <c r="AI92" s="194"/>
      <c r="AJ92" s="194"/>
      <c r="AK92" s="194"/>
      <c r="AL92" s="194"/>
      <c r="AM92" s="194"/>
      <c r="AN92" s="194"/>
      <c r="AO92" s="194"/>
      <c r="AP92" s="194">
        <v>40</v>
      </c>
    </row>
    <row r="93" ht="12.75">
      <c r="A93" s="196" t="s">
        <v>346</v>
      </c>
      <c r="B93" s="196"/>
      <c r="C93" s="196"/>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6"/>
    </row>
    <row r="94" ht="12.75">
      <c r="A94" s="196" t="s">
        <v>347</v>
      </c>
      <c r="B94" s="196"/>
      <c r="C94" s="196"/>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6"/>
    </row>
    <row r="95" ht="12.75">
      <c r="A95" s="196" t="s">
        <v>348</v>
      </c>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row>
    <row r="96" ht="12.75">
      <c r="A96" s="194" t="s">
        <v>349</v>
      </c>
      <c r="B96" s="194"/>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row>
    <row r="97" ht="33" customHeight="1">
      <c r="A97" s="197" t="s">
        <v>350</v>
      </c>
      <c r="B97" s="197"/>
      <c r="C97" s="197"/>
      <c r="D97" s="197"/>
      <c r="E97" s="197"/>
      <c r="F97" s="197"/>
      <c r="G97" s="197"/>
      <c r="H97" s="197"/>
      <c r="I97" s="197"/>
      <c r="J97" s="197"/>
      <c r="K97" s="197"/>
      <c r="L97" s="197"/>
      <c r="M97" s="181"/>
      <c r="N97" s="181"/>
      <c r="O97" s="181"/>
      <c r="P97" s="181"/>
      <c r="Q97" s="181"/>
      <c r="R97" s="181"/>
      <c r="S97" s="181"/>
      <c r="T97" s="181"/>
      <c r="U97" s="181"/>
      <c r="V97" s="181"/>
      <c r="W97" s="181"/>
      <c r="X97" s="181"/>
      <c r="Y97" s="181"/>
      <c r="Z97" s="181"/>
      <c r="AA97" s="181"/>
      <c r="AB97" s="181"/>
      <c r="AC97" s="181"/>
      <c r="AD97" s="181"/>
      <c r="AE97" s="181"/>
      <c r="AF97" s="181"/>
      <c r="AG97" s="181"/>
      <c r="AH97" s="181"/>
      <c r="AI97" s="181"/>
      <c r="AJ97" s="181"/>
      <c r="AK97" s="181"/>
      <c r="AL97" s="181"/>
      <c r="AM97" s="181"/>
      <c r="AN97" s="181"/>
      <c r="AO97" s="181"/>
      <c r="AP97" s="181"/>
    </row>
    <row r="98" hidden="1">
      <c r="C98" s="198"/>
    </row>
    <row r="99" s="199" customFormat="1" hidden="1">
      <c r="A99" s="200" t="s">
        <v>351</v>
      </c>
      <c r="B99" s="201">
        <f>B81*B85</f>
        <v>-2899187.0935456045</v>
      </c>
      <c r="C99" s="202">
        <f>C81*C85</f>
        <v>0</v>
      </c>
      <c r="D99" s="202">
        <f t="shared" ref="D99:AP99" si="38">D81*D85</f>
        <v>0</v>
      </c>
      <c r="E99" s="202">
        <f t="shared" si="38"/>
        <v>0</v>
      </c>
      <c r="F99" s="202">
        <f t="shared" si="38"/>
        <v>0</v>
      </c>
      <c r="G99" s="202">
        <f t="shared" si="38"/>
        <v>0</v>
      </c>
      <c r="H99" s="202">
        <f t="shared" si="38"/>
        <v>0</v>
      </c>
      <c r="I99" s="202">
        <f t="shared" si="38"/>
        <v>0</v>
      </c>
      <c r="J99" s="202">
        <f>J81*J85</f>
        <v>0</v>
      </c>
      <c r="K99" s="202">
        <f t="shared" si="38"/>
        <v>0</v>
      </c>
      <c r="L99" s="202">
        <f>L81*L85</f>
        <v>0</v>
      </c>
      <c r="M99" s="202">
        <f t="shared" si="38"/>
        <v>0</v>
      </c>
      <c r="N99" s="202">
        <f t="shared" si="38"/>
        <v>0</v>
      </c>
      <c r="O99" s="202">
        <f t="shared" si="38"/>
        <v>0</v>
      </c>
      <c r="P99" s="202">
        <f t="shared" si="38"/>
        <v>0</v>
      </c>
      <c r="Q99" s="202">
        <f t="shared" si="38"/>
        <v>0</v>
      </c>
      <c r="R99" s="202">
        <f t="shared" si="38"/>
        <v>0</v>
      </c>
      <c r="S99" s="202">
        <f t="shared" si="38"/>
        <v>0</v>
      </c>
      <c r="T99" s="202">
        <f t="shared" si="38"/>
        <v>0</v>
      </c>
      <c r="U99" s="202">
        <f t="shared" si="38"/>
        <v>0</v>
      </c>
      <c r="V99" s="202">
        <f t="shared" si="38"/>
        <v>0</v>
      </c>
      <c r="W99" s="202">
        <f t="shared" si="38"/>
        <v>0</v>
      </c>
      <c r="X99" s="202">
        <f t="shared" si="38"/>
        <v>0</v>
      </c>
      <c r="Y99" s="202">
        <f t="shared" si="38"/>
        <v>0</v>
      </c>
      <c r="Z99" s="202">
        <f t="shared" si="38"/>
        <v>0</v>
      </c>
      <c r="AA99" s="202">
        <f t="shared" si="38"/>
        <v>0</v>
      </c>
      <c r="AB99" s="202">
        <f t="shared" si="38"/>
        <v>0</v>
      </c>
      <c r="AC99" s="202">
        <f t="shared" si="38"/>
        <v>0</v>
      </c>
      <c r="AD99" s="202">
        <f t="shared" si="38"/>
        <v>0</v>
      </c>
      <c r="AE99" s="202">
        <f t="shared" si="38"/>
        <v>0</v>
      </c>
      <c r="AF99" s="202">
        <f t="shared" si="38"/>
        <v>0</v>
      </c>
      <c r="AG99" s="202">
        <f t="shared" si="38"/>
        <v>0</v>
      </c>
      <c r="AH99" s="202">
        <f t="shared" si="38"/>
        <v>0</v>
      </c>
      <c r="AI99" s="202">
        <f t="shared" si="38"/>
        <v>0</v>
      </c>
      <c r="AJ99" s="202">
        <f t="shared" si="38"/>
        <v>0</v>
      </c>
      <c r="AK99" s="202">
        <f t="shared" si="38"/>
        <v>0</v>
      </c>
      <c r="AL99" s="202">
        <f t="shared" si="38"/>
        <v>0</v>
      </c>
      <c r="AM99" s="202">
        <f t="shared" si="38"/>
        <v>0</v>
      </c>
      <c r="AN99" s="202">
        <f t="shared" si="38"/>
        <v>0</v>
      </c>
      <c r="AO99" s="202">
        <f t="shared" si="38"/>
        <v>0</v>
      </c>
      <c r="AP99" s="202">
        <f t="shared" si="38"/>
        <v>0</v>
      </c>
      <c r="AQ99" s="203">
        <f>SUM(B99:AP99)</f>
        <v>-2899187.0935456045</v>
      </c>
      <c r="AR99" s="204"/>
      <c r="AS99" s="204"/>
    </row>
    <row r="100" s="205" customFormat="1" hidden="1">
      <c r="A100" s="206">
        <f>AQ99</f>
        <v>-2899187.0935456045</v>
      </c>
      <c r="B100" s="207"/>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117"/>
      <c r="AR100" s="117"/>
      <c r="AS100" s="117"/>
    </row>
    <row r="101" s="205" customFormat="1" hidden="1">
      <c r="A101" s="206">
        <f>AP87</f>
        <v>-555686.33144961752</v>
      </c>
      <c r="B101" s="207"/>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117"/>
      <c r="AR101" s="117"/>
      <c r="AS101" s="117"/>
    </row>
    <row r="102" s="205" customFormat="1" hidden="1">
      <c r="A102" s="208" t="s">
        <v>352</v>
      </c>
      <c r="B102" s="209">
        <f>(A101+-A100)/-A100</f>
        <v>0.80833029621071029</v>
      </c>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17"/>
      <c r="AR102" s="117"/>
      <c r="AS102" s="117"/>
    </row>
    <row r="103" s="205" customFormat="1" hidden="1">
      <c r="A103" s="210"/>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117"/>
      <c r="AR103" s="117"/>
      <c r="AS103" s="117"/>
    </row>
    <row r="104" ht="12.75" hidden="1">
      <c r="A104" s="211" t="s">
        <v>353</v>
      </c>
      <c r="B104" s="211" t="s">
        <v>354</v>
      </c>
      <c r="C104" s="211" t="s">
        <v>355</v>
      </c>
      <c r="D104" s="211" t="s">
        <v>356</v>
      </c>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2"/>
      <c r="AO104" s="212"/>
      <c r="AP104" s="212"/>
      <c r="AT104" s="212"/>
      <c r="AU104" s="212"/>
      <c r="AV104" s="212"/>
      <c r="AW104" s="212"/>
      <c r="AX104" s="212"/>
      <c r="AY104" s="212"/>
      <c r="AZ104" s="212"/>
      <c r="BA104" s="212"/>
      <c r="BB104" s="212"/>
      <c r="BC104" s="212"/>
      <c r="BD104" s="212"/>
      <c r="BE104" s="212"/>
      <c r="BF104" s="212"/>
      <c r="BG104" s="212"/>
      <c r="BH104" s="212"/>
      <c r="BI104" s="212"/>
      <c r="BJ104" s="212"/>
      <c r="BK104" s="212"/>
      <c r="BL104" s="212"/>
      <c r="BM104" s="212"/>
      <c r="BN104" s="212"/>
      <c r="BO104" s="212"/>
      <c r="BP104" s="212"/>
      <c r="BQ104" s="212"/>
      <c r="BR104" s="212"/>
      <c r="BS104" s="212"/>
    </row>
    <row r="105" ht="12.75" hidden="1">
      <c r="A105" s="213">
        <f>G30/1000/1000</f>
        <v>-0.52322092974020107</v>
      </c>
      <c r="B105" s="214">
        <f>L88</f>
        <v>0</v>
      </c>
      <c r="C105" s="215" t="str">
        <f>G28</f>
        <v xml:space="preserve">не окупается</v>
      </c>
      <c r="D105" s="215" t="str">
        <f>G29</f>
        <v xml:space="preserve">не окупается</v>
      </c>
      <c r="E105" s="114" t="s">
        <v>357</v>
      </c>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row>
    <row r="106" ht="12.75" hidden="1">
      <c r="A106" s="216"/>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T106" s="212"/>
      <c r="AU106" s="212"/>
      <c r="AV106" s="212"/>
      <c r="AW106" s="212"/>
      <c r="AX106" s="212"/>
      <c r="AY106" s="212"/>
      <c r="AZ106" s="212"/>
      <c r="BA106" s="212"/>
      <c r="BB106" s="212"/>
      <c r="BC106" s="212"/>
      <c r="BD106" s="212"/>
      <c r="BE106" s="212"/>
      <c r="BF106" s="212"/>
      <c r="BG106" s="212"/>
      <c r="BH106" s="212"/>
      <c r="BI106" s="212"/>
      <c r="BJ106" s="212"/>
      <c r="BK106" s="212"/>
      <c r="BL106" s="212"/>
      <c r="BM106" s="212"/>
      <c r="BN106" s="212"/>
      <c r="BO106" s="212"/>
      <c r="BP106" s="212"/>
      <c r="BQ106" s="212"/>
      <c r="BR106" s="212"/>
      <c r="BS106" s="212"/>
    </row>
    <row r="107" ht="12.75" hidden="1">
      <c r="A107" s="217"/>
      <c r="B107" s="218">
        <v>2024</v>
      </c>
      <c r="C107" s="219">
        <f t="shared" ref="C107:AP107" si="39">B107+1</f>
        <v>2025</v>
      </c>
      <c r="D107" s="219">
        <f t="shared" si="39"/>
        <v>2026</v>
      </c>
      <c r="E107" s="219">
        <f t="shared" si="39"/>
        <v>2027</v>
      </c>
      <c r="F107" s="219">
        <f t="shared" si="39"/>
        <v>2028</v>
      </c>
      <c r="G107" s="219">
        <f t="shared" si="39"/>
        <v>2029</v>
      </c>
      <c r="H107" s="219">
        <f t="shared" si="39"/>
        <v>2030</v>
      </c>
      <c r="I107" s="219">
        <f t="shared" si="39"/>
        <v>2031</v>
      </c>
      <c r="J107" s="219">
        <f t="shared" si="39"/>
        <v>2032</v>
      </c>
      <c r="K107" s="219">
        <f t="shared" si="39"/>
        <v>2033</v>
      </c>
      <c r="L107" s="219">
        <f t="shared" si="39"/>
        <v>2034</v>
      </c>
      <c r="M107" s="219">
        <f t="shared" si="39"/>
        <v>2035</v>
      </c>
      <c r="N107" s="219">
        <f t="shared" si="39"/>
        <v>2036</v>
      </c>
      <c r="O107" s="219">
        <f t="shared" si="39"/>
        <v>2037</v>
      </c>
      <c r="P107" s="219">
        <f t="shared" si="39"/>
        <v>2038</v>
      </c>
      <c r="Q107" s="219">
        <f t="shared" si="39"/>
        <v>2039</v>
      </c>
      <c r="R107" s="219">
        <f t="shared" si="39"/>
        <v>2040</v>
      </c>
      <c r="S107" s="219">
        <f t="shared" si="39"/>
        <v>2041</v>
      </c>
      <c r="T107" s="219">
        <f t="shared" si="39"/>
        <v>2042</v>
      </c>
      <c r="U107" s="219">
        <f t="shared" si="39"/>
        <v>2043</v>
      </c>
      <c r="V107" s="219">
        <f t="shared" si="39"/>
        <v>2044</v>
      </c>
      <c r="W107" s="219">
        <f t="shared" si="39"/>
        <v>2045</v>
      </c>
      <c r="X107" s="219">
        <f t="shared" si="39"/>
        <v>2046</v>
      </c>
      <c r="Y107" s="219">
        <f t="shared" si="39"/>
        <v>2047</v>
      </c>
      <c r="Z107" s="219">
        <f t="shared" si="39"/>
        <v>2048</v>
      </c>
      <c r="AA107" s="219">
        <f t="shared" si="39"/>
        <v>2049</v>
      </c>
      <c r="AB107" s="219">
        <f t="shared" si="39"/>
        <v>2050</v>
      </c>
      <c r="AC107" s="219">
        <f t="shared" si="39"/>
        <v>2051</v>
      </c>
      <c r="AD107" s="219">
        <f t="shared" si="39"/>
        <v>2052</v>
      </c>
      <c r="AE107" s="219">
        <f t="shared" si="39"/>
        <v>2053</v>
      </c>
      <c r="AF107" s="219">
        <f t="shared" si="39"/>
        <v>2054</v>
      </c>
      <c r="AG107" s="219">
        <f t="shared" si="39"/>
        <v>2055</v>
      </c>
      <c r="AH107" s="219">
        <f t="shared" si="39"/>
        <v>2056</v>
      </c>
      <c r="AI107" s="219">
        <f t="shared" si="39"/>
        <v>2057</v>
      </c>
      <c r="AJ107" s="219">
        <f t="shared" si="39"/>
        <v>2058</v>
      </c>
      <c r="AK107" s="219">
        <f t="shared" si="39"/>
        <v>2059</v>
      </c>
      <c r="AL107" s="219">
        <f t="shared" si="39"/>
        <v>2060</v>
      </c>
      <c r="AM107" s="219">
        <f t="shared" si="39"/>
        <v>2061</v>
      </c>
      <c r="AN107" s="219">
        <f t="shared" si="39"/>
        <v>2062</v>
      </c>
      <c r="AO107" s="219">
        <f t="shared" si="39"/>
        <v>2063</v>
      </c>
      <c r="AP107" s="219">
        <f t="shared" si="39"/>
        <v>2064</v>
      </c>
      <c r="AT107" s="205"/>
      <c r="AU107" s="205"/>
      <c r="AV107" s="205"/>
      <c r="AW107" s="205"/>
      <c r="AX107" s="205"/>
      <c r="AY107" s="205"/>
      <c r="AZ107" s="205"/>
      <c r="BA107" s="205"/>
      <c r="BB107" s="205"/>
      <c r="BC107" s="205"/>
      <c r="BD107" s="205"/>
      <c r="BE107" s="205"/>
      <c r="BF107" s="205"/>
      <c r="BG107" s="205"/>
    </row>
    <row r="108" ht="12.75" hidden="1">
      <c r="A108" s="220" t="s">
        <v>358</v>
      </c>
      <c r="B108" s="221"/>
      <c r="C108" s="221">
        <f>C109*$B$111*C112</f>
        <v>0</v>
      </c>
      <c r="D108" s="221">
        <f t="shared" ref="D108:AP108" si="40">D109*$B$111*D112</f>
        <v>0</v>
      </c>
      <c r="E108" s="221">
        <f t="shared" si="40"/>
        <v>0</v>
      </c>
      <c r="F108" s="221">
        <f t="shared" si="40"/>
        <v>0</v>
      </c>
      <c r="G108" s="221">
        <f t="shared" si="40"/>
        <v>0</v>
      </c>
      <c r="H108" s="221">
        <f t="shared" si="40"/>
        <v>0</v>
      </c>
      <c r="I108" s="221">
        <f t="shared" si="40"/>
        <v>0</v>
      </c>
      <c r="J108" s="221">
        <f t="shared" si="40"/>
        <v>0</v>
      </c>
      <c r="K108" s="221">
        <f t="shared" si="40"/>
        <v>0</v>
      </c>
      <c r="L108" s="221">
        <f t="shared" si="40"/>
        <v>0</v>
      </c>
      <c r="M108" s="221">
        <f t="shared" si="40"/>
        <v>0</v>
      </c>
      <c r="N108" s="221">
        <f t="shared" si="40"/>
        <v>0</v>
      </c>
      <c r="O108" s="221">
        <f t="shared" si="40"/>
        <v>0</v>
      </c>
      <c r="P108" s="221">
        <f t="shared" si="40"/>
        <v>0</v>
      </c>
      <c r="Q108" s="221">
        <f t="shared" si="40"/>
        <v>0</v>
      </c>
      <c r="R108" s="221">
        <f t="shared" si="40"/>
        <v>0</v>
      </c>
      <c r="S108" s="221">
        <f t="shared" si="40"/>
        <v>0</v>
      </c>
      <c r="T108" s="221">
        <f t="shared" si="40"/>
        <v>0</v>
      </c>
      <c r="U108" s="221">
        <f t="shared" si="40"/>
        <v>0</v>
      </c>
      <c r="V108" s="221">
        <f t="shared" si="40"/>
        <v>0</v>
      </c>
      <c r="W108" s="221">
        <f t="shared" si="40"/>
        <v>0</v>
      </c>
      <c r="X108" s="221">
        <f t="shared" si="40"/>
        <v>0</v>
      </c>
      <c r="Y108" s="221">
        <f t="shared" si="40"/>
        <v>0</v>
      </c>
      <c r="Z108" s="221">
        <f t="shared" si="40"/>
        <v>0</v>
      </c>
      <c r="AA108" s="221">
        <f t="shared" si="40"/>
        <v>0</v>
      </c>
      <c r="AB108" s="221">
        <f t="shared" si="40"/>
        <v>0</v>
      </c>
      <c r="AC108" s="221">
        <f t="shared" si="40"/>
        <v>0</v>
      </c>
      <c r="AD108" s="221">
        <f t="shared" si="40"/>
        <v>0</v>
      </c>
      <c r="AE108" s="221">
        <f t="shared" si="40"/>
        <v>0</v>
      </c>
      <c r="AF108" s="221">
        <f t="shared" si="40"/>
        <v>0</v>
      </c>
      <c r="AG108" s="221">
        <f t="shared" si="40"/>
        <v>0</v>
      </c>
      <c r="AH108" s="221">
        <f t="shared" si="40"/>
        <v>0</v>
      </c>
      <c r="AI108" s="221">
        <f t="shared" si="40"/>
        <v>0</v>
      </c>
      <c r="AJ108" s="221">
        <f t="shared" si="40"/>
        <v>0</v>
      </c>
      <c r="AK108" s="221">
        <f t="shared" si="40"/>
        <v>0</v>
      </c>
      <c r="AL108" s="221">
        <f t="shared" si="40"/>
        <v>0</v>
      </c>
      <c r="AM108" s="221">
        <f t="shared" si="40"/>
        <v>0</v>
      </c>
      <c r="AN108" s="221">
        <f t="shared" si="40"/>
        <v>0</v>
      </c>
      <c r="AO108" s="221">
        <f t="shared" si="40"/>
        <v>0</v>
      </c>
      <c r="AP108" s="221">
        <f t="shared" si="40"/>
        <v>0</v>
      </c>
      <c r="AT108" s="205"/>
      <c r="AU108" s="205"/>
      <c r="AV108" s="205"/>
      <c r="AW108" s="205"/>
      <c r="AX108" s="205"/>
      <c r="AY108" s="205"/>
      <c r="AZ108" s="205"/>
      <c r="BA108" s="205"/>
      <c r="BB108" s="205"/>
      <c r="BC108" s="205"/>
      <c r="BD108" s="205"/>
      <c r="BE108" s="205"/>
      <c r="BF108" s="205"/>
      <c r="BG108" s="205"/>
    </row>
    <row r="109" ht="12.75" hidden="1">
      <c r="A109" s="220" t="s">
        <v>359</v>
      </c>
      <c r="B109" s="219"/>
      <c r="C109" s="219">
        <f>B109+$I$120*C113</f>
        <v>0</v>
      </c>
      <c r="D109" s="219">
        <f>C109+$I$120*D113</f>
        <v>0</v>
      </c>
      <c r="E109" s="219">
        <f t="shared" ref="E109:AP109" si="41">D109+$I$120*E113</f>
        <v>0</v>
      </c>
      <c r="F109" s="219">
        <f t="shared" si="41"/>
        <v>0</v>
      </c>
      <c r="G109" s="219">
        <f t="shared" si="41"/>
        <v>0</v>
      </c>
      <c r="H109" s="219">
        <f t="shared" si="41"/>
        <v>0</v>
      </c>
      <c r="I109" s="219">
        <f t="shared" si="41"/>
        <v>0</v>
      </c>
      <c r="J109" s="219">
        <f t="shared" si="41"/>
        <v>0</v>
      </c>
      <c r="K109" s="219">
        <f t="shared" si="41"/>
        <v>0</v>
      </c>
      <c r="L109" s="219">
        <f t="shared" si="41"/>
        <v>0</v>
      </c>
      <c r="M109" s="219">
        <f t="shared" si="41"/>
        <v>0</v>
      </c>
      <c r="N109" s="219">
        <f t="shared" si="41"/>
        <v>0</v>
      </c>
      <c r="O109" s="219">
        <f t="shared" si="41"/>
        <v>0</v>
      </c>
      <c r="P109" s="219">
        <f t="shared" si="41"/>
        <v>0</v>
      </c>
      <c r="Q109" s="219">
        <f t="shared" si="41"/>
        <v>0</v>
      </c>
      <c r="R109" s="219">
        <f t="shared" si="41"/>
        <v>0</v>
      </c>
      <c r="S109" s="219">
        <f t="shared" si="41"/>
        <v>0</v>
      </c>
      <c r="T109" s="219">
        <f t="shared" si="41"/>
        <v>0</v>
      </c>
      <c r="U109" s="219">
        <f t="shared" si="41"/>
        <v>0</v>
      </c>
      <c r="V109" s="219">
        <f t="shared" si="41"/>
        <v>0</v>
      </c>
      <c r="W109" s="219">
        <f t="shared" si="41"/>
        <v>0</v>
      </c>
      <c r="X109" s="219">
        <f t="shared" si="41"/>
        <v>0</v>
      </c>
      <c r="Y109" s="219">
        <f t="shared" si="41"/>
        <v>0</v>
      </c>
      <c r="Z109" s="219">
        <f t="shared" si="41"/>
        <v>0</v>
      </c>
      <c r="AA109" s="219">
        <f t="shared" si="41"/>
        <v>0</v>
      </c>
      <c r="AB109" s="219">
        <f t="shared" si="41"/>
        <v>0</v>
      </c>
      <c r="AC109" s="219">
        <f t="shared" si="41"/>
        <v>0</v>
      </c>
      <c r="AD109" s="219">
        <f t="shared" si="41"/>
        <v>0</v>
      </c>
      <c r="AE109" s="219">
        <f t="shared" si="41"/>
        <v>0</v>
      </c>
      <c r="AF109" s="219">
        <f t="shared" si="41"/>
        <v>0</v>
      </c>
      <c r="AG109" s="219">
        <f t="shared" si="41"/>
        <v>0</v>
      </c>
      <c r="AH109" s="219">
        <f t="shared" si="41"/>
        <v>0</v>
      </c>
      <c r="AI109" s="219">
        <f t="shared" si="41"/>
        <v>0</v>
      </c>
      <c r="AJ109" s="219">
        <f t="shared" si="41"/>
        <v>0</v>
      </c>
      <c r="AK109" s="219">
        <f t="shared" si="41"/>
        <v>0</v>
      </c>
      <c r="AL109" s="219">
        <f t="shared" si="41"/>
        <v>0</v>
      </c>
      <c r="AM109" s="219">
        <f t="shared" si="41"/>
        <v>0</v>
      </c>
      <c r="AN109" s="219">
        <f t="shared" si="41"/>
        <v>0</v>
      </c>
      <c r="AO109" s="219">
        <f t="shared" si="41"/>
        <v>0</v>
      </c>
      <c r="AP109" s="219">
        <f t="shared" si="41"/>
        <v>0</v>
      </c>
      <c r="AT109" s="205"/>
      <c r="AU109" s="205"/>
      <c r="AV109" s="205"/>
      <c r="AW109" s="205"/>
      <c r="AX109" s="205"/>
      <c r="AY109" s="205"/>
      <c r="AZ109" s="205"/>
      <c r="BA109" s="205"/>
      <c r="BB109" s="205"/>
      <c r="BC109" s="205"/>
      <c r="BD109" s="205"/>
      <c r="BE109" s="205"/>
      <c r="BF109" s="205"/>
      <c r="BG109" s="205"/>
    </row>
    <row r="110" ht="12.75" hidden="1">
      <c r="A110" s="220" t="s">
        <v>360</v>
      </c>
      <c r="B110" s="222">
        <v>0.93000000000000005</v>
      </c>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T110" s="205"/>
      <c r="AU110" s="205"/>
      <c r="AV110" s="205"/>
      <c r="AW110" s="205"/>
      <c r="AX110" s="205"/>
      <c r="AY110" s="205"/>
      <c r="AZ110" s="205"/>
      <c r="BA110" s="205"/>
      <c r="BB110" s="205"/>
      <c r="BC110" s="205"/>
      <c r="BD110" s="205"/>
      <c r="BE110" s="205"/>
      <c r="BF110" s="205"/>
      <c r="BG110" s="205"/>
    </row>
    <row r="111" ht="12.75" hidden="1">
      <c r="A111" s="220" t="s">
        <v>361</v>
      </c>
      <c r="B111" s="222">
        <v>4380</v>
      </c>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T111" s="205"/>
      <c r="AU111" s="205"/>
      <c r="AV111" s="205"/>
      <c r="AW111" s="205"/>
      <c r="AX111" s="205"/>
      <c r="AY111" s="205"/>
      <c r="AZ111" s="205"/>
      <c r="BA111" s="205"/>
      <c r="BB111" s="205"/>
      <c r="BC111" s="205"/>
      <c r="BD111" s="205"/>
      <c r="BE111" s="205"/>
      <c r="BF111" s="205"/>
      <c r="BG111" s="205"/>
    </row>
    <row r="112" ht="12.75" hidden="1">
      <c r="A112" s="220" t="s">
        <v>362</v>
      </c>
      <c r="B112" s="223">
        <v>2457.5300000000002</v>
      </c>
      <c r="C112" s="223">
        <v>2671.6599999999999</v>
      </c>
      <c r="D112" s="223">
        <v>2862.6900000000001</v>
      </c>
      <c r="E112" s="223">
        <v>3055.3099999999999</v>
      </c>
      <c r="F112" s="223">
        <v>3159.9899999999998</v>
      </c>
      <c r="G112" s="223">
        <v>3286.3899999999999</v>
      </c>
      <c r="H112" s="223">
        <v>3286.3899999999999</v>
      </c>
      <c r="I112" s="223">
        <v>3286.3899999999999</v>
      </c>
      <c r="J112" s="223">
        <v>3286.3899999999999</v>
      </c>
      <c r="K112" s="223">
        <v>3286.3899999999999</v>
      </c>
      <c r="L112" s="223">
        <v>3286.3899999999999</v>
      </c>
      <c r="M112" s="223">
        <v>3286.3899999999999</v>
      </c>
      <c r="N112" s="223">
        <v>3286.3899999999999</v>
      </c>
      <c r="O112" s="223">
        <v>3286.3899999999999</v>
      </c>
      <c r="P112" s="223">
        <v>3286.3899999999999</v>
      </c>
      <c r="Q112" s="223">
        <v>3286.3899999999999</v>
      </c>
      <c r="R112" s="223">
        <v>3286.3899999999999</v>
      </c>
      <c r="S112" s="223">
        <v>3286.3899999999999</v>
      </c>
      <c r="T112" s="223">
        <v>3286.3899999999999</v>
      </c>
      <c r="U112" s="223">
        <v>3286.3899999999999</v>
      </c>
      <c r="V112" s="223">
        <v>3286.3899999999999</v>
      </c>
      <c r="W112" s="223">
        <v>3286.3899999999999</v>
      </c>
      <c r="X112" s="223">
        <v>3286.3899999999999</v>
      </c>
      <c r="Y112" s="223">
        <v>3286.3899999999999</v>
      </c>
      <c r="Z112" s="223">
        <v>3286.3899999999999</v>
      </c>
      <c r="AA112" s="223">
        <v>3286.3899999999999</v>
      </c>
      <c r="AB112" s="223">
        <v>3286.3899999999999</v>
      </c>
      <c r="AC112" s="223">
        <v>3286.3899999999999</v>
      </c>
      <c r="AD112" s="223">
        <v>3286.3899999999999</v>
      </c>
      <c r="AE112" s="223">
        <v>3286.3899999999999</v>
      </c>
      <c r="AF112" s="223">
        <v>3286.3899999999999</v>
      </c>
      <c r="AG112" s="223">
        <v>3286.3899999999999</v>
      </c>
      <c r="AH112" s="223">
        <v>3286.3899999999999</v>
      </c>
      <c r="AI112" s="223">
        <v>3286.3899999999999</v>
      </c>
      <c r="AJ112" s="223">
        <v>3286.3899999999999</v>
      </c>
      <c r="AK112" s="223">
        <v>3286.3899999999999</v>
      </c>
      <c r="AL112" s="223">
        <v>3286.3899999999999</v>
      </c>
      <c r="AM112" s="223">
        <v>3286.3899999999999</v>
      </c>
      <c r="AN112" s="223">
        <v>3286.3899999999999</v>
      </c>
      <c r="AO112" s="223">
        <v>3286.3899999999999</v>
      </c>
      <c r="AP112" s="223">
        <v>3286.3899999999999</v>
      </c>
      <c r="AT112" s="205"/>
      <c r="AU112" s="205"/>
      <c r="AV112" s="205"/>
      <c r="AW112" s="205"/>
      <c r="AX112" s="205"/>
      <c r="AY112" s="205"/>
      <c r="AZ112" s="205"/>
      <c r="BA112" s="205"/>
      <c r="BB112" s="205"/>
      <c r="BC112" s="205"/>
      <c r="BD112" s="205"/>
      <c r="BE112" s="205"/>
      <c r="BF112" s="205"/>
      <c r="BG112" s="205"/>
    </row>
    <row r="113" ht="15" hidden="1">
      <c r="A113" s="224" t="s">
        <v>363</v>
      </c>
      <c r="B113" s="225">
        <v>0</v>
      </c>
      <c r="C113" s="226">
        <v>0.33000000000000002</v>
      </c>
      <c r="D113" s="226">
        <v>0.33000000000000002</v>
      </c>
      <c r="E113" s="226">
        <v>0.34000000000000002</v>
      </c>
      <c r="F113" s="225">
        <v>0</v>
      </c>
      <c r="G113" s="225">
        <v>0</v>
      </c>
      <c r="H113" s="225">
        <v>0</v>
      </c>
      <c r="I113" s="225">
        <v>0</v>
      </c>
      <c r="J113" s="225">
        <v>0</v>
      </c>
      <c r="K113" s="225">
        <v>0</v>
      </c>
      <c r="L113" s="225">
        <v>0</v>
      </c>
      <c r="M113" s="225">
        <v>0</v>
      </c>
      <c r="N113" s="225">
        <v>0</v>
      </c>
      <c r="O113" s="225">
        <v>0</v>
      </c>
      <c r="P113" s="225">
        <v>0</v>
      </c>
      <c r="Q113" s="225">
        <v>0</v>
      </c>
      <c r="R113" s="225">
        <v>0</v>
      </c>
      <c r="S113" s="225">
        <v>0</v>
      </c>
      <c r="T113" s="225">
        <v>0</v>
      </c>
      <c r="U113" s="225">
        <v>0</v>
      </c>
      <c r="V113" s="225">
        <v>0</v>
      </c>
      <c r="W113" s="225">
        <v>0</v>
      </c>
      <c r="X113" s="225">
        <v>0</v>
      </c>
      <c r="Y113" s="225">
        <v>0</v>
      </c>
      <c r="Z113" s="225">
        <v>0</v>
      </c>
      <c r="AA113" s="225">
        <v>0</v>
      </c>
      <c r="AB113" s="225">
        <v>0</v>
      </c>
      <c r="AC113" s="225">
        <v>0</v>
      </c>
      <c r="AD113" s="225">
        <v>0</v>
      </c>
      <c r="AE113" s="225">
        <v>0</v>
      </c>
      <c r="AF113" s="225">
        <v>0</v>
      </c>
      <c r="AG113" s="225">
        <v>0</v>
      </c>
      <c r="AH113" s="225">
        <v>0</v>
      </c>
      <c r="AI113" s="225">
        <v>0</v>
      </c>
      <c r="AJ113" s="225">
        <v>0</v>
      </c>
      <c r="AK113" s="225">
        <v>0</v>
      </c>
      <c r="AL113" s="225">
        <v>0</v>
      </c>
      <c r="AM113" s="225">
        <v>0</v>
      </c>
      <c r="AN113" s="225">
        <v>0</v>
      </c>
      <c r="AO113" s="225">
        <v>0</v>
      </c>
      <c r="AP113" s="225">
        <v>0</v>
      </c>
      <c r="AT113" s="205"/>
      <c r="AU113" s="205"/>
      <c r="AV113" s="205"/>
      <c r="AW113" s="205"/>
      <c r="AX113" s="205"/>
      <c r="AY113" s="205"/>
      <c r="AZ113" s="205"/>
      <c r="BA113" s="205"/>
      <c r="BB113" s="205"/>
      <c r="BC113" s="205"/>
      <c r="BD113" s="205"/>
      <c r="BE113" s="205"/>
      <c r="BF113" s="205"/>
      <c r="BG113" s="205"/>
    </row>
    <row r="114" ht="12.75" hidden="1">
      <c r="A114" s="216"/>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212"/>
      <c r="AH114" s="212"/>
      <c r="AI114" s="212"/>
      <c r="AJ114" s="212"/>
      <c r="AK114" s="212"/>
      <c r="AL114" s="212"/>
      <c r="AM114" s="212"/>
      <c r="AN114" s="212"/>
      <c r="AO114" s="212"/>
      <c r="AP114" s="212"/>
      <c r="AT114" s="212"/>
      <c r="AU114" s="212"/>
      <c r="AV114" s="212"/>
      <c r="AW114" s="212"/>
      <c r="AX114" s="212"/>
      <c r="AY114" s="212"/>
      <c r="AZ114" s="212"/>
      <c r="BA114" s="212"/>
      <c r="BB114" s="212"/>
      <c r="BC114" s="212"/>
      <c r="BD114" s="212"/>
      <c r="BE114" s="212"/>
      <c r="BF114" s="212"/>
      <c r="BG114" s="212"/>
      <c r="BH114" s="212"/>
      <c r="BI114" s="212"/>
      <c r="BJ114" s="212"/>
      <c r="BK114" s="212"/>
      <c r="BL114" s="212"/>
      <c r="BM114" s="212"/>
      <c r="BN114" s="212"/>
      <c r="BO114" s="212"/>
      <c r="BP114" s="212"/>
      <c r="BQ114" s="212"/>
      <c r="BR114" s="212"/>
      <c r="BS114" s="212"/>
    </row>
    <row r="115" ht="12.75" hidden="1">
      <c r="A115" s="216"/>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212"/>
      <c r="AL115" s="212"/>
      <c r="AM115" s="212"/>
      <c r="AN115" s="212"/>
      <c r="AO115" s="212"/>
      <c r="AP115" s="212"/>
      <c r="AT115" s="212"/>
      <c r="AU115" s="212"/>
      <c r="AV115" s="212"/>
      <c r="AW115" s="212"/>
      <c r="AX115" s="212"/>
      <c r="AY115" s="212"/>
      <c r="AZ115" s="212"/>
      <c r="BA115" s="212"/>
      <c r="BB115" s="212"/>
      <c r="BC115" s="212"/>
      <c r="BD115" s="212"/>
      <c r="BE115" s="212"/>
      <c r="BF115" s="212"/>
      <c r="BG115" s="212"/>
      <c r="BH115" s="212"/>
      <c r="BI115" s="212"/>
      <c r="BJ115" s="212"/>
      <c r="BK115" s="212"/>
      <c r="BL115" s="212"/>
      <c r="BM115" s="212"/>
      <c r="BN115" s="212"/>
      <c r="BO115" s="212"/>
      <c r="BP115" s="212"/>
      <c r="BQ115" s="212"/>
      <c r="BR115" s="212"/>
      <c r="BS115" s="212"/>
    </row>
    <row r="116" ht="12.75" hidden="1">
      <c r="A116" s="217"/>
      <c r="B116" s="227" t="s">
        <v>364</v>
      </c>
      <c r="C116" s="228"/>
      <c r="D116" s="227" t="s">
        <v>365</v>
      </c>
      <c r="E116" s="228"/>
      <c r="F116" s="217"/>
      <c r="G116" s="217"/>
      <c r="H116" s="217"/>
      <c r="I116" s="217"/>
      <c r="J116" s="217"/>
      <c r="K116" s="212"/>
      <c r="L116" s="212"/>
      <c r="M116" s="212"/>
      <c r="N116" s="212"/>
      <c r="O116" s="212"/>
      <c r="P116" s="212"/>
      <c r="Q116" s="212"/>
      <c r="R116" s="212"/>
      <c r="S116" s="212"/>
      <c r="T116" s="212"/>
      <c r="U116" s="212"/>
      <c r="V116" s="212"/>
      <c r="W116" s="212"/>
      <c r="X116" s="212"/>
      <c r="Y116" s="212"/>
      <c r="Z116" s="212"/>
      <c r="AA116" s="212"/>
      <c r="AB116" s="212"/>
      <c r="AC116" s="212"/>
      <c r="AD116" s="212"/>
      <c r="AE116" s="212"/>
      <c r="AF116" s="212"/>
      <c r="AG116" s="212"/>
      <c r="AH116" s="212"/>
      <c r="AI116" s="212"/>
      <c r="AJ116" s="212"/>
      <c r="AK116" s="212"/>
      <c r="AL116" s="212"/>
      <c r="AM116" s="212"/>
      <c r="AN116" s="212"/>
      <c r="AO116" s="212"/>
      <c r="AP116" s="212"/>
      <c r="AT116" s="212"/>
      <c r="AU116" s="212"/>
      <c r="AV116" s="212"/>
      <c r="AW116" s="212"/>
      <c r="AX116" s="212"/>
      <c r="AY116" s="212"/>
      <c r="AZ116" s="212"/>
      <c r="BA116" s="212"/>
      <c r="BB116" s="212"/>
      <c r="BC116" s="212"/>
      <c r="BD116" s="212"/>
      <c r="BE116" s="212"/>
      <c r="BF116" s="212"/>
      <c r="BG116" s="212"/>
      <c r="BH116" s="212"/>
      <c r="BI116" s="212"/>
      <c r="BJ116" s="212"/>
      <c r="BK116" s="212"/>
      <c r="BL116" s="212"/>
      <c r="BM116" s="212"/>
      <c r="BN116" s="212"/>
      <c r="BO116" s="212"/>
      <c r="BP116" s="212"/>
      <c r="BQ116" s="212"/>
      <c r="BR116" s="212"/>
      <c r="BS116" s="212"/>
    </row>
    <row r="117" ht="12.75" hidden="1">
      <c r="A117" s="220" t="s">
        <v>366</v>
      </c>
      <c r="B117" s="229"/>
      <c r="C117" s="217" t="s">
        <v>367</v>
      </c>
      <c r="D117" s="229">
        <f>'3.1. паспорт Техсостояние ПС'!O26</f>
        <v>0</v>
      </c>
      <c r="E117" s="217" t="s">
        <v>367</v>
      </c>
      <c r="F117" s="217"/>
      <c r="G117" s="217"/>
      <c r="H117" s="217"/>
      <c r="I117" s="217"/>
      <c r="J117" s="217"/>
      <c r="K117" s="212"/>
      <c r="L117" s="212"/>
      <c r="M117" s="212"/>
      <c r="N117" s="212"/>
      <c r="O117" s="212"/>
      <c r="P117" s="212"/>
      <c r="Q117" s="212"/>
      <c r="R117" s="212"/>
      <c r="S117" s="212"/>
      <c r="T117" s="212"/>
      <c r="U117" s="212"/>
      <c r="V117" s="212"/>
      <c r="W117" s="212"/>
      <c r="X117" s="212"/>
      <c r="Y117" s="212"/>
      <c r="Z117" s="212"/>
      <c r="AA117" s="212"/>
      <c r="AB117" s="212"/>
      <c r="AC117" s="212"/>
      <c r="AD117" s="212"/>
      <c r="AE117" s="212"/>
      <c r="AF117" s="212"/>
      <c r="AG117" s="212"/>
      <c r="AH117" s="212"/>
      <c r="AI117" s="212"/>
      <c r="AJ117" s="212"/>
      <c r="AK117" s="212"/>
      <c r="AL117" s="212"/>
      <c r="AM117" s="212"/>
      <c r="AN117" s="212"/>
      <c r="AO117" s="212"/>
      <c r="AP117" s="212"/>
      <c r="AT117" s="212"/>
      <c r="AU117" s="212"/>
      <c r="AV117" s="212"/>
      <c r="AW117" s="212"/>
      <c r="AX117" s="212"/>
      <c r="AY117" s="212"/>
      <c r="AZ117" s="212"/>
      <c r="BA117" s="212"/>
      <c r="BB117" s="212"/>
      <c r="BC117" s="212"/>
      <c r="BD117" s="212"/>
      <c r="BE117" s="212"/>
      <c r="BF117" s="212"/>
      <c r="BG117" s="212"/>
      <c r="BH117" s="212"/>
      <c r="BI117" s="212"/>
      <c r="BJ117" s="212"/>
      <c r="BK117" s="212"/>
      <c r="BL117" s="212"/>
      <c r="BM117" s="212"/>
      <c r="BN117" s="212"/>
      <c r="BO117" s="212"/>
      <c r="BP117" s="212"/>
      <c r="BQ117" s="212"/>
      <c r="BR117" s="212"/>
      <c r="BS117" s="212"/>
    </row>
    <row r="118" ht="25.5" hidden="1">
      <c r="A118" s="220" t="s">
        <v>366</v>
      </c>
      <c r="B118" s="217">
        <f>$B$110*B117</f>
        <v>0</v>
      </c>
      <c r="C118" s="217" t="s">
        <v>368</v>
      </c>
      <c r="D118" s="217">
        <f>$B$110*D117</f>
        <v>0</v>
      </c>
      <c r="E118" s="217" t="s">
        <v>368</v>
      </c>
      <c r="F118" s="220" t="s">
        <v>369</v>
      </c>
      <c r="G118" s="217">
        <f>D117-B117</f>
        <v>0</v>
      </c>
      <c r="H118" s="217" t="s">
        <v>367</v>
      </c>
      <c r="I118" s="217">
        <f>$B$110*G118</f>
        <v>0</v>
      </c>
      <c r="J118" s="217" t="s">
        <v>368</v>
      </c>
      <c r="K118" s="212"/>
      <c r="L118" s="212"/>
      <c r="M118" s="212"/>
      <c r="N118" s="212"/>
      <c r="O118" s="212"/>
      <c r="P118" s="212"/>
      <c r="Q118" s="212"/>
      <c r="R118" s="212"/>
      <c r="S118" s="212"/>
      <c r="T118" s="212"/>
      <c r="U118" s="212"/>
      <c r="V118" s="212"/>
      <c r="W118" s="212"/>
      <c r="X118" s="212"/>
      <c r="Y118" s="212"/>
      <c r="Z118" s="212"/>
      <c r="AA118" s="212"/>
      <c r="AB118" s="212"/>
      <c r="AC118" s="212"/>
      <c r="AD118" s="212"/>
      <c r="AE118" s="212"/>
      <c r="AF118" s="212"/>
      <c r="AG118" s="212"/>
      <c r="AH118" s="212"/>
      <c r="AI118" s="212"/>
      <c r="AJ118" s="212"/>
      <c r="AK118" s="212"/>
      <c r="AL118" s="212"/>
      <c r="AM118" s="212"/>
      <c r="AN118" s="212"/>
      <c r="AO118" s="212"/>
      <c r="AP118" s="212"/>
      <c r="AT118" s="212"/>
      <c r="AU118" s="212"/>
      <c r="AV118" s="212"/>
      <c r="AW118" s="212"/>
      <c r="AX118" s="212"/>
      <c r="AY118" s="212"/>
      <c r="AZ118" s="212"/>
      <c r="BA118" s="212"/>
      <c r="BB118" s="212"/>
      <c r="BC118" s="212"/>
      <c r="BD118" s="212"/>
      <c r="BE118" s="212"/>
      <c r="BF118" s="212"/>
      <c r="BG118" s="212"/>
      <c r="BH118" s="212"/>
      <c r="BI118" s="212"/>
      <c r="BJ118" s="212"/>
      <c r="BK118" s="212"/>
      <c r="BL118" s="212"/>
      <c r="BM118" s="212"/>
      <c r="BN118" s="212"/>
      <c r="BO118" s="212"/>
      <c r="BP118" s="212"/>
      <c r="BQ118" s="212"/>
      <c r="BR118" s="212"/>
      <c r="BS118" s="212"/>
    </row>
    <row r="119" ht="25.5" hidden="1">
      <c r="A119" s="217"/>
      <c r="B119" s="217"/>
      <c r="C119" s="217"/>
      <c r="D119" s="217"/>
      <c r="E119" s="217"/>
      <c r="F119" s="220" t="s">
        <v>370</v>
      </c>
      <c r="G119" s="217">
        <f>I119/$B$110</f>
        <v>0</v>
      </c>
      <c r="H119" s="217" t="s">
        <v>367</v>
      </c>
      <c r="I119" s="229"/>
      <c r="J119" s="217" t="s">
        <v>368</v>
      </c>
      <c r="K119" s="212"/>
      <c r="L119" s="212"/>
      <c r="M119" s="212"/>
      <c r="N119" s="212"/>
      <c r="O119" s="212"/>
      <c r="P119" s="212"/>
      <c r="Q119" s="212"/>
      <c r="R119" s="212"/>
      <c r="S119" s="212"/>
      <c r="T119" s="212"/>
      <c r="U119" s="212"/>
      <c r="V119" s="212"/>
      <c r="W119" s="212"/>
      <c r="X119" s="212"/>
      <c r="Y119" s="212"/>
      <c r="Z119" s="212"/>
      <c r="AA119" s="212"/>
      <c r="AB119" s="212"/>
      <c r="AC119" s="212"/>
      <c r="AD119" s="212"/>
      <c r="AE119" s="212"/>
      <c r="AF119" s="212"/>
      <c r="AG119" s="212"/>
      <c r="AH119" s="212"/>
      <c r="AI119" s="212"/>
      <c r="AJ119" s="212"/>
      <c r="AK119" s="212"/>
      <c r="AL119" s="212"/>
      <c r="AM119" s="212"/>
      <c r="AN119" s="212"/>
      <c r="AO119" s="212"/>
      <c r="AP119" s="212"/>
      <c r="AT119" s="212"/>
      <c r="AU119" s="212"/>
      <c r="AV119" s="212"/>
      <c r="AW119" s="212"/>
      <c r="AX119" s="212"/>
      <c r="AY119" s="212"/>
      <c r="AZ119" s="212"/>
      <c r="BA119" s="212"/>
      <c r="BB119" s="212"/>
      <c r="BC119" s="212"/>
      <c r="BD119" s="212"/>
      <c r="BE119" s="212"/>
      <c r="BF119" s="212"/>
      <c r="BG119" s="212"/>
      <c r="BH119" s="212"/>
      <c r="BI119" s="212"/>
      <c r="BJ119" s="212"/>
      <c r="BK119" s="212"/>
      <c r="BL119" s="212"/>
      <c r="BM119" s="212"/>
      <c r="BN119" s="212"/>
      <c r="BO119" s="212"/>
      <c r="BP119" s="212"/>
      <c r="BQ119" s="212"/>
      <c r="BR119" s="212"/>
      <c r="BS119" s="212"/>
    </row>
    <row r="120" ht="38.25" hidden="1">
      <c r="A120" s="230"/>
      <c r="B120" s="231"/>
      <c r="C120" s="231"/>
      <c r="D120" s="231"/>
      <c r="E120" s="231"/>
      <c r="F120" s="232" t="s">
        <v>371</v>
      </c>
      <c r="G120" s="217">
        <f>G118</f>
        <v>0</v>
      </c>
      <c r="H120" s="217" t="s">
        <v>367</v>
      </c>
      <c r="I120" s="222">
        <f>I118</f>
        <v>0</v>
      </c>
      <c r="J120" s="217" t="s">
        <v>368</v>
      </c>
      <c r="K120" s="212"/>
      <c r="L120" s="212"/>
      <c r="M120" s="212"/>
      <c r="N120" s="212"/>
      <c r="O120" s="212"/>
      <c r="P120" s="212"/>
      <c r="Q120" s="212"/>
      <c r="R120" s="212"/>
      <c r="S120" s="212"/>
      <c r="T120" s="212"/>
      <c r="U120" s="212"/>
      <c r="V120" s="212"/>
      <c r="W120" s="212"/>
      <c r="X120" s="212"/>
      <c r="Y120" s="212"/>
      <c r="Z120" s="212"/>
      <c r="AA120" s="212"/>
      <c r="AB120" s="212"/>
      <c r="AC120" s="212"/>
      <c r="AD120" s="212"/>
      <c r="AE120" s="212"/>
      <c r="AF120" s="212"/>
      <c r="AG120" s="212"/>
      <c r="AH120" s="212"/>
      <c r="AI120" s="212"/>
      <c r="AJ120" s="212"/>
      <c r="AK120" s="212"/>
      <c r="AL120" s="212"/>
      <c r="AM120" s="212"/>
      <c r="AN120" s="212"/>
      <c r="AO120" s="212"/>
      <c r="AP120" s="212"/>
      <c r="AT120" s="212"/>
      <c r="AU120" s="212"/>
      <c r="AV120" s="212"/>
      <c r="AW120" s="212"/>
      <c r="AX120" s="212"/>
      <c r="AY120" s="212"/>
      <c r="AZ120" s="212"/>
      <c r="BA120" s="212"/>
      <c r="BB120" s="212"/>
      <c r="BC120" s="212"/>
      <c r="BD120" s="212"/>
      <c r="BE120" s="212"/>
      <c r="BF120" s="212"/>
      <c r="BG120" s="212"/>
      <c r="BH120" s="212"/>
      <c r="BI120" s="212"/>
      <c r="BJ120" s="212"/>
      <c r="BK120" s="212"/>
      <c r="BL120" s="212"/>
      <c r="BM120" s="212"/>
      <c r="BN120" s="212"/>
      <c r="BO120" s="212"/>
      <c r="BP120" s="212"/>
      <c r="BQ120" s="212"/>
      <c r="BR120" s="212"/>
      <c r="BS120" s="212"/>
    </row>
    <row r="121" ht="12.75" hidden="1">
      <c r="A121" s="233"/>
      <c r="B121" s="114"/>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2"/>
      <c r="AC121" s="212"/>
      <c r="AD121" s="212"/>
      <c r="AE121" s="212"/>
      <c r="AF121" s="212"/>
      <c r="AG121" s="212"/>
      <c r="AH121" s="212"/>
      <c r="AI121" s="212"/>
      <c r="AJ121" s="212"/>
      <c r="AK121" s="212"/>
      <c r="AL121" s="212"/>
      <c r="AM121" s="212"/>
      <c r="AN121" s="212"/>
      <c r="AO121" s="212"/>
      <c r="AP121" s="212"/>
      <c r="AT121" s="212"/>
      <c r="AU121" s="212"/>
      <c r="AV121" s="212"/>
      <c r="AW121" s="212"/>
      <c r="AX121" s="212"/>
      <c r="AY121" s="212"/>
      <c r="AZ121" s="212"/>
      <c r="BA121" s="212"/>
      <c r="BB121" s="212"/>
      <c r="BC121" s="212"/>
      <c r="BD121" s="212"/>
      <c r="BE121" s="212"/>
      <c r="BF121" s="212"/>
      <c r="BG121" s="212"/>
      <c r="BH121" s="212"/>
      <c r="BI121" s="212"/>
      <c r="BJ121" s="212"/>
      <c r="BK121" s="212"/>
      <c r="BL121" s="212"/>
      <c r="BM121" s="212"/>
      <c r="BN121" s="212"/>
      <c r="BO121" s="212"/>
      <c r="BP121" s="212"/>
      <c r="BQ121" s="212"/>
      <c r="BR121" s="212"/>
      <c r="BS121" s="212"/>
    </row>
    <row r="122" hidden="1">
      <c r="A122" s="234" t="s">
        <v>372</v>
      </c>
      <c r="B122" s="235">
        <f>'6.2. Паспорт фин осв ввод'!AC52</f>
        <v>3.091545</v>
      </c>
      <c r="C122" s="114"/>
      <c r="D122" s="236" t="s">
        <v>289</v>
      </c>
      <c r="E122" s="237" t="s">
        <v>373</v>
      </c>
      <c r="F122" s="238">
        <v>35</v>
      </c>
      <c r="G122" s="239" t="s">
        <v>374</v>
      </c>
      <c r="H122" s="114"/>
      <c r="I122" s="114"/>
      <c r="J122" s="114"/>
      <c r="K122" s="114"/>
      <c r="L122" s="114"/>
      <c r="M122" s="114"/>
      <c r="N122" s="114"/>
      <c r="O122" s="114"/>
      <c r="P122" s="114"/>
      <c r="Q122" s="114"/>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row>
    <row r="123" hidden="1">
      <c r="A123" s="234" t="s">
        <v>289</v>
      </c>
      <c r="B123" s="240">
        <v>30</v>
      </c>
      <c r="C123" s="114"/>
      <c r="D123" s="236"/>
      <c r="E123" s="237" t="s">
        <v>143</v>
      </c>
      <c r="F123" s="238">
        <v>30</v>
      </c>
      <c r="G123" s="239"/>
      <c r="H123" s="114"/>
      <c r="I123" s="114"/>
      <c r="J123" s="114"/>
      <c r="K123" s="114"/>
      <c r="L123" s="114"/>
      <c r="M123" s="114"/>
      <c r="N123" s="114"/>
      <c r="O123" s="114"/>
      <c r="P123" s="114"/>
      <c r="Q123" s="114"/>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row>
    <row r="124" hidden="1">
      <c r="A124" s="234" t="s">
        <v>375</v>
      </c>
      <c r="B124" s="240" t="s">
        <v>376</v>
      </c>
      <c r="C124" s="241" t="s">
        <v>377</v>
      </c>
      <c r="D124" s="236"/>
      <c r="E124" s="237" t="s">
        <v>378</v>
      </c>
      <c r="F124" s="238">
        <v>30</v>
      </c>
      <c r="G124" s="239"/>
      <c r="H124" s="114"/>
      <c r="I124" s="114"/>
      <c r="J124" s="114"/>
      <c r="K124" s="114"/>
      <c r="L124" s="114"/>
      <c r="M124" s="114"/>
      <c r="N124" s="114"/>
      <c r="O124" s="114"/>
      <c r="P124" s="114"/>
      <c r="Q124" s="114"/>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row>
    <row r="125" hidden="1">
      <c r="A125" s="242"/>
      <c r="B125" s="243"/>
      <c r="C125" s="241"/>
      <c r="D125" s="236"/>
      <c r="E125" s="237" t="s">
        <v>379</v>
      </c>
      <c r="F125" s="238">
        <v>30</v>
      </c>
      <c r="G125" s="239"/>
      <c r="H125" s="114"/>
      <c r="I125" s="114"/>
      <c r="J125" s="114"/>
      <c r="K125" s="114"/>
      <c r="L125" s="114"/>
      <c r="M125" s="114"/>
      <c r="N125" s="114"/>
      <c r="O125" s="114"/>
      <c r="P125" s="114"/>
      <c r="Q125" s="114"/>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row>
    <row r="126" ht="12.75" hidden="1">
      <c r="A126" s="234" t="s">
        <v>380</v>
      </c>
      <c r="B126" s="244">
        <f>$B$122*1000*1000</f>
        <v>3091545</v>
      </c>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row>
    <row r="127" ht="12.75" hidden="1">
      <c r="A127" s="234" t="s">
        <v>381</v>
      </c>
      <c r="B127" s="245">
        <v>0.029999999999999999</v>
      </c>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row>
    <row r="128" ht="12.75" hidden="1">
      <c r="A128" s="233"/>
      <c r="B128" s="246"/>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row>
    <row r="129" ht="12.75" hidden="1">
      <c r="A129" s="234" t="s">
        <v>382</v>
      </c>
      <c r="B129" s="247">
        <v>0.1371</v>
      </c>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row>
    <row r="130" hidden="1">
      <c r="A130" s="248"/>
      <c r="B130" s="249"/>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row>
    <row r="131" ht="12.75" hidden="1">
      <c r="A131" s="250"/>
      <c r="B131" s="251"/>
      <c r="C131" s="251">
        <v>2024</v>
      </c>
      <c r="D131" s="251">
        <v>2025</v>
      </c>
      <c r="E131" s="251">
        <v>2026</v>
      </c>
      <c r="F131" s="251">
        <v>2027</v>
      </c>
      <c r="G131" s="251">
        <v>2028</v>
      </c>
      <c r="H131" s="251">
        <v>2029</v>
      </c>
      <c r="I131" s="251">
        <v>2030</v>
      </c>
      <c r="J131" s="251">
        <v>2031</v>
      </c>
      <c r="K131" s="251">
        <v>2032</v>
      </c>
      <c r="L131" s="251">
        <v>2033</v>
      </c>
      <c r="M131" s="114"/>
      <c r="N131" s="114"/>
      <c r="O131" s="114"/>
      <c r="P131" s="114"/>
      <c r="Q131" s="114"/>
      <c r="R131" s="114"/>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row>
    <row r="132" ht="12.75" hidden="1">
      <c r="A132" s="252" t="s">
        <v>383</v>
      </c>
      <c r="B132" s="223"/>
      <c r="C132" s="223">
        <v>2457.5300000000002</v>
      </c>
      <c r="D132" s="223">
        <v>2671.6599999999999</v>
      </c>
      <c r="E132" s="223">
        <v>2862.6900000000001</v>
      </c>
      <c r="F132" s="223">
        <v>3055.3099999999999</v>
      </c>
      <c r="G132" s="223">
        <v>3159.9899999999998</v>
      </c>
      <c r="H132" s="223">
        <v>3286.3899999999999</v>
      </c>
      <c r="I132" s="223">
        <v>3286.3899999999999</v>
      </c>
      <c r="J132" s="223">
        <v>3286.3899999999999</v>
      </c>
      <c r="K132" s="223">
        <v>3286.3899999999999</v>
      </c>
      <c r="L132" s="223">
        <v>3286.3899999999999</v>
      </c>
      <c r="M132" s="114"/>
      <c r="N132" s="114"/>
      <c r="O132" s="114"/>
      <c r="P132" s="114"/>
      <c r="Q132" s="114"/>
      <c r="R132" s="114"/>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row>
    <row r="133" ht="12.75" hidden="1">
      <c r="A133" s="233"/>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row>
    <row r="134" hidden="1">
      <c r="A134" s="234" t="s">
        <v>384</v>
      </c>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row>
    <row r="135" ht="12.75" hidden="1">
      <c r="A135" s="234"/>
      <c r="B135" s="253">
        <v>2024</v>
      </c>
      <c r="C135" s="253">
        <f>B135+1</f>
        <v>2025</v>
      </c>
      <c r="D135" s="253">
        <f t="shared" ref="D135:AY135" si="42">C135+1</f>
        <v>2026</v>
      </c>
      <c r="E135" s="253">
        <f t="shared" si="42"/>
        <v>2027</v>
      </c>
      <c r="F135" s="253">
        <f t="shared" si="42"/>
        <v>2028</v>
      </c>
      <c r="G135" s="253">
        <f t="shared" si="42"/>
        <v>2029</v>
      </c>
      <c r="H135" s="253">
        <f t="shared" si="42"/>
        <v>2030</v>
      </c>
      <c r="I135" s="253">
        <f t="shared" si="42"/>
        <v>2031</v>
      </c>
      <c r="J135" s="253">
        <f t="shared" si="42"/>
        <v>2032</v>
      </c>
      <c r="K135" s="253">
        <f t="shared" si="42"/>
        <v>2033</v>
      </c>
      <c r="L135" s="253">
        <f t="shared" si="42"/>
        <v>2034</v>
      </c>
      <c r="M135" s="253">
        <f t="shared" si="42"/>
        <v>2035</v>
      </c>
      <c r="N135" s="253">
        <f t="shared" si="42"/>
        <v>2036</v>
      </c>
      <c r="O135" s="253">
        <f t="shared" si="42"/>
        <v>2037</v>
      </c>
      <c r="P135" s="253">
        <f t="shared" si="42"/>
        <v>2038</v>
      </c>
      <c r="Q135" s="253">
        <f t="shared" si="42"/>
        <v>2039</v>
      </c>
      <c r="R135" s="253">
        <f t="shared" si="42"/>
        <v>2040</v>
      </c>
      <c r="S135" s="253">
        <f t="shared" si="42"/>
        <v>2041</v>
      </c>
      <c r="T135" s="253">
        <f t="shared" si="42"/>
        <v>2042</v>
      </c>
      <c r="U135" s="253">
        <f t="shared" si="42"/>
        <v>2043</v>
      </c>
      <c r="V135" s="253">
        <f t="shared" si="42"/>
        <v>2044</v>
      </c>
      <c r="W135" s="253">
        <f t="shared" si="42"/>
        <v>2045</v>
      </c>
      <c r="X135" s="253">
        <f t="shared" si="42"/>
        <v>2046</v>
      </c>
      <c r="Y135" s="253">
        <f t="shared" si="42"/>
        <v>2047</v>
      </c>
      <c r="Z135" s="253">
        <f t="shared" si="42"/>
        <v>2048</v>
      </c>
      <c r="AA135" s="253">
        <f t="shared" si="42"/>
        <v>2049</v>
      </c>
      <c r="AB135" s="253">
        <f t="shared" si="42"/>
        <v>2050</v>
      </c>
      <c r="AC135" s="253">
        <f t="shared" si="42"/>
        <v>2051</v>
      </c>
      <c r="AD135" s="253">
        <f t="shared" si="42"/>
        <v>2052</v>
      </c>
      <c r="AE135" s="253">
        <f t="shared" si="42"/>
        <v>2053</v>
      </c>
      <c r="AF135" s="253">
        <f t="shared" si="42"/>
        <v>2054</v>
      </c>
      <c r="AG135" s="253">
        <f t="shared" si="42"/>
        <v>2055</v>
      </c>
      <c r="AH135" s="253">
        <f t="shared" si="42"/>
        <v>2056</v>
      </c>
      <c r="AI135" s="253">
        <f t="shared" si="42"/>
        <v>2057</v>
      </c>
      <c r="AJ135" s="253">
        <f t="shared" si="42"/>
        <v>2058</v>
      </c>
      <c r="AK135" s="253">
        <f t="shared" si="42"/>
        <v>2059</v>
      </c>
      <c r="AL135" s="253">
        <f t="shared" si="42"/>
        <v>2060</v>
      </c>
      <c r="AM135" s="253">
        <f t="shared" si="42"/>
        <v>2061</v>
      </c>
      <c r="AN135" s="253">
        <f t="shared" si="42"/>
        <v>2062</v>
      </c>
      <c r="AO135" s="253">
        <f t="shared" si="42"/>
        <v>2063</v>
      </c>
      <c r="AP135" s="253">
        <f t="shared" si="42"/>
        <v>2064</v>
      </c>
      <c r="AQ135" s="253">
        <f t="shared" si="42"/>
        <v>2065</v>
      </c>
      <c r="AR135" s="253">
        <f t="shared" si="42"/>
        <v>2066</v>
      </c>
      <c r="AS135" s="253">
        <f t="shared" si="42"/>
        <v>2067</v>
      </c>
      <c r="AT135" s="253">
        <f t="shared" si="42"/>
        <v>2068</v>
      </c>
      <c r="AU135" s="253">
        <f t="shared" si="42"/>
        <v>2069</v>
      </c>
      <c r="AV135" s="253">
        <f t="shared" si="42"/>
        <v>2070</v>
      </c>
      <c r="AW135" s="253">
        <f t="shared" si="42"/>
        <v>2071</v>
      </c>
      <c r="AX135" s="253">
        <f t="shared" si="42"/>
        <v>2072</v>
      </c>
      <c r="AY135" s="253">
        <f t="shared" si="42"/>
        <v>2073</v>
      </c>
    </row>
    <row r="136" ht="15" hidden="1">
      <c r="A136" s="234" t="s">
        <v>385</v>
      </c>
      <c r="B136" s="254">
        <v>0.091135032622053413</v>
      </c>
      <c r="C136" s="254">
        <v>0.078163170639641913</v>
      </c>
      <c r="D136" s="254">
        <v>0.052628968689616612</v>
      </c>
      <c r="E136" s="254">
        <v>0.044208979893394937</v>
      </c>
      <c r="F136" s="254">
        <v>0.044208979893394937</v>
      </c>
      <c r="G136" s="254">
        <f t="shared" ref="G136:AY136" si="43">F136</f>
        <v>0.044208979893394937</v>
      </c>
      <c r="H136" s="254">
        <f t="shared" si="43"/>
        <v>0.044208979893394937</v>
      </c>
      <c r="I136" s="254">
        <f t="shared" si="43"/>
        <v>0.044208979893394937</v>
      </c>
      <c r="J136" s="254">
        <f t="shared" si="43"/>
        <v>0.044208979893394937</v>
      </c>
      <c r="K136" s="254">
        <f t="shared" si="43"/>
        <v>0.044208979893394937</v>
      </c>
      <c r="L136" s="254">
        <f t="shared" si="43"/>
        <v>0.044208979893394937</v>
      </c>
      <c r="M136" s="254">
        <f t="shared" si="43"/>
        <v>0.044208979893394937</v>
      </c>
      <c r="N136" s="254">
        <f t="shared" si="43"/>
        <v>0.044208979893394937</v>
      </c>
      <c r="O136" s="254">
        <f t="shared" si="43"/>
        <v>0.044208979893394937</v>
      </c>
      <c r="P136" s="254">
        <f t="shared" si="43"/>
        <v>0.044208979893394937</v>
      </c>
      <c r="Q136" s="254">
        <f t="shared" si="43"/>
        <v>0.044208979893394937</v>
      </c>
      <c r="R136" s="254">
        <f t="shared" si="43"/>
        <v>0.044208979893394937</v>
      </c>
      <c r="S136" s="254">
        <f t="shared" si="43"/>
        <v>0.044208979893394937</v>
      </c>
      <c r="T136" s="254">
        <f t="shared" si="43"/>
        <v>0.044208979893394937</v>
      </c>
      <c r="U136" s="254">
        <f t="shared" si="43"/>
        <v>0.044208979893394937</v>
      </c>
      <c r="V136" s="254">
        <f t="shared" si="43"/>
        <v>0.044208979893394937</v>
      </c>
      <c r="W136" s="254">
        <f t="shared" si="43"/>
        <v>0.044208979893394937</v>
      </c>
      <c r="X136" s="254">
        <f t="shared" si="43"/>
        <v>0.044208979893394937</v>
      </c>
      <c r="Y136" s="254">
        <f t="shared" si="43"/>
        <v>0.044208979893394937</v>
      </c>
      <c r="Z136" s="254">
        <f t="shared" si="43"/>
        <v>0.044208979893394937</v>
      </c>
      <c r="AA136" s="254">
        <f t="shared" si="43"/>
        <v>0.044208979893394937</v>
      </c>
      <c r="AB136" s="254">
        <f t="shared" si="43"/>
        <v>0.044208979893394937</v>
      </c>
      <c r="AC136" s="254">
        <f t="shared" si="43"/>
        <v>0.044208979893394937</v>
      </c>
      <c r="AD136" s="254">
        <f t="shared" si="43"/>
        <v>0.044208979893394937</v>
      </c>
      <c r="AE136" s="254">
        <f t="shared" si="43"/>
        <v>0.044208979893394937</v>
      </c>
      <c r="AF136" s="254">
        <f t="shared" si="43"/>
        <v>0.044208979893394937</v>
      </c>
      <c r="AG136" s="254">
        <f t="shared" si="43"/>
        <v>0.044208979893394937</v>
      </c>
      <c r="AH136" s="254">
        <f t="shared" si="43"/>
        <v>0.044208979893394937</v>
      </c>
      <c r="AI136" s="254">
        <f t="shared" si="43"/>
        <v>0.044208979893394937</v>
      </c>
      <c r="AJ136" s="254">
        <f t="shared" si="43"/>
        <v>0.044208979893394937</v>
      </c>
      <c r="AK136" s="254">
        <f t="shared" si="43"/>
        <v>0.044208979893394937</v>
      </c>
      <c r="AL136" s="254">
        <f t="shared" si="43"/>
        <v>0.044208979893394937</v>
      </c>
      <c r="AM136" s="254">
        <f t="shared" si="43"/>
        <v>0.044208979893394937</v>
      </c>
      <c r="AN136" s="254">
        <f t="shared" si="43"/>
        <v>0.044208979893394937</v>
      </c>
      <c r="AO136" s="254">
        <f t="shared" si="43"/>
        <v>0.044208979893394937</v>
      </c>
      <c r="AP136" s="254">
        <f t="shared" si="43"/>
        <v>0.044208979893394937</v>
      </c>
      <c r="AQ136" s="254">
        <f t="shared" si="43"/>
        <v>0.044208979893394937</v>
      </c>
      <c r="AR136" s="254">
        <f t="shared" si="43"/>
        <v>0.044208979893394937</v>
      </c>
      <c r="AS136" s="254">
        <f t="shared" si="43"/>
        <v>0.044208979893394937</v>
      </c>
      <c r="AT136" s="254">
        <f t="shared" si="43"/>
        <v>0.044208979893394937</v>
      </c>
      <c r="AU136" s="254">
        <f t="shared" si="43"/>
        <v>0.044208979893394937</v>
      </c>
      <c r="AV136" s="254">
        <f t="shared" si="43"/>
        <v>0.044208979893394937</v>
      </c>
      <c r="AW136" s="254">
        <f t="shared" si="43"/>
        <v>0.044208979893394937</v>
      </c>
      <c r="AX136" s="254">
        <f t="shared" si="43"/>
        <v>0.044208979893394937</v>
      </c>
      <c r="AY136" s="254">
        <f t="shared" si="43"/>
        <v>0.044208979893394937</v>
      </c>
    </row>
    <row r="137" ht="15" hidden="1">
      <c r="A137" s="234" t="s">
        <v>386</v>
      </c>
      <c r="B137" s="255">
        <f>B136</f>
        <v>0.091135032622053413</v>
      </c>
      <c r="C137" s="254">
        <v>0.078163170639641913</v>
      </c>
      <c r="D137" s="255">
        <f>(1+C137)*(1+D136)-1</f>
        <v>0.13490578638953354</v>
      </c>
      <c r="E137" s="255">
        <f>(1+D137)*(1+E136)-1</f>
        <v>0.18507881348092603</v>
      </c>
      <c r="F137" s="255">
        <f t="shared" ref="F137:AY137" si="44">(1+E137)*(1+F136)-1</f>
        <v>0.23746993891819246</v>
      </c>
      <c r="G137" s="255">
        <f>(1+F137)*(1+G136)-1</f>
        <v>0.29217722256650736</v>
      </c>
      <c r="H137" s="255">
        <f t="shared" si="44"/>
        <v>0.34930305941765294</v>
      </c>
      <c r="I137" s="255">
        <f t="shared" si="44"/>
        <v>0.40895437124154421</v>
      </c>
      <c r="J137" s="255">
        <f t="shared" si="44"/>
        <v>0.47124280671047258</v>
      </c>
      <c r="K137" s="255">
        <f t="shared" si="44"/>
        <v>0.53628495037063773</v>
      </c>
      <c r="L137" s="255">
        <f t="shared" si="44"/>
        <v>0.60420254085209835</v>
      </c>
      <c r="M137" s="255">
        <f t="shared" si="44"/>
        <v>0.67512269872556185</v>
      </c>
      <c r="N137" s="255">
        <f t="shared" si="44"/>
        <v>0.74917816443248952</v>
      </c>
      <c r="O137" s="255">
        <f t="shared" si="44"/>
        <v>0.82650754673385074</v>
      </c>
      <c r="P137" s="255">
        <f t="shared" si="44"/>
        <v>0.90725558214254165</v>
      </c>
      <c r="Q137" s="255">
        <f t="shared" si="44"/>
        <v>0.99157340582504649</v>
      </c>
      <c r="R137" s="255">
        <f t="shared" si="44"/>
        <v>1.079618834479386</v>
      </c>
      <c r="S137" s="255">
        <f t="shared" si="44"/>
        <v>1.1715566617188107</v>
      </c>
      <c r="T137" s="255">
        <f t="shared" si="44"/>
        <v>1.2675589665141054</v>
      </c>
      <c r="U137" s="255">
        <f t="shared" si="44"/>
        <v>1.3678054352718148</v>
      </c>
      <c r="V137" s="255">
        <f t="shared" si="44"/>
        <v>1.4724836981512177</v>
      </c>
      <c r="W137" s="255">
        <f t="shared" si="44"/>
        <v>1.5817896802495315</v>
      </c>
      <c r="X137" s="255">
        <f t="shared" si="44"/>
        <v>1.6959279683126574</v>
      </c>
      <c r="Y137" s="255">
        <f t="shared" si="44"/>
        <v>1.8151121936578325</v>
      </c>
      <c r="Z137" s="255">
        <f t="shared" si="44"/>
        <v>1.9395654320249025</v>
      </c>
      <c r="AA137" s="255">
        <f t="shared" si="44"/>
        <v>2.0695206211046102</v>
      </c>
      <c r="AB137" s="255">
        <f t="shared" si="44"/>
        <v>2.2052209965253851</v>
      </c>
      <c r="AC137" s="255">
        <f t="shared" si="44"/>
        <v>2.3469205471146628</v>
      </c>
      <c r="AD137" s="255">
        <f t="shared" si="44"/>
        <v>2.4948844902868452</v>
      </c>
      <c r="AE137" s="255">
        <f t="shared" si="44"/>
        <v>2.6493897684476742</v>
      </c>
      <c r="AF137" s="255">
        <f t="shared" si="44"/>
        <v>2.8107255673441385</v>
      </c>
      <c r="AG137" s="255">
        <f t="shared" si="44"/>
        <v>2.9791938573301016</v>
      </c>
      <c r="AH137" s="255">
        <f t="shared" si="44"/>
        <v>3.1551099585607281</v>
      </c>
      <c r="AI137" s="255">
        <f t="shared" si="44"/>
        <v>3.3388031311735844</v>
      </c>
      <c r="AJ137" s="255">
        <f t="shared" si="44"/>
        <v>3.5306171915610358</v>
      </c>
      <c r="AK137" s="255">
        <f t="shared" si="44"/>
        <v>3.7309111558874273</v>
      </c>
      <c r="AL137" s="255">
        <f t="shared" si="44"/>
        <v>3.9400599120554922</v>
      </c>
      <c r="AM137" s="255">
        <f t="shared" si="44"/>
        <v>4.1584549213797199</v>
      </c>
      <c r="AN137" s="255">
        <f t="shared" si="44"/>
        <v>4.3865049512799796</v>
      </c>
      <c r="AO137" s="255">
        <f t="shared" si="44"/>
        <v>4.6246368403667883</v>
      </c>
      <c r="AP137" s="255">
        <f t="shared" si="44"/>
        <v>4.8732962973502119</v>
      </c>
      <c r="AQ137" s="255">
        <f t="shared" si="44"/>
        <v>5.1329487352677177</v>
      </c>
      <c r="AR137" s="255">
        <f t="shared" si="44"/>
        <v>5.4040801425923899</v>
      </c>
      <c r="AS137" s="255">
        <f t="shared" si="44"/>
        <v>5.6871979928519467</v>
      </c>
      <c r="AT137" s="255">
        <f t="shared" si="44"/>
        <v>5.9828321944610892</v>
      </c>
      <c r="AU137" s="255">
        <f t="shared" si="44"/>
        <v>6.2915360825449698</v>
      </c>
      <c r="AV137" s="255">
        <f t="shared" si="44"/>
        <v>6.6138874546101638</v>
      </c>
      <c r="AW137" s="255">
        <f>(1+AV137)*(1+AW136)-1</f>
        <v>6.950489652001596</v>
      </c>
      <c r="AX137" s="255">
        <f t="shared" si="44"/>
        <v>7.3019726891695793</v>
      </c>
      <c r="AY137" s="255">
        <f t="shared" si="44"/>
        <v>7.6689944328605915</v>
      </c>
    </row>
    <row r="138" hidden="1">
      <c r="B138" s="256"/>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c r="AA138" s="257"/>
      <c r="AB138" s="257"/>
      <c r="AC138" s="257"/>
      <c r="AD138" s="257"/>
      <c r="AE138" s="257"/>
      <c r="AF138" s="257"/>
      <c r="AG138" s="257"/>
      <c r="AH138" s="257"/>
      <c r="AI138" s="257"/>
      <c r="AJ138" s="257"/>
      <c r="AK138" s="257"/>
      <c r="AL138" s="257"/>
      <c r="AM138" s="257"/>
      <c r="AN138" s="257"/>
      <c r="AO138" s="257"/>
      <c r="AP138" s="257"/>
      <c r="AR138" s="114"/>
      <c r="AS138" s="114"/>
    </row>
    <row r="139" ht="12.75" hidden="1">
      <c r="A139" s="233"/>
      <c r="B139" s="258">
        <f>B135</f>
        <v>2024</v>
      </c>
      <c r="C139" s="258">
        <f t="shared" ref="C139:C140" si="45">B139+1</f>
        <v>2025</v>
      </c>
      <c r="D139" s="258">
        <f t="shared" ref="D139:S140" si="46">C139+1</f>
        <v>2026</v>
      </c>
      <c r="E139" s="258">
        <f t="shared" si="46"/>
        <v>2027</v>
      </c>
      <c r="F139" s="258">
        <f t="shared" si="46"/>
        <v>2028</v>
      </c>
      <c r="G139" s="258">
        <f t="shared" si="46"/>
        <v>2029</v>
      </c>
      <c r="H139" s="258">
        <f t="shared" si="46"/>
        <v>2030</v>
      </c>
      <c r="I139" s="258">
        <f t="shared" si="46"/>
        <v>2031</v>
      </c>
      <c r="J139" s="258">
        <f t="shared" si="46"/>
        <v>2032</v>
      </c>
      <c r="K139" s="258">
        <f t="shared" si="46"/>
        <v>2033</v>
      </c>
      <c r="L139" s="258">
        <f t="shared" si="46"/>
        <v>2034</v>
      </c>
      <c r="M139" s="258">
        <f t="shared" si="46"/>
        <v>2035</v>
      </c>
      <c r="N139" s="258">
        <f t="shared" si="46"/>
        <v>2036</v>
      </c>
      <c r="O139" s="258">
        <f t="shared" si="46"/>
        <v>2037</v>
      </c>
      <c r="P139" s="258">
        <f t="shared" si="46"/>
        <v>2038</v>
      </c>
      <c r="Q139" s="258">
        <f t="shared" si="46"/>
        <v>2039</v>
      </c>
      <c r="R139" s="258">
        <f t="shared" si="46"/>
        <v>2040</v>
      </c>
      <c r="S139" s="258">
        <f t="shared" si="46"/>
        <v>2041</v>
      </c>
      <c r="T139" s="258">
        <f t="shared" ref="T139:AI140" si="47">S139+1</f>
        <v>2042</v>
      </c>
      <c r="U139" s="258">
        <f t="shared" si="47"/>
        <v>2043</v>
      </c>
      <c r="V139" s="258">
        <f t="shared" si="47"/>
        <v>2044</v>
      </c>
      <c r="W139" s="258">
        <f t="shared" si="47"/>
        <v>2045</v>
      </c>
      <c r="X139" s="258">
        <f t="shared" si="47"/>
        <v>2046</v>
      </c>
      <c r="Y139" s="258">
        <f t="shared" si="47"/>
        <v>2047</v>
      </c>
      <c r="Z139" s="258">
        <f t="shared" si="47"/>
        <v>2048</v>
      </c>
      <c r="AA139" s="258">
        <f t="shared" si="47"/>
        <v>2049</v>
      </c>
      <c r="AB139" s="258">
        <f t="shared" si="47"/>
        <v>2050</v>
      </c>
      <c r="AC139" s="258">
        <f t="shared" si="47"/>
        <v>2051</v>
      </c>
      <c r="AD139" s="258">
        <f t="shared" si="47"/>
        <v>2052</v>
      </c>
      <c r="AE139" s="258">
        <f t="shared" si="47"/>
        <v>2053</v>
      </c>
      <c r="AF139" s="258">
        <f t="shared" si="47"/>
        <v>2054</v>
      </c>
      <c r="AG139" s="258">
        <f t="shared" si="47"/>
        <v>2055</v>
      </c>
      <c r="AH139" s="258">
        <f t="shared" si="47"/>
        <v>2056</v>
      </c>
      <c r="AI139" s="258">
        <f t="shared" si="47"/>
        <v>2057</v>
      </c>
      <c r="AJ139" s="258">
        <f t="shared" ref="AJ139:AY140" si="48">AI139+1</f>
        <v>2058</v>
      </c>
      <c r="AK139" s="258">
        <f t="shared" si="48"/>
        <v>2059</v>
      </c>
      <c r="AL139" s="258">
        <f t="shared" si="48"/>
        <v>2060</v>
      </c>
      <c r="AM139" s="258">
        <f t="shared" si="48"/>
        <v>2061</v>
      </c>
      <c r="AN139" s="258">
        <f t="shared" si="48"/>
        <v>2062</v>
      </c>
      <c r="AO139" s="258">
        <f t="shared" si="48"/>
        <v>2063</v>
      </c>
      <c r="AP139" s="258">
        <f t="shared" si="48"/>
        <v>2064</v>
      </c>
      <c r="AQ139" s="258">
        <f t="shared" si="48"/>
        <v>2065</v>
      </c>
      <c r="AR139" s="258">
        <f t="shared" si="48"/>
        <v>2066</v>
      </c>
      <c r="AS139" s="258">
        <f t="shared" si="48"/>
        <v>2067</v>
      </c>
      <c r="AT139" s="258">
        <f t="shared" si="48"/>
        <v>2068</v>
      </c>
      <c r="AU139" s="258">
        <f t="shared" si="48"/>
        <v>2069</v>
      </c>
      <c r="AV139" s="258">
        <f t="shared" si="48"/>
        <v>2070</v>
      </c>
      <c r="AW139" s="258">
        <f t="shared" si="48"/>
        <v>2071</v>
      </c>
      <c r="AX139" s="258">
        <f t="shared" si="48"/>
        <v>2072</v>
      </c>
      <c r="AY139" s="258">
        <f t="shared" si="48"/>
        <v>2073</v>
      </c>
    </row>
    <row r="140" hidden="1">
      <c r="A140" s="233">
        <v>0</v>
      </c>
      <c r="B140" s="259">
        <v>0</v>
      </c>
      <c r="C140" s="259">
        <f t="shared" si="45"/>
        <v>1</v>
      </c>
      <c r="D140" s="259">
        <f t="shared" si="46"/>
        <v>2</v>
      </c>
      <c r="E140" s="259">
        <f>D140+1</f>
        <v>3</v>
      </c>
      <c r="F140" s="259">
        <f t="shared" si="46"/>
        <v>4</v>
      </c>
      <c r="G140" s="259">
        <f t="shared" si="46"/>
        <v>5</v>
      </c>
      <c r="H140" s="259">
        <f t="shared" si="46"/>
        <v>6</v>
      </c>
      <c r="I140" s="259">
        <f t="shared" si="46"/>
        <v>7</v>
      </c>
      <c r="J140" s="259">
        <f t="shared" si="46"/>
        <v>8</v>
      </c>
      <c r="K140" s="259">
        <f t="shared" si="46"/>
        <v>9</v>
      </c>
      <c r="L140" s="259">
        <f t="shared" si="46"/>
        <v>10</v>
      </c>
      <c r="M140" s="259">
        <f t="shared" si="46"/>
        <v>11</v>
      </c>
      <c r="N140" s="259">
        <f t="shared" si="46"/>
        <v>12</v>
      </c>
      <c r="O140" s="259">
        <f t="shared" si="46"/>
        <v>13</v>
      </c>
      <c r="P140" s="259">
        <f t="shared" si="46"/>
        <v>14</v>
      </c>
      <c r="Q140" s="259">
        <f t="shared" si="46"/>
        <v>15</v>
      </c>
      <c r="R140" s="259">
        <f t="shared" si="46"/>
        <v>16</v>
      </c>
      <c r="S140" s="259">
        <f t="shared" si="46"/>
        <v>17</v>
      </c>
      <c r="T140" s="259">
        <f t="shared" si="47"/>
        <v>18</v>
      </c>
      <c r="U140" s="259">
        <f t="shared" si="47"/>
        <v>19</v>
      </c>
      <c r="V140" s="259">
        <f t="shared" si="47"/>
        <v>20</v>
      </c>
      <c r="W140" s="259">
        <f t="shared" si="47"/>
        <v>21</v>
      </c>
      <c r="X140" s="259">
        <f t="shared" si="47"/>
        <v>22</v>
      </c>
      <c r="Y140" s="259">
        <f t="shared" si="47"/>
        <v>23</v>
      </c>
      <c r="Z140" s="259">
        <f t="shared" si="47"/>
        <v>24</v>
      </c>
      <c r="AA140" s="259">
        <f t="shared" si="47"/>
        <v>25</v>
      </c>
      <c r="AB140" s="259">
        <f t="shared" si="47"/>
        <v>26</v>
      </c>
      <c r="AC140" s="259">
        <f t="shared" si="47"/>
        <v>27</v>
      </c>
      <c r="AD140" s="259">
        <f t="shared" si="47"/>
        <v>28</v>
      </c>
      <c r="AE140" s="259">
        <f t="shared" si="47"/>
        <v>29</v>
      </c>
      <c r="AF140" s="259">
        <f t="shared" si="47"/>
        <v>30</v>
      </c>
      <c r="AG140" s="259">
        <f t="shared" si="47"/>
        <v>31</v>
      </c>
      <c r="AH140" s="259">
        <f t="shared" si="47"/>
        <v>32</v>
      </c>
      <c r="AI140" s="259">
        <f t="shared" si="47"/>
        <v>33</v>
      </c>
      <c r="AJ140" s="259">
        <f t="shared" si="48"/>
        <v>34</v>
      </c>
      <c r="AK140" s="259">
        <f t="shared" si="48"/>
        <v>35</v>
      </c>
      <c r="AL140" s="259">
        <f t="shared" si="48"/>
        <v>36</v>
      </c>
      <c r="AM140" s="259">
        <f t="shared" si="48"/>
        <v>37</v>
      </c>
      <c r="AN140" s="259">
        <f t="shared" si="48"/>
        <v>38</v>
      </c>
      <c r="AO140" s="259">
        <f t="shared" si="48"/>
        <v>39</v>
      </c>
      <c r="AP140" s="259">
        <f>AO140+1</f>
        <v>40</v>
      </c>
      <c r="AQ140" s="259">
        <f t="shared" si="48"/>
        <v>41</v>
      </c>
      <c r="AR140" s="259">
        <f t="shared" si="48"/>
        <v>42</v>
      </c>
      <c r="AS140" s="259">
        <f t="shared" si="48"/>
        <v>43</v>
      </c>
      <c r="AT140" s="259">
        <f t="shared" si="48"/>
        <v>44</v>
      </c>
      <c r="AU140" s="259">
        <f t="shared" si="48"/>
        <v>45</v>
      </c>
      <c r="AV140" s="259">
        <f t="shared" si="48"/>
        <v>46</v>
      </c>
      <c r="AW140" s="259">
        <f t="shared" si="48"/>
        <v>47</v>
      </c>
      <c r="AX140" s="259">
        <f t="shared" si="48"/>
        <v>48</v>
      </c>
      <c r="AY140" s="259">
        <f t="shared" si="48"/>
        <v>49</v>
      </c>
    </row>
    <row r="141" ht="15" hidden="1">
      <c r="A141" s="233"/>
      <c r="B141" s="260">
        <f>AVERAGE(A140:B140)</f>
        <v>0</v>
      </c>
      <c r="C141" s="260">
        <f>AVERAGE(B140:C140)</f>
        <v>0.5</v>
      </c>
      <c r="D141" s="260">
        <f>AVERAGE(C140:D140)</f>
        <v>1.5</v>
      </c>
      <c r="E141" s="260">
        <f>AVERAGE(D140:E140)</f>
        <v>2.5</v>
      </c>
      <c r="F141" s="260">
        <f t="shared" ref="F141:AO141" si="49">AVERAGE(E140:F140)</f>
        <v>3.5</v>
      </c>
      <c r="G141" s="260">
        <f t="shared" si="49"/>
        <v>4.5</v>
      </c>
      <c r="H141" s="260">
        <f t="shared" si="49"/>
        <v>5.5</v>
      </c>
      <c r="I141" s="260">
        <f t="shared" si="49"/>
        <v>6.5</v>
      </c>
      <c r="J141" s="260">
        <f t="shared" si="49"/>
        <v>7.5</v>
      </c>
      <c r="K141" s="260">
        <f t="shared" si="49"/>
        <v>8.5</v>
      </c>
      <c r="L141" s="260">
        <f t="shared" si="49"/>
        <v>9.5</v>
      </c>
      <c r="M141" s="260">
        <f t="shared" si="49"/>
        <v>10.5</v>
      </c>
      <c r="N141" s="260">
        <f t="shared" si="49"/>
        <v>11.5</v>
      </c>
      <c r="O141" s="260">
        <f t="shared" si="49"/>
        <v>12.5</v>
      </c>
      <c r="P141" s="260">
        <f t="shared" si="49"/>
        <v>13.5</v>
      </c>
      <c r="Q141" s="260">
        <f t="shared" si="49"/>
        <v>14.5</v>
      </c>
      <c r="R141" s="260">
        <f t="shared" si="49"/>
        <v>15.5</v>
      </c>
      <c r="S141" s="260">
        <f t="shared" si="49"/>
        <v>16.5</v>
      </c>
      <c r="T141" s="260">
        <f t="shared" si="49"/>
        <v>17.5</v>
      </c>
      <c r="U141" s="260">
        <f t="shared" si="49"/>
        <v>18.5</v>
      </c>
      <c r="V141" s="260">
        <f t="shared" si="49"/>
        <v>19.5</v>
      </c>
      <c r="W141" s="260">
        <f t="shared" si="49"/>
        <v>20.5</v>
      </c>
      <c r="X141" s="260">
        <f t="shared" si="49"/>
        <v>21.5</v>
      </c>
      <c r="Y141" s="260">
        <f t="shared" si="49"/>
        <v>22.5</v>
      </c>
      <c r="Z141" s="260">
        <f t="shared" si="49"/>
        <v>23.5</v>
      </c>
      <c r="AA141" s="260">
        <f t="shared" si="49"/>
        <v>24.5</v>
      </c>
      <c r="AB141" s="260">
        <f t="shared" si="49"/>
        <v>25.5</v>
      </c>
      <c r="AC141" s="260">
        <f t="shared" si="49"/>
        <v>26.5</v>
      </c>
      <c r="AD141" s="260">
        <f t="shared" si="49"/>
        <v>27.5</v>
      </c>
      <c r="AE141" s="260">
        <f t="shared" si="49"/>
        <v>28.5</v>
      </c>
      <c r="AF141" s="260">
        <f t="shared" si="49"/>
        <v>29.5</v>
      </c>
      <c r="AG141" s="260">
        <f t="shared" si="49"/>
        <v>30.5</v>
      </c>
      <c r="AH141" s="260">
        <f t="shared" si="49"/>
        <v>31.5</v>
      </c>
      <c r="AI141" s="260">
        <f t="shared" si="49"/>
        <v>32.5</v>
      </c>
      <c r="AJ141" s="260">
        <f t="shared" si="49"/>
        <v>33.5</v>
      </c>
      <c r="AK141" s="260">
        <f t="shared" si="49"/>
        <v>34.5</v>
      </c>
      <c r="AL141" s="260">
        <f t="shared" si="49"/>
        <v>35.5</v>
      </c>
      <c r="AM141" s="260">
        <f t="shared" si="49"/>
        <v>36.5</v>
      </c>
      <c r="AN141" s="260">
        <f t="shared" si="49"/>
        <v>37.5</v>
      </c>
      <c r="AO141" s="260">
        <f t="shared" si="49"/>
        <v>38.5</v>
      </c>
      <c r="AP141" s="260">
        <f>AVERAGE(AO140:AP140)</f>
        <v>39.5</v>
      </c>
      <c r="AQ141" s="260">
        <f t="shared" ref="AQ141:AY141" si="50">AVERAGE(AP140:AQ140)</f>
        <v>40.5</v>
      </c>
      <c r="AR141" s="260">
        <f t="shared" si="50"/>
        <v>41.5</v>
      </c>
      <c r="AS141" s="260">
        <f t="shared" si="50"/>
        <v>42.5</v>
      </c>
      <c r="AT141" s="260">
        <f t="shared" si="50"/>
        <v>43.5</v>
      </c>
      <c r="AU141" s="260">
        <f t="shared" si="50"/>
        <v>44.5</v>
      </c>
      <c r="AV141" s="260">
        <f t="shared" si="50"/>
        <v>45.5</v>
      </c>
      <c r="AW141" s="260">
        <f t="shared" si="50"/>
        <v>46.5</v>
      </c>
      <c r="AX141" s="260">
        <f t="shared" si="50"/>
        <v>47.5</v>
      </c>
      <c r="AY141" s="260">
        <f t="shared" si="50"/>
        <v>48.5</v>
      </c>
    </row>
    <row r="142" ht="12.75" hidden="1">
      <c r="A142" s="233"/>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R142" s="114"/>
      <c r="AS142" s="114"/>
    </row>
    <row r="143" ht="12.75" hidden="1">
      <c r="A143" s="233"/>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row>
    <row r="144" ht="12.75" hidden="1">
      <c r="A144" s="233"/>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row>
    <row r="145" ht="12.75" hidden="1">
      <c r="A145" s="233"/>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row>
    <row r="146" ht="12.75" hidden="1">
      <c r="A146" s="233"/>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row>
    <row r="147" ht="12.75" hidden="1">
      <c r="A147" s="233"/>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row>
    <row r="148" ht="12.75" hidden="1">
      <c r="A148" s="233"/>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row>
    <row r="149" ht="12.75" hidden="1">
      <c r="A149" s="233"/>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row>
    <row r="150" ht="12.75" hidden="1">
      <c r="A150" s="233"/>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row>
    <row r="151" ht="12.75" hidden="1">
      <c r="A151" s="233"/>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row>
    <row r="152" ht="12.75" hidden="1">
      <c r="A152" s="233"/>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row>
    <row r="153" ht="12.75" hidden="1">
      <c r="A153" s="233"/>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row>
    <row r="154" ht="12.75" hidden="1">
      <c r="A154" s="233"/>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row>
    <row r="155" ht="12.75" hidden="1">
      <c r="A155" s="233"/>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row>
    <row r="156" ht="12.75" hidden="1">
      <c r="A156" s="216"/>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2"/>
      <c r="AC156" s="212"/>
      <c r="AD156" s="212"/>
      <c r="AE156" s="212"/>
      <c r="AF156" s="212"/>
      <c r="AG156" s="212"/>
      <c r="AH156" s="212"/>
      <c r="AI156" s="212"/>
      <c r="AJ156" s="212"/>
      <c r="AK156" s="212"/>
      <c r="AL156" s="212"/>
      <c r="AM156" s="212"/>
      <c r="AN156" s="212"/>
      <c r="AO156" s="212"/>
      <c r="AP156" s="212"/>
      <c r="AT156" s="212"/>
      <c r="AU156" s="212"/>
      <c r="AV156" s="212"/>
      <c r="AW156" s="212"/>
      <c r="AX156" s="212"/>
      <c r="AY156" s="212"/>
      <c r="AZ156" s="212"/>
      <c r="BA156" s="212"/>
      <c r="BB156" s="212"/>
      <c r="BC156" s="212"/>
      <c r="BD156" s="212"/>
      <c r="BE156" s="212"/>
      <c r="BF156" s="212"/>
      <c r="BG156" s="212"/>
      <c r="BH156" s="212"/>
      <c r="BI156" s="212"/>
      <c r="BJ156" s="212"/>
      <c r="BK156" s="212"/>
      <c r="BL156" s="212"/>
      <c r="BM156" s="212"/>
      <c r="BN156" s="212"/>
      <c r="BO156" s="212"/>
      <c r="BP156" s="212"/>
      <c r="BQ156" s="212"/>
      <c r="BR156" s="212"/>
      <c r="BS156" s="212"/>
    </row>
    <row r="157" ht="12.75" hidden="1">
      <c r="A157" s="216"/>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2"/>
      <c r="AC157" s="212"/>
      <c r="AD157" s="212"/>
      <c r="AE157" s="212"/>
      <c r="AF157" s="212"/>
      <c r="AG157" s="212"/>
      <c r="AH157" s="212"/>
      <c r="AI157" s="212"/>
      <c r="AJ157" s="212"/>
      <c r="AK157" s="212"/>
      <c r="AL157" s="212"/>
      <c r="AM157" s="212"/>
      <c r="AN157" s="212"/>
      <c r="AO157" s="212"/>
      <c r="AP157" s="212"/>
      <c r="AT157" s="212"/>
      <c r="AU157" s="212"/>
      <c r="AV157" s="212"/>
      <c r="AW157" s="212"/>
      <c r="AX157" s="212"/>
      <c r="AY157" s="212"/>
      <c r="AZ157" s="212"/>
      <c r="BA157" s="212"/>
      <c r="BB157" s="212"/>
      <c r="BC157" s="212"/>
      <c r="BD157" s="212"/>
      <c r="BE157" s="212"/>
      <c r="BF157" s="212"/>
      <c r="BG157" s="212"/>
      <c r="BH157" s="212"/>
      <c r="BI157" s="212"/>
      <c r="BJ157" s="212"/>
      <c r="BK157" s="212"/>
      <c r="BL157" s="212"/>
      <c r="BM157" s="212"/>
      <c r="BN157" s="212"/>
      <c r="BO157" s="212"/>
      <c r="BP157" s="212"/>
      <c r="BQ157" s="212"/>
      <c r="BR157" s="212"/>
      <c r="BS157" s="212"/>
    </row>
    <row r="158" ht="12.75" hidden="1">
      <c r="A158" s="216"/>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2"/>
      <c r="AC158" s="212"/>
      <c r="AD158" s="212"/>
      <c r="AE158" s="212"/>
      <c r="AF158" s="212"/>
      <c r="AG158" s="212"/>
      <c r="AH158" s="212"/>
      <c r="AI158" s="212"/>
      <c r="AJ158" s="212"/>
      <c r="AK158" s="212"/>
      <c r="AL158" s="212"/>
      <c r="AM158" s="212"/>
      <c r="AN158" s="212"/>
      <c r="AO158" s="212"/>
      <c r="AP158" s="212"/>
      <c r="AT158" s="212"/>
      <c r="AU158" s="212"/>
      <c r="AV158" s="212"/>
      <c r="AW158" s="212"/>
      <c r="AX158" s="212"/>
      <c r="AY158" s="212"/>
      <c r="AZ158" s="212"/>
      <c r="BA158" s="212"/>
      <c r="BB158" s="212"/>
      <c r="BC158" s="212"/>
      <c r="BD158" s="212"/>
      <c r="BE158" s="212"/>
      <c r="BF158" s="212"/>
      <c r="BG158" s="212"/>
      <c r="BH158" s="212"/>
      <c r="BI158" s="212"/>
      <c r="BJ158" s="212"/>
      <c r="BK158" s="212"/>
      <c r="BL158" s="212"/>
      <c r="BM158" s="212"/>
      <c r="BN158" s="212"/>
      <c r="BO158" s="212"/>
      <c r="BP158" s="212"/>
      <c r="BQ158" s="212"/>
      <c r="BR158" s="212"/>
      <c r="BS158" s="212"/>
    </row>
    <row r="159" ht="12.75" hidden="1">
      <c r="A159" s="216"/>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2"/>
      <c r="AC159" s="212"/>
      <c r="AD159" s="212"/>
      <c r="AE159" s="212"/>
      <c r="AF159" s="212"/>
      <c r="AG159" s="212"/>
      <c r="AH159" s="212"/>
      <c r="AI159" s="212"/>
      <c r="AJ159" s="212"/>
      <c r="AK159" s="212"/>
      <c r="AL159" s="212"/>
      <c r="AM159" s="212"/>
      <c r="AN159" s="212"/>
      <c r="AO159" s="212"/>
      <c r="AP159" s="212"/>
      <c r="AT159" s="212"/>
      <c r="AU159" s="212"/>
      <c r="AV159" s="212"/>
      <c r="AW159" s="212"/>
      <c r="AX159" s="212"/>
      <c r="AY159" s="212"/>
      <c r="AZ159" s="212"/>
      <c r="BA159" s="212"/>
      <c r="BB159" s="212"/>
      <c r="BC159" s="212"/>
      <c r="BD159" s="212"/>
      <c r="BE159" s="212"/>
      <c r="BF159" s="212"/>
      <c r="BG159" s="212"/>
      <c r="BH159" s="212"/>
      <c r="BI159" s="212"/>
      <c r="BJ159" s="212"/>
      <c r="BK159" s="212"/>
      <c r="BL159" s="212"/>
      <c r="BM159" s="212"/>
      <c r="BN159" s="212"/>
      <c r="BO159" s="212"/>
      <c r="BP159" s="212"/>
      <c r="BQ159" s="212"/>
      <c r="BR159" s="212"/>
      <c r="BS159" s="212"/>
    </row>
    <row r="160" ht="12.75" hidden="1">
      <c r="A160" s="216"/>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2"/>
      <c r="AC160" s="212"/>
      <c r="AD160" s="212"/>
      <c r="AE160" s="212"/>
      <c r="AF160" s="212"/>
      <c r="AG160" s="212"/>
      <c r="AH160" s="212"/>
      <c r="AI160" s="212"/>
      <c r="AJ160" s="212"/>
      <c r="AK160" s="212"/>
      <c r="AL160" s="212"/>
      <c r="AM160" s="212"/>
      <c r="AN160" s="212"/>
      <c r="AO160" s="212"/>
      <c r="AP160" s="212"/>
      <c r="AT160" s="212"/>
      <c r="AU160" s="212"/>
      <c r="AV160" s="212"/>
      <c r="AW160" s="212"/>
      <c r="AX160" s="212"/>
      <c r="AY160" s="212"/>
      <c r="AZ160" s="212"/>
      <c r="BA160" s="212"/>
      <c r="BB160" s="212"/>
      <c r="BC160" s="212"/>
      <c r="BD160" s="212"/>
      <c r="BE160" s="212"/>
      <c r="BF160" s="212"/>
      <c r="BG160" s="212"/>
      <c r="BH160" s="212"/>
      <c r="BI160" s="212"/>
      <c r="BJ160" s="212"/>
      <c r="BK160" s="212"/>
      <c r="BL160" s="212"/>
      <c r="BM160" s="212"/>
      <c r="BN160" s="212"/>
      <c r="BO160" s="212"/>
      <c r="BP160" s="212"/>
      <c r="BQ160" s="212"/>
      <c r="BR160" s="212"/>
      <c r="BS160" s="212"/>
    </row>
    <row r="161" ht="12.75" hidden="1">
      <c r="A161" s="216"/>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2"/>
      <c r="AC161" s="212"/>
      <c r="AD161" s="212"/>
      <c r="AE161" s="212"/>
      <c r="AF161" s="212"/>
      <c r="AG161" s="212"/>
      <c r="AH161" s="212"/>
      <c r="AI161" s="212"/>
      <c r="AJ161" s="212"/>
      <c r="AK161" s="212"/>
      <c r="AL161" s="212"/>
      <c r="AM161" s="212"/>
      <c r="AN161" s="212"/>
      <c r="AO161" s="212"/>
      <c r="AP161" s="212"/>
      <c r="AT161" s="212"/>
      <c r="AU161" s="212"/>
      <c r="AV161" s="212"/>
      <c r="AW161" s="212"/>
      <c r="AX161" s="212"/>
      <c r="AY161" s="212"/>
      <c r="AZ161" s="212"/>
      <c r="BA161" s="212"/>
      <c r="BB161" s="212"/>
      <c r="BC161" s="212"/>
      <c r="BD161" s="212"/>
      <c r="BE161" s="212"/>
      <c r="BF161" s="212"/>
      <c r="BG161" s="212"/>
      <c r="BH161" s="212"/>
      <c r="BI161" s="212"/>
      <c r="BJ161" s="212"/>
      <c r="BK161" s="212"/>
      <c r="BL161" s="212"/>
      <c r="BM161" s="212"/>
      <c r="BN161" s="212"/>
      <c r="BO161" s="212"/>
      <c r="BP161" s="212"/>
      <c r="BQ161" s="212"/>
      <c r="BR161" s="212"/>
      <c r="BS161" s="212"/>
    </row>
    <row r="162" ht="12.75" hidden="1">
      <c r="A162" s="216"/>
      <c r="B162" s="212"/>
      <c r="C162" s="212"/>
      <c r="D162" s="212"/>
      <c r="E162" s="212"/>
      <c r="F162" s="212"/>
      <c r="G162" s="212"/>
      <c r="H162" s="212"/>
      <c r="I162" s="212"/>
      <c r="J162" s="212"/>
      <c r="K162" s="212"/>
      <c r="L162" s="212"/>
      <c r="M162" s="212"/>
      <c r="N162" s="212"/>
      <c r="O162" s="212"/>
      <c r="P162" s="212"/>
      <c r="Q162" s="212"/>
      <c r="R162" s="212"/>
      <c r="S162" s="212"/>
      <c r="T162" s="212"/>
      <c r="U162" s="212"/>
      <c r="V162" s="212"/>
      <c r="W162" s="212"/>
      <c r="X162" s="212"/>
      <c r="Y162" s="212"/>
      <c r="Z162" s="212"/>
      <c r="AA162" s="212"/>
      <c r="AB162" s="212"/>
      <c r="AC162" s="212"/>
      <c r="AD162" s="212"/>
      <c r="AE162" s="212"/>
      <c r="AF162" s="212"/>
      <c r="AG162" s="212"/>
      <c r="AH162" s="212"/>
      <c r="AI162" s="212"/>
      <c r="AJ162" s="212"/>
      <c r="AK162" s="212"/>
      <c r="AL162" s="212"/>
      <c r="AM162" s="212"/>
      <c r="AN162" s="212"/>
      <c r="AO162" s="212"/>
      <c r="AP162" s="212"/>
      <c r="AT162" s="212"/>
      <c r="AU162" s="212"/>
      <c r="AV162" s="212"/>
      <c r="AW162" s="212"/>
      <c r="AX162" s="212"/>
      <c r="AY162" s="212"/>
      <c r="AZ162" s="212"/>
      <c r="BA162" s="212"/>
      <c r="BB162" s="212"/>
      <c r="BC162" s="212"/>
      <c r="BD162" s="212"/>
      <c r="BE162" s="212"/>
      <c r="BF162" s="212"/>
      <c r="BG162" s="212"/>
      <c r="BH162" s="212"/>
      <c r="BI162" s="212"/>
      <c r="BJ162" s="212"/>
      <c r="BK162" s="212"/>
      <c r="BL162" s="212"/>
      <c r="BM162" s="212"/>
      <c r="BN162" s="212"/>
      <c r="BO162" s="212"/>
      <c r="BP162" s="212"/>
      <c r="BQ162" s="212"/>
      <c r="BR162" s="212"/>
      <c r="BS162" s="212"/>
    </row>
    <row r="163" ht="12.75" hidden="1">
      <c r="A163" s="216"/>
      <c r="B163" s="212"/>
      <c r="C163" s="212"/>
      <c r="D163" s="212"/>
      <c r="E163" s="212"/>
      <c r="F163" s="212"/>
      <c r="G163" s="212"/>
      <c r="H163" s="212"/>
      <c r="I163" s="212"/>
      <c r="J163" s="212"/>
      <c r="K163" s="212"/>
      <c r="L163" s="212"/>
      <c r="M163" s="212"/>
      <c r="N163" s="212"/>
      <c r="O163" s="212"/>
      <c r="P163" s="212"/>
      <c r="Q163" s="212"/>
      <c r="R163" s="212"/>
      <c r="S163" s="212"/>
      <c r="T163" s="212"/>
      <c r="U163" s="212"/>
      <c r="V163" s="212"/>
      <c r="W163" s="212"/>
      <c r="X163" s="212"/>
      <c r="Y163" s="212"/>
      <c r="Z163" s="212"/>
      <c r="AA163" s="212"/>
      <c r="AB163" s="212"/>
      <c r="AC163" s="212"/>
      <c r="AD163" s="212"/>
      <c r="AE163" s="212"/>
      <c r="AF163" s="212"/>
      <c r="AG163" s="212"/>
      <c r="AH163" s="212"/>
      <c r="AI163" s="212"/>
      <c r="AJ163" s="212"/>
      <c r="AK163" s="212"/>
      <c r="AL163" s="212"/>
      <c r="AM163" s="212"/>
      <c r="AN163" s="212"/>
      <c r="AO163" s="212"/>
      <c r="AP163" s="212"/>
      <c r="AT163" s="212"/>
      <c r="AU163" s="212"/>
      <c r="AV163" s="212"/>
      <c r="AW163" s="212"/>
      <c r="AX163" s="212"/>
      <c r="AY163" s="212"/>
      <c r="AZ163" s="212"/>
      <c r="BA163" s="212"/>
      <c r="BB163" s="212"/>
      <c r="BC163" s="212"/>
      <c r="BD163" s="212"/>
      <c r="BE163" s="212"/>
      <c r="BF163" s="212"/>
      <c r="BG163" s="212"/>
      <c r="BH163" s="212"/>
      <c r="BI163" s="212"/>
      <c r="BJ163" s="212"/>
      <c r="BK163" s="212"/>
      <c r="BL163" s="212"/>
      <c r="BM163" s="212"/>
      <c r="BN163" s="212"/>
      <c r="BO163" s="212"/>
      <c r="BP163" s="212"/>
      <c r="BQ163" s="212"/>
      <c r="BR163" s="212"/>
      <c r="BS163" s="212"/>
    </row>
    <row r="164" ht="12.75">
      <c r="A164" s="216"/>
      <c r="B164" s="212"/>
      <c r="C164" s="212"/>
      <c r="D164" s="212"/>
      <c r="E164" s="212"/>
      <c r="F164" s="212"/>
      <c r="G164" s="212"/>
      <c r="H164" s="212"/>
      <c r="I164" s="212"/>
      <c r="J164" s="212"/>
      <c r="K164" s="212"/>
      <c r="L164" s="212"/>
      <c r="M164" s="212"/>
      <c r="N164" s="212"/>
      <c r="O164" s="212"/>
      <c r="P164" s="212"/>
      <c r="Q164" s="212"/>
      <c r="R164" s="212"/>
      <c r="S164" s="212"/>
      <c r="T164" s="212"/>
      <c r="U164" s="212"/>
      <c r="V164" s="212"/>
      <c r="W164" s="212"/>
      <c r="X164" s="212"/>
      <c r="Y164" s="212"/>
      <c r="Z164" s="212"/>
      <c r="AA164" s="212"/>
      <c r="AB164" s="212"/>
      <c r="AC164" s="212"/>
      <c r="AD164" s="212"/>
      <c r="AE164" s="212"/>
      <c r="AF164" s="212"/>
      <c r="AG164" s="212"/>
      <c r="AH164" s="212"/>
      <c r="AI164" s="212"/>
      <c r="AJ164" s="212"/>
      <c r="AK164" s="212"/>
      <c r="AL164" s="212"/>
      <c r="AM164" s="212"/>
      <c r="AN164" s="212"/>
      <c r="AO164" s="212"/>
      <c r="AP164" s="212"/>
      <c r="AT164" s="212"/>
      <c r="AU164" s="212"/>
      <c r="AV164" s="212"/>
      <c r="AW164" s="212"/>
      <c r="AX164" s="212"/>
      <c r="AY164" s="212"/>
      <c r="AZ164" s="212"/>
      <c r="BA164" s="212"/>
      <c r="BB164" s="212"/>
      <c r="BC164" s="212"/>
      <c r="BD164" s="212"/>
      <c r="BE164" s="212"/>
      <c r="BF164" s="212"/>
      <c r="BG164" s="212"/>
      <c r="BH164" s="212"/>
      <c r="BI164" s="212"/>
      <c r="BJ164" s="212"/>
      <c r="BK164" s="212"/>
      <c r="BL164" s="212"/>
      <c r="BM164" s="212"/>
      <c r="BN164" s="212"/>
      <c r="BO164" s="212"/>
      <c r="BP164" s="212"/>
      <c r="BQ164" s="212"/>
      <c r="BR164" s="212"/>
      <c r="BS164" s="212"/>
    </row>
    <row r="165" ht="12.75">
      <c r="A165" s="216"/>
      <c r="B165" s="212"/>
      <c r="C165" s="212"/>
      <c r="D165" s="212"/>
      <c r="E165" s="212"/>
      <c r="F165" s="212"/>
      <c r="G165" s="212"/>
      <c r="H165" s="212"/>
      <c r="I165" s="212"/>
      <c r="J165" s="212"/>
      <c r="K165" s="212"/>
      <c r="L165" s="212"/>
      <c r="M165" s="212"/>
      <c r="N165" s="212"/>
      <c r="O165" s="212"/>
      <c r="P165" s="212"/>
      <c r="Q165" s="212"/>
      <c r="R165" s="212"/>
      <c r="S165" s="212"/>
      <c r="T165" s="212"/>
      <c r="U165" s="212"/>
      <c r="V165" s="212"/>
      <c r="W165" s="212"/>
      <c r="X165" s="212"/>
      <c r="Y165" s="212"/>
      <c r="Z165" s="212"/>
      <c r="AA165" s="212"/>
      <c r="AB165" s="212"/>
      <c r="AC165" s="212"/>
      <c r="AD165" s="212"/>
      <c r="AE165" s="212"/>
      <c r="AF165" s="212"/>
      <c r="AG165" s="212"/>
      <c r="AH165" s="212"/>
      <c r="AI165" s="212"/>
      <c r="AJ165" s="212"/>
      <c r="AK165" s="212"/>
      <c r="AL165" s="212"/>
      <c r="AM165" s="212"/>
      <c r="AN165" s="212"/>
      <c r="AO165" s="212"/>
      <c r="AP165" s="212"/>
      <c r="AT165" s="212"/>
      <c r="AU165" s="212"/>
      <c r="AV165" s="212"/>
      <c r="AW165" s="212"/>
      <c r="AX165" s="212"/>
      <c r="AY165" s="212"/>
      <c r="AZ165" s="212"/>
      <c r="BA165" s="212"/>
      <c r="BB165" s="212"/>
      <c r="BC165" s="212"/>
      <c r="BD165" s="212"/>
      <c r="BE165" s="212"/>
      <c r="BF165" s="212"/>
      <c r="BG165" s="212"/>
      <c r="BH165" s="212"/>
      <c r="BI165" s="212"/>
      <c r="BJ165" s="212"/>
      <c r="BK165" s="212"/>
      <c r="BL165" s="212"/>
      <c r="BM165" s="212"/>
      <c r="BN165" s="212"/>
      <c r="BO165" s="212"/>
      <c r="BP165" s="212"/>
      <c r="BQ165" s="212"/>
      <c r="BR165" s="212"/>
      <c r="BS165" s="212"/>
    </row>
    <row r="166" ht="12.75">
      <c r="A166" s="216"/>
      <c r="B166" s="212"/>
      <c r="C166" s="212"/>
      <c r="D166" s="212"/>
      <c r="E166" s="212"/>
      <c r="F166" s="212"/>
      <c r="G166" s="212"/>
      <c r="H166" s="212"/>
      <c r="I166" s="212"/>
      <c r="J166" s="212"/>
      <c r="K166" s="212"/>
      <c r="L166" s="212"/>
      <c r="M166" s="212"/>
      <c r="N166" s="212"/>
      <c r="O166" s="212"/>
      <c r="P166" s="212"/>
      <c r="Q166" s="212"/>
      <c r="R166" s="212"/>
      <c r="S166" s="212"/>
      <c r="T166" s="212"/>
      <c r="U166" s="212"/>
      <c r="V166" s="212"/>
      <c r="W166" s="212"/>
      <c r="X166" s="212"/>
      <c r="Y166" s="212"/>
      <c r="Z166" s="212"/>
      <c r="AA166" s="212"/>
      <c r="AB166" s="212"/>
      <c r="AC166" s="212"/>
      <c r="AD166" s="212"/>
      <c r="AE166" s="212"/>
      <c r="AF166" s="212"/>
      <c r="AG166" s="212"/>
      <c r="AH166" s="212"/>
      <c r="AI166" s="212"/>
      <c r="AJ166" s="212"/>
      <c r="AK166" s="212"/>
      <c r="AL166" s="212"/>
      <c r="AM166" s="212"/>
      <c r="AN166" s="212"/>
      <c r="AO166" s="212"/>
      <c r="AP166" s="212"/>
      <c r="AT166" s="212"/>
      <c r="AU166" s="212"/>
      <c r="AV166" s="212"/>
      <c r="AW166" s="212"/>
      <c r="AX166" s="212"/>
      <c r="AY166" s="212"/>
      <c r="AZ166" s="212"/>
      <c r="BA166" s="212"/>
      <c r="BB166" s="212"/>
      <c r="BC166" s="212"/>
      <c r="BD166" s="212"/>
      <c r="BE166" s="212"/>
      <c r="BF166" s="212"/>
      <c r="BG166" s="212"/>
      <c r="BH166" s="212"/>
      <c r="BI166" s="212"/>
      <c r="BJ166" s="212"/>
      <c r="BK166" s="212"/>
      <c r="BL166" s="212"/>
      <c r="BM166" s="212"/>
      <c r="BN166" s="212"/>
      <c r="BO166" s="212"/>
      <c r="BP166" s="212"/>
      <c r="BQ166" s="212"/>
      <c r="BR166" s="212"/>
      <c r="BS166" s="212"/>
    </row>
    <row r="167" ht="12.75">
      <c r="A167" s="216"/>
      <c r="B167" s="212"/>
      <c r="C167" s="212"/>
      <c r="D167" s="212"/>
      <c r="E167" s="212"/>
      <c r="F167" s="212"/>
      <c r="G167" s="212"/>
      <c r="H167" s="212"/>
      <c r="I167" s="212"/>
      <c r="J167" s="212"/>
      <c r="K167" s="212"/>
      <c r="L167" s="212"/>
      <c r="M167" s="212"/>
      <c r="N167" s="212"/>
      <c r="O167" s="212"/>
      <c r="P167" s="212"/>
      <c r="Q167" s="212"/>
      <c r="R167" s="212"/>
      <c r="S167" s="212"/>
      <c r="T167" s="212"/>
      <c r="U167" s="212"/>
      <c r="V167" s="212"/>
      <c r="W167" s="212"/>
      <c r="X167" s="212"/>
      <c r="Y167" s="212"/>
      <c r="Z167" s="212"/>
      <c r="AA167" s="212"/>
      <c r="AB167" s="212"/>
      <c r="AC167" s="212"/>
      <c r="AD167" s="212"/>
      <c r="AE167" s="212"/>
      <c r="AF167" s="212"/>
      <c r="AG167" s="212"/>
      <c r="AH167" s="212"/>
      <c r="AI167" s="212"/>
      <c r="AJ167" s="212"/>
      <c r="AK167" s="212"/>
      <c r="AL167" s="212"/>
      <c r="AM167" s="212"/>
      <c r="AN167" s="212"/>
      <c r="AO167" s="212"/>
      <c r="AP167" s="212"/>
      <c r="AT167" s="212"/>
      <c r="AU167" s="212"/>
      <c r="AV167" s="212"/>
      <c r="AW167" s="212"/>
      <c r="AX167" s="212"/>
      <c r="AY167" s="212"/>
      <c r="AZ167" s="212"/>
      <c r="BA167" s="212"/>
      <c r="BB167" s="212"/>
      <c r="BC167" s="212"/>
      <c r="BD167" s="212"/>
      <c r="BE167" s="212"/>
      <c r="BF167" s="212"/>
      <c r="BG167" s="212"/>
      <c r="BH167" s="212"/>
      <c r="BI167" s="212"/>
      <c r="BJ167" s="212"/>
      <c r="BK167" s="212"/>
      <c r="BL167" s="212"/>
      <c r="BM167" s="212"/>
      <c r="BN167" s="212"/>
      <c r="BO167" s="212"/>
      <c r="BP167" s="212"/>
      <c r="BQ167" s="212"/>
      <c r="BR167" s="212"/>
      <c r="BS167" s="212"/>
    </row>
    <row r="168" ht="12.75">
      <c r="A168" s="216"/>
      <c r="B168" s="212"/>
      <c r="C168" s="212"/>
      <c r="D168" s="212"/>
      <c r="E168" s="212"/>
      <c r="F168" s="212"/>
      <c r="G168" s="212"/>
      <c r="H168" s="212"/>
      <c r="I168" s="212"/>
      <c r="J168" s="212"/>
      <c r="K168" s="212"/>
      <c r="L168" s="212"/>
      <c r="M168" s="212"/>
      <c r="N168" s="212"/>
      <c r="O168" s="212"/>
      <c r="P168" s="212"/>
      <c r="Q168" s="212"/>
      <c r="R168" s="212"/>
      <c r="S168" s="212"/>
      <c r="T168" s="212"/>
      <c r="U168" s="212"/>
      <c r="V168" s="212"/>
      <c r="W168" s="212"/>
      <c r="X168" s="212"/>
      <c r="Y168" s="212"/>
      <c r="Z168" s="212"/>
      <c r="AA168" s="212"/>
      <c r="AB168" s="212"/>
      <c r="AC168" s="212"/>
      <c r="AD168" s="212"/>
      <c r="AE168" s="212"/>
      <c r="AF168" s="212"/>
      <c r="AG168" s="212"/>
      <c r="AH168" s="212"/>
      <c r="AI168" s="212"/>
      <c r="AJ168" s="212"/>
      <c r="AK168" s="212"/>
      <c r="AL168" s="212"/>
      <c r="AM168" s="212"/>
      <c r="AN168" s="212"/>
      <c r="AO168" s="212"/>
      <c r="AP168" s="212"/>
      <c r="AT168" s="212"/>
      <c r="AU168" s="212"/>
      <c r="AV168" s="212"/>
      <c r="AW168" s="212"/>
      <c r="AX168" s="212"/>
      <c r="AY168" s="212"/>
      <c r="AZ168" s="212"/>
      <c r="BA168" s="212"/>
      <c r="BB168" s="212"/>
      <c r="BC168" s="212"/>
      <c r="BD168" s="212"/>
      <c r="BE168" s="212"/>
      <c r="BF168" s="212"/>
      <c r="BG168" s="212"/>
      <c r="BH168" s="212"/>
      <c r="BI168" s="212"/>
      <c r="BJ168" s="212"/>
      <c r="BK168" s="212"/>
      <c r="BL168" s="212"/>
      <c r="BM168" s="212"/>
      <c r="BN168" s="212"/>
      <c r="BO168" s="212"/>
      <c r="BP168" s="212"/>
      <c r="BQ168" s="212"/>
      <c r="BR168" s="212"/>
      <c r="BS168" s="212"/>
    </row>
    <row r="169" ht="12.75">
      <c r="A169" s="216"/>
      <c r="B169" s="212"/>
      <c r="C169" s="212"/>
      <c r="D169" s="212"/>
      <c r="E169" s="212"/>
      <c r="F169" s="212"/>
      <c r="G169" s="212"/>
      <c r="H169" s="212"/>
      <c r="I169" s="212"/>
      <c r="J169" s="212"/>
      <c r="K169" s="212"/>
      <c r="L169" s="212"/>
      <c r="M169" s="212"/>
      <c r="N169" s="212"/>
      <c r="O169" s="212"/>
      <c r="P169" s="212"/>
      <c r="Q169" s="212"/>
      <c r="R169" s="212"/>
      <c r="S169" s="212"/>
      <c r="T169" s="212"/>
      <c r="U169" s="212"/>
      <c r="V169" s="212"/>
      <c r="W169" s="212"/>
      <c r="X169" s="212"/>
      <c r="Y169" s="212"/>
      <c r="Z169" s="212"/>
      <c r="AA169" s="212"/>
      <c r="AB169" s="212"/>
      <c r="AC169" s="212"/>
      <c r="AD169" s="212"/>
      <c r="AE169" s="212"/>
      <c r="AF169" s="212"/>
      <c r="AG169" s="212"/>
      <c r="AH169" s="212"/>
      <c r="AI169" s="212"/>
      <c r="AJ169" s="212"/>
      <c r="AK169" s="212"/>
      <c r="AL169" s="212"/>
      <c r="AM169" s="212"/>
      <c r="AN169" s="212"/>
      <c r="AO169" s="212"/>
      <c r="AP169" s="212"/>
      <c r="AT169" s="212"/>
      <c r="AU169" s="212"/>
      <c r="AV169" s="212"/>
      <c r="AW169" s="212"/>
      <c r="AX169" s="212"/>
      <c r="AY169" s="212"/>
      <c r="AZ169" s="212"/>
      <c r="BA169" s="212"/>
      <c r="BB169" s="212"/>
      <c r="BC169" s="212"/>
      <c r="BD169" s="212"/>
      <c r="BE169" s="212"/>
      <c r="BF169" s="212"/>
      <c r="BG169" s="212"/>
      <c r="BH169" s="212"/>
      <c r="BI169" s="212"/>
      <c r="BJ169" s="212"/>
      <c r="BK169" s="212"/>
      <c r="BL169" s="212"/>
      <c r="BM169" s="212"/>
      <c r="BN169" s="212"/>
      <c r="BO169" s="212"/>
      <c r="BP169" s="212"/>
      <c r="BQ169" s="212"/>
      <c r="BR169" s="212"/>
      <c r="BS169" s="212"/>
    </row>
    <row r="170" ht="12.75">
      <c r="A170" s="216"/>
      <c r="B170" s="212"/>
      <c r="C170" s="212"/>
      <c r="D170" s="212"/>
      <c r="E170" s="212"/>
      <c r="F170" s="212"/>
      <c r="G170" s="212"/>
      <c r="H170" s="212"/>
      <c r="I170" s="212"/>
      <c r="J170" s="212"/>
      <c r="K170" s="212"/>
      <c r="L170" s="212"/>
      <c r="M170" s="212"/>
      <c r="N170" s="212"/>
      <c r="O170" s="212"/>
      <c r="P170" s="212"/>
      <c r="Q170" s="212"/>
      <c r="R170" s="212"/>
      <c r="S170" s="212"/>
      <c r="T170" s="212"/>
      <c r="U170" s="212"/>
      <c r="V170" s="212"/>
      <c r="W170" s="212"/>
      <c r="X170" s="212"/>
      <c r="Y170" s="212"/>
      <c r="Z170" s="212"/>
      <c r="AA170" s="212"/>
      <c r="AB170" s="212"/>
      <c r="AC170" s="212"/>
      <c r="AD170" s="212"/>
      <c r="AE170" s="212"/>
      <c r="AF170" s="212"/>
      <c r="AG170" s="212"/>
      <c r="AH170" s="212"/>
      <c r="AI170" s="212"/>
      <c r="AJ170" s="212"/>
      <c r="AK170" s="212"/>
      <c r="AL170" s="212"/>
      <c r="AM170" s="212"/>
      <c r="AN170" s="212"/>
      <c r="AO170" s="212"/>
      <c r="AP170" s="212"/>
      <c r="AT170" s="212"/>
      <c r="AU170" s="212"/>
      <c r="AV170" s="212"/>
      <c r="AW170" s="212"/>
      <c r="AX170" s="212"/>
      <c r="AY170" s="212"/>
      <c r="AZ170" s="212"/>
      <c r="BA170" s="212"/>
      <c r="BB170" s="212"/>
      <c r="BC170" s="212"/>
      <c r="BD170" s="212"/>
      <c r="BE170" s="212"/>
      <c r="BF170" s="212"/>
      <c r="BG170" s="212"/>
      <c r="BH170" s="212"/>
      <c r="BI170" s="212"/>
      <c r="BJ170" s="212"/>
      <c r="BK170" s="212"/>
      <c r="BL170" s="212"/>
      <c r="BM170" s="212"/>
      <c r="BN170" s="212"/>
      <c r="BO170" s="212"/>
      <c r="BP170" s="212"/>
      <c r="BQ170" s="212"/>
      <c r="BR170" s="212"/>
      <c r="BS170" s="212"/>
    </row>
    <row r="171" ht="12.75">
      <c r="A171" s="216"/>
      <c r="B171" s="212"/>
      <c r="C171" s="212"/>
      <c r="D171" s="212"/>
      <c r="E171" s="212"/>
      <c r="F171" s="212"/>
      <c r="G171" s="212"/>
      <c r="H171" s="212"/>
      <c r="I171" s="212"/>
      <c r="J171" s="212"/>
      <c r="K171" s="212"/>
      <c r="L171" s="212"/>
      <c r="M171" s="212"/>
      <c r="N171" s="212"/>
      <c r="O171" s="212"/>
      <c r="P171" s="212"/>
      <c r="Q171" s="212"/>
      <c r="R171" s="212"/>
      <c r="S171" s="212"/>
      <c r="T171" s="212"/>
      <c r="U171" s="212"/>
      <c r="V171" s="212"/>
      <c r="W171" s="212"/>
      <c r="X171" s="212"/>
      <c r="Y171" s="212"/>
      <c r="Z171" s="212"/>
      <c r="AA171" s="212"/>
      <c r="AB171" s="212"/>
      <c r="AC171" s="212"/>
      <c r="AD171" s="212"/>
      <c r="AE171" s="212"/>
      <c r="AF171" s="212"/>
      <c r="AG171" s="212"/>
      <c r="AH171" s="212"/>
      <c r="AI171" s="212"/>
      <c r="AJ171" s="212"/>
      <c r="AK171" s="212"/>
      <c r="AL171" s="212"/>
      <c r="AM171" s="212"/>
      <c r="AN171" s="212"/>
      <c r="AO171" s="212"/>
      <c r="AP171" s="212"/>
      <c r="AT171" s="212"/>
      <c r="AU171" s="212"/>
      <c r="AV171" s="212"/>
      <c r="AW171" s="212"/>
      <c r="AX171" s="212"/>
      <c r="AY171" s="212"/>
      <c r="AZ171" s="212"/>
      <c r="BA171" s="212"/>
      <c r="BB171" s="212"/>
      <c r="BC171" s="212"/>
      <c r="BD171" s="212"/>
      <c r="BE171" s="212"/>
      <c r="BF171" s="212"/>
      <c r="BG171" s="212"/>
      <c r="BH171" s="212"/>
      <c r="BI171" s="212"/>
      <c r="BJ171" s="212"/>
      <c r="BK171" s="212"/>
      <c r="BL171" s="212"/>
      <c r="BM171" s="212"/>
      <c r="BN171" s="212"/>
      <c r="BO171" s="212"/>
      <c r="BP171" s="212"/>
      <c r="BQ171" s="212"/>
      <c r="BR171" s="212"/>
      <c r="BS171" s="212"/>
    </row>
    <row r="172" ht="12.75">
      <c r="A172" s="216"/>
      <c r="B172" s="212"/>
      <c r="C172" s="212"/>
      <c r="D172" s="212"/>
      <c r="E172" s="212"/>
      <c r="F172" s="212"/>
      <c r="G172" s="212"/>
      <c r="H172" s="212"/>
      <c r="I172" s="212"/>
      <c r="J172" s="212"/>
      <c r="K172" s="212"/>
      <c r="L172" s="212"/>
      <c r="M172" s="212"/>
      <c r="N172" s="212"/>
      <c r="O172" s="212"/>
      <c r="P172" s="212"/>
      <c r="Q172" s="212"/>
      <c r="R172" s="212"/>
      <c r="S172" s="212"/>
      <c r="T172" s="212"/>
      <c r="U172" s="212"/>
      <c r="V172" s="212"/>
      <c r="W172" s="212"/>
      <c r="X172" s="212"/>
      <c r="Y172" s="212"/>
      <c r="Z172" s="212"/>
      <c r="AA172" s="212"/>
      <c r="AB172" s="212"/>
      <c r="AC172" s="212"/>
      <c r="AD172" s="212"/>
      <c r="AE172" s="212"/>
      <c r="AF172" s="212"/>
      <c r="AG172" s="212"/>
      <c r="AH172" s="212"/>
      <c r="AI172" s="212"/>
      <c r="AJ172" s="212"/>
      <c r="AK172" s="212"/>
      <c r="AL172" s="212"/>
      <c r="AM172" s="212"/>
      <c r="AN172" s="212"/>
      <c r="AO172" s="212"/>
      <c r="AP172" s="212"/>
      <c r="AT172" s="212"/>
      <c r="AU172" s="212"/>
      <c r="AV172" s="212"/>
      <c r="AW172" s="212"/>
      <c r="AX172" s="212"/>
      <c r="AY172" s="212"/>
      <c r="AZ172" s="212"/>
      <c r="BA172" s="212"/>
      <c r="BB172" s="212"/>
      <c r="BC172" s="212"/>
      <c r="BD172" s="212"/>
      <c r="BE172" s="212"/>
      <c r="BF172" s="212"/>
      <c r="BG172" s="212"/>
      <c r="BH172" s="212"/>
      <c r="BI172" s="212"/>
      <c r="BJ172" s="212"/>
      <c r="BK172" s="212"/>
      <c r="BL172" s="212"/>
      <c r="BM172" s="212"/>
      <c r="BN172" s="212"/>
      <c r="BO172" s="212"/>
      <c r="BP172" s="212"/>
      <c r="BQ172" s="212"/>
      <c r="BR172" s="212"/>
      <c r="BS172" s="212"/>
    </row>
    <row r="173" ht="12.75">
      <c r="A173" s="216"/>
      <c r="B173" s="212"/>
      <c r="C173" s="212"/>
      <c r="D173" s="212"/>
      <c r="E173" s="212"/>
      <c r="F173" s="212"/>
      <c r="G173" s="212"/>
      <c r="H173" s="212"/>
      <c r="I173" s="212"/>
      <c r="J173" s="212"/>
      <c r="K173" s="212"/>
      <c r="L173" s="212"/>
      <c r="M173" s="212"/>
      <c r="N173" s="212"/>
      <c r="O173" s="212"/>
      <c r="P173" s="212"/>
      <c r="Q173" s="212"/>
      <c r="R173" s="212"/>
      <c r="S173" s="212"/>
      <c r="T173" s="212"/>
      <c r="U173" s="212"/>
      <c r="V173" s="212"/>
      <c r="W173" s="212"/>
      <c r="X173" s="212"/>
      <c r="Y173" s="212"/>
      <c r="Z173" s="212"/>
      <c r="AA173" s="212"/>
      <c r="AB173" s="212"/>
      <c r="AC173" s="212"/>
      <c r="AD173" s="212"/>
      <c r="AE173" s="212"/>
      <c r="AF173" s="212"/>
      <c r="AG173" s="212"/>
      <c r="AH173" s="212"/>
      <c r="AI173" s="212"/>
      <c r="AJ173" s="212"/>
      <c r="AK173" s="212"/>
      <c r="AL173" s="212"/>
      <c r="AM173" s="212"/>
      <c r="AN173" s="212"/>
      <c r="AO173" s="212"/>
      <c r="AP173" s="212"/>
      <c r="AT173" s="212"/>
      <c r="AU173" s="212"/>
      <c r="AV173" s="212"/>
      <c r="AW173" s="212"/>
      <c r="AX173" s="212"/>
      <c r="AY173" s="212"/>
      <c r="AZ173" s="212"/>
      <c r="BA173" s="212"/>
      <c r="BB173" s="212"/>
      <c r="BC173" s="212"/>
      <c r="BD173" s="212"/>
      <c r="BE173" s="212"/>
      <c r="BF173" s="212"/>
      <c r="BG173" s="212"/>
      <c r="BH173" s="212"/>
      <c r="BI173" s="212"/>
      <c r="BJ173" s="212"/>
      <c r="BK173" s="212"/>
      <c r="BL173" s="212"/>
      <c r="BM173" s="212"/>
      <c r="BN173" s="212"/>
      <c r="BO173" s="212"/>
      <c r="BP173" s="212"/>
      <c r="BQ173" s="212"/>
      <c r="BR173" s="212"/>
      <c r="BS173" s="212"/>
    </row>
    <row r="174" ht="12.75">
      <c r="A174" s="216"/>
      <c r="B174" s="212"/>
      <c r="C174" s="212"/>
      <c r="D174" s="212"/>
      <c r="E174" s="212"/>
      <c r="F174" s="212"/>
      <c r="G174" s="212"/>
      <c r="H174" s="212"/>
      <c r="I174" s="212"/>
      <c r="J174" s="212"/>
      <c r="K174" s="212"/>
      <c r="L174" s="212"/>
      <c r="M174" s="212"/>
      <c r="N174" s="212"/>
      <c r="O174" s="212"/>
      <c r="P174" s="212"/>
      <c r="Q174" s="212"/>
      <c r="R174" s="212"/>
      <c r="S174" s="212"/>
      <c r="T174" s="212"/>
      <c r="U174" s="212"/>
      <c r="V174" s="212"/>
      <c r="W174" s="212"/>
      <c r="X174" s="212"/>
      <c r="Y174" s="212"/>
      <c r="Z174" s="212"/>
      <c r="AA174" s="212"/>
      <c r="AB174" s="212"/>
      <c r="AC174" s="212"/>
      <c r="AD174" s="212"/>
      <c r="AE174" s="212"/>
      <c r="AF174" s="212"/>
      <c r="AG174" s="212"/>
      <c r="AH174" s="212"/>
      <c r="AI174" s="212"/>
      <c r="AJ174" s="212"/>
      <c r="AK174" s="212"/>
      <c r="AL174" s="212"/>
      <c r="AM174" s="212"/>
      <c r="AN174" s="212"/>
      <c r="AO174" s="212"/>
      <c r="AP174" s="212"/>
      <c r="AT174" s="212"/>
      <c r="AU174" s="212"/>
      <c r="AV174" s="212"/>
      <c r="AW174" s="212"/>
      <c r="AX174" s="212"/>
      <c r="AY174" s="212"/>
      <c r="AZ174" s="212"/>
      <c r="BA174" s="212"/>
      <c r="BB174" s="212"/>
      <c r="BC174" s="212"/>
      <c r="BD174" s="212"/>
      <c r="BE174" s="212"/>
      <c r="BF174" s="212"/>
      <c r="BG174" s="212"/>
      <c r="BH174" s="212"/>
      <c r="BI174" s="212"/>
      <c r="BJ174" s="212"/>
      <c r="BK174" s="212"/>
      <c r="BL174" s="212"/>
      <c r="BM174" s="212"/>
      <c r="BN174" s="212"/>
      <c r="BO174" s="212"/>
      <c r="BP174" s="212"/>
      <c r="BQ174" s="212"/>
      <c r="BR174" s="212"/>
      <c r="BS174" s="212"/>
    </row>
    <row r="175" ht="12.75">
      <c r="A175" s="216"/>
      <c r="B175" s="212"/>
      <c r="C175" s="212"/>
      <c r="D175" s="212"/>
      <c r="E175" s="212"/>
      <c r="F175" s="212"/>
      <c r="G175" s="212"/>
      <c r="H175" s="212"/>
      <c r="I175" s="212"/>
      <c r="J175" s="212"/>
      <c r="K175" s="212"/>
      <c r="L175" s="212"/>
      <c r="M175" s="212"/>
      <c r="N175" s="212"/>
      <c r="O175" s="212"/>
      <c r="P175" s="212"/>
      <c r="Q175" s="212"/>
      <c r="R175" s="212"/>
      <c r="S175" s="212"/>
      <c r="T175" s="212"/>
      <c r="U175" s="212"/>
      <c r="V175" s="212"/>
      <c r="W175" s="212"/>
      <c r="X175" s="212"/>
      <c r="Y175" s="212"/>
      <c r="Z175" s="212"/>
      <c r="AA175" s="212"/>
      <c r="AB175" s="212"/>
      <c r="AC175" s="212"/>
      <c r="AD175" s="212"/>
      <c r="AE175" s="212"/>
      <c r="AF175" s="212"/>
      <c r="AG175" s="212"/>
      <c r="AH175" s="212"/>
      <c r="AI175" s="212"/>
      <c r="AJ175" s="212"/>
      <c r="AK175" s="212"/>
      <c r="AL175" s="212"/>
      <c r="AM175" s="212"/>
      <c r="AN175" s="212"/>
      <c r="AO175" s="212"/>
      <c r="AP175" s="212"/>
      <c r="AT175" s="212"/>
      <c r="AU175" s="212"/>
      <c r="AV175" s="212"/>
      <c r="AW175" s="212"/>
      <c r="AX175" s="212"/>
      <c r="AY175" s="212"/>
      <c r="AZ175" s="212"/>
      <c r="BA175" s="212"/>
      <c r="BB175" s="212"/>
      <c r="BC175" s="212"/>
      <c r="BD175" s="212"/>
      <c r="BE175" s="212"/>
      <c r="BF175" s="212"/>
      <c r="BG175" s="212"/>
      <c r="BH175" s="212"/>
      <c r="BI175" s="212"/>
      <c r="BJ175" s="212"/>
      <c r="BK175" s="212"/>
      <c r="BL175" s="212"/>
      <c r="BM175" s="212"/>
      <c r="BN175" s="212"/>
      <c r="BO175" s="212"/>
      <c r="BP175" s="212"/>
      <c r="BQ175" s="212"/>
      <c r="BR175" s="212"/>
      <c r="BS175" s="212"/>
    </row>
    <row r="176" ht="12.75">
      <c r="A176" s="216"/>
      <c r="B176" s="212"/>
      <c r="C176" s="212"/>
      <c r="D176" s="212"/>
      <c r="E176" s="212"/>
      <c r="F176" s="212"/>
      <c r="G176" s="212"/>
      <c r="H176" s="212"/>
      <c r="I176" s="212"/>
      <c r="J176" s="212"/>
      <c r="K176" s="212"/>
      <c r="L176" s="212"/>
      <c r="M176" s="212"/>
      <c r="N176" s="212"/>
      <c r="O176" s="212"/>
      <c r="P176" s="212"/>
      <c r="Q176" s="212"/>
      <c r="R176" s="212"/>
      <c r="S176" s="212"/>
      <c r="T176" s="212"/>
      <c r="U176" s="212"/>
      <c r="V176" s="212"/>
      <c r="W176" s="212"/>
      <c r="X176" s="212"/>
      <c r="Y176" s="212"/>
      <c r="Z176" s="212"/>
      <c r="AA176" s="212"/>
      <c r="AB176" s="212"/>
      <c r="AC176" s="212"/>
      <c r="AD176" s="212"/>
      <c r="AE176" s="212"/>
      <c r="AF176" s="212"/>
      <c r="AG176" s="212"/>
      <c r="AH176" s="212"/>
      <c r="AI176" s="212"/>
      <c r="AJ176" s="212"/>
      <c r="AK176" s="212"/>
      <c r="AL176" s="212"/>
      <c r="AM176" s="212"/>
      <c r="AN176" s="212"/>
      <c r="AO176" s="212"/>
      <c r="AP176" s="212"/>
      <c r="AT176" s="212"/>
      <c r="AU176" s="212"/>
      <c r="AV176" s="212"/>
      <c r="AW176" s="212"/>
      <c r="AX176" s="212"/>
      <c r="AY176" s="212"/>
      <c r="AZ176" s="212"/>
      <c r="BA176" s="212"/>
      <c r="BB176" s="212"/>
      <c r="BC176" s="212"/>
      <c r="BD176" s="212"/>
      <c r="BE176" s="212"/>
      <c r="BF176" s="212"/>
      <c r="BG176" s="212"/>
      <c r="BH176" s="212"/>
      <c r="BI176" s="212"/>
      <c r="BJ176" s="212"/>
      <c r="BK176" s="212"/>
      <c r="BL176" s="212"/>
      <c r="BM176" s="212"/>
      <c r="BN176" s="212"/>
      <c r="BO176" s="212"/>
      <c r="BP176" s="212"/>
      <c r="BQ176" s="212"/>
      <c r="BR176" s="212"/>
      <c r="BS176" s="212"/>
    </row>
    <row r="177" ht="12.75">
      <c r="A177" s="216"/>
      <c r="B177" s="212"/>
      <c r="C177" s="212"/>
      <c r="D177" s="212"/>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c r="AC177" s="212"/>
      <c r="AD177" s="212"/>
      <c r="AE177" s="212"/>
      <c r="AF177" s="212"/>
      <c r="AG177" s="212"/>
      <c r="AH177" s="212"/>
      <c r="AI177" s="212"/>
      <c r="AJ177" s="212"/>
      <c r="AK177" s="212"/>
      <c r="AL177" s="212"/>
      <c r="AM177" s="212"/>
      <c r="AN177" s="212"/>
      <c r="AO177" s="212"/>
      <c r="AP177" s="212"/>
      <c r="AT177" s="212"/>
      <c r="AU177" s="212"/>
      <c r="AV177" s="212"/>
      <c r="AW177" s="212"/>
      <c r="AX177" s="212"/>
      <c r="AY177" s="212"/>
      <c r="AZ177" s="212"/>
      <c r="BA177" s="212"/>
      <c r="BB177" s="212"/>
      <c r="BC177" s="212"/>
      <c r="BD177" s="212"/>
      <c r="BE177" s="212"/>
      <c r="BF177" s="212"/>
      <c r="BG177" s="212"/>
      <c r="BH177" s="212"/>
      <c r="BI177" s="212"/>
      <c r="BJ177" s="212"/>
      <c r="BK177" s="212"/>
      <c r="BL177" s="212"/>
      <c r="BM177" s="212"/>
      <c r="BN177" s="212"/>
      <c r="BO177" s="212"/>
      <c r="BP177" s="212"/>
      <c r="BQ177" s="212"/>
      <c r="BR177" s="212"/>
      <c r="BS177" s="212"/>
    </row>
    <row r="178" ht="12.75">
      <c r="A178" s="216"/>
      <c r="B178" s="212"/>
      <c r="C178" s="212"/>
      <c r="D178" s="212"/>
      <c r="E178" s="212"/>
      <c r="F178" s="212"/>
      <c r="G178" s="212"/>
      <c r="H178" s="212"/>
      <c r="I178" s="212"/>
      <c r="J178" s="212"/>
      <c r="K178" s="212"/>
      <c r="L178" s="212"/>
      <c r="M178" s="212"/>
      <c r="N178" s="212"/>
      <c r="O178" s="212"/>
      <c r="P178" s="212"/>
      <c r="Q178" s="212"/>
      <c r="R178" s="212"/>
      <c r="S178" s="212"/>
      <c r="T178" s="212"/>
      <c r="U178" s="212"/>
      <c r="V178" s="212"/>
      <c r="W178" s="212"/>
      <c r="X178" s="212"/>
      <c r="Y178" s="212"/>
      <c r="Z178" s="212"/>
      <c r="AA178" s="212"/>
      <c r="AB178" s="212"/>
      <c r="AC178" s="212"/>
      <c r="AD178" s="212"/>
      <c r="AE178" s="212"/>
      <c r="AF178" s="212"/>
      <c r="AG178" s="212"/>
      <c r="AH178" s="212"/>
      <c r="AI178" s="212"/>
      <c r="AJ178" s="212"/>
      <c r="AK178" s="212"/>
      <c r="AL178" s="212"/>
      <c r="AM178" s="212"/>
      <c r="AN178" s="212"/>
      <c r="AO178" s="212"/>
      <c r="AP178" s="212"/>
      <c r="AT178" s="212"/>
      <c r="AU178" s="212"/>
      <c r="AV178" s="212"/>
      <c r="AW178" s="212"/>
      <c r="AX178" s="212"/>
      <c r="AY178" s="212"/>
      <c r="AZ178" s="212"/>
      <c r="BA178" s="212"/>
      <c r="BB178" s="212"/>
      <c r="BC178" s="212"/>
      <c r="BD178" s="212"/>
      <c r="BE178" s="212"/>
      <c r="BF178" s="212"/>
      <c r="BG178" s="212"/>
      <c r="BH178" s="212"/>
      <c r="BI178" s="212"/>
      <c r="BJ178" s="212"/>
      <c r="BK178" s="212"/>
      <c r="BL178" s="212"/>
      <c r="BM178" s="212"/>
      <c r="BN178" s="212"/>
      <c r="BO178" s="212"/>
      <c r="BP178" s="212"/>
      <c r="BQ178" s="212"/>
      <c r="BR178" s="212"/>
      <c r="BS178" s="212"/>
    </row>
    <row r="179" ht="12.75">
      <c r="A179" s="216"/>
      <c r="B179" s="212"/>
      <c r="C179" s="212"/>
      <c r="D179" s="212"/>
      <c r="E179" s="212"/>
      <c r="F179" s="212"/>
      <c r="G179" s="212"/>
      <c r="H179" s="212"/>
      <c r="I179" s="212"/>
      <c r="J179" s="212"/>
      <c r="K179" s="212"/>
      <c r="L179" s="212"/>
      <c r="M179" s="212"/>
      <c r="N179" s="212"/>
      <c r="O179" s="212"/>
      <c r="P179" s="212"/>
      <c r="Q179" s="212"/>
      <c r="R179" s="212"/>
      <c r="S179" s="212"/>
      <c r="T179" s="212"/>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T179" s="212"/>
      <c r="AU179" s="212"/>
      <c r="AV179" s="212"/>
      <c r="AW179" s="212"/>
      <c r="AX179" s="212"/>
      <c r="AY179" s="212"/>
      <c r="AZ179" s="212"/>
      <c r="BA179" s="212"/>
      <c r="BB179" s="212"/>
      <c r="BC179" s="212"/>
      <c r="BD179" s="212"/>
      <c r="BE179" s="212"/>
      <c r="BF179" s="212"/>
      <c r="BG179" s="212"/>
      <c r="BH179" s="212"/>
      <c r="BI179" s="212"/>
      <c r="BJ179" s="212"/>
      <c r="BK179" s="212"/>
      <c r="BL179" s="212"/>
      <c r="BM179" s="212"/>
      <c r="BN179" s="212"/>
      <c r="BO179" s="212"/>
      <c r="BP179" s="212"/>
      <c r="BQ179" s="212"/>
      <c r="BR179" s="212"/>
      <c r="BS179" s="212"/>
    </row>
    <row r="180" ht="12.75">
      <c r="A180" s="216"/>
      <c r="B180" s="212"/>
      <c r="C180" s="212"/>
      <c r="D180" s="212"/>
      <c r="E180" s="212"/>
      <c r="F180" s="212"/>
      <c r="G180" s="212"/>
      <c r="H180" s="212"/>
      <c r="I180" s="212"/>
      <c r="J180" s="212"/>
      <c r="K180" s="212"/>
      <c r="L180" s="212"/>
      <c r="M180" s="212"/>
      <c r="N180" s="212"/>
      <c r="O180" s="212"/>
      <c r="P180" s="212"/>
      <c r="Q180" s="212"/>
      <c r="R180" s="212"/>
      <c r="S180" s="212"/>
      <c r="T180" s="212"/>
      <c r="U180" s="212"/>
      <c r="V180" s="212"/>
      <c r="W180" s="212"/>
      <c r="X180" s="212"/>
      <c r="Y180" s="212"/>
      <c r="Z180" s="212"/>
      <c r="AA180" s="212"/>
      <c r="AB180" s="212"/>
      <c r="AC180" s="212"/>
      <c r="AD180" s="212"/>
      <c r="AE180" s="212"/>
      <c r="AF180" s="212"/>
      <c r="AG180" s="212"/>
      <c r="AH180" s="212"/>
      <c r="AI180" s="212"/>
      <c r="AJ180" s="212"/>
      <c r="AK180" s="212"/>
      <c r="AL180" s="212"/>
      <c r="AM180" s="212"/>
      <c r="AN180" s="212"/>
      <c r="AO180" s="212"/>
      <c r="AP180" s="212"/>
      <c r="AT180" s="212"/>
      <c r="AU180" s="212"/>
      <c r="AV180" s="212"/>
      <c r="AW180" s="212"/>
      <c r="AX180" s="212"/>
      <c r="AY180" s="212"/>
      <c r="AZ180" s="212"/>
      <c r="BA180" s="212"/>
      <c r="BB180" s="212"/>
      <c r="BC180" s="212"/>
      <c r="BD180" s="212"/>
      <c r="BE180" s="212"/>
      <c r="BF180" s="212"/>
      <c r="BG180" s="212"/>
      <c r="BH180" s="212"/>
      <c r="BI180" s="212"/>
      <c r="BJ180" s="212"/>
      <c r="BK180" s="212"/>
      <c r="BL180" s="212"/>
      <c r="BM180" s="212"/>
      <c r="BN180" s="212"/>
      <c r="BO180" s="212"/>
      <c r="BP180" s="212"/>
      <c r="BQ180" s="212"/>
      <c r="BR180" s="212"/>
      <c r="BS180" s="212"/>
    </row>
    <row r="181" ht="12.75">
      <c r="A181" s="216"/>
      <c r="B181" s="212"/>
      <c r="C181" s="212"/>
      <c r="D181" s="212"/>
      <c r="E181" s="212"/>
      <c r="F181" s="212"/>
      <c r="G181" s="212"/>
      <c r="H181" s="212"/>
      <c r="I181" s="212"/>
      <c r="J181" s="212"/>
      <c r="K181" s="212"/>
      <c r="L181" s="212"/>
      <c r="M181" s="212"/>
      <c r="N181" s="212"/>
      <c r="O181" s="212"/>
      <c r="P181" s="212"/>
      <c r="Q181" s="212"/>
      <c r="R181" s="212"/>
      <c r="S181" s="212"/>
      <c r="T181" s="212"/>
      <c r="U181" s="212"/>
      <c r="V181" s="212"/>
      <c r="W181" s="212"/>
      <c r="X181" s="212"/>
      <c r="Y181" s="212"/>
      <c r="Z181" s="212"/>
      <c r="AA181" s="212"/>
      <c r="AB181" s="212"/>
      <c r="AC181" s="212"/>
      <c r="AD181" s="212"/>
      <c r="AE181" s="212"/>
      <c r="AF181" s="212"/>
      <c r="AG181" s="212"/>
      <c r="AH181" s="212"/>
      <c r="AI181" s="212"/>
      <c r="AJ181" s="212"/>
      <c r="AK181" s="212"/>
      <c r="AL181" s="212"/>
      <c r="AM181" s="212"/>
      <c r="AN181" s="212"/>
      <c r="AO181" s="212"/>
      <c r="AP181" s="212"/>
      <c r="AT181" s="212"/>
      <c r="AU181" s="212"/>
      <c r="AV181" s="212"/>
      <c r="AW181" s="212"/>
      <c r="AX181" s="212"/>
      <c r="AY181" s="212"/>
      <c r="AZ181" s="212"/>
      <c r="BA181" s="212"/>
      <c r="BB181" s="212"/>
      <c r="BC181" s="212"/>
      <c r="BD181" s="212"/>
      <c r="BE181" s="212"/>
      <c r="BF181" s="212"/>
      <c r="BG181" s="212"/>
      <c r="BH181" s="212"/>
      <c r="BI181" s="212"/>
      <c r="BJ181" s="212"/>
      <c r="BK181" s="212"/>
      <c r="BL181" s="212"/>
      <c r="BM181" s="212"/>
      <c r="BN181" s="212"/>
      <c r="BO181" s="212"/>
      <c r="BP181" s="212"/>
      <c r="BQ181" s="212"/>
      <c r="BR181" s="212"/>
      <c r="BS181" s="212"/>
    </row>
    <row r="182" ht="12.75">
      <c r="A182" s="216"/>
      <c r="B182" s="212"/>
      <c r="C182" s="212"/>
      <c r="D182" s="212"/>
      <c r="E182" s="212"/>
      <c r="F182" s="212"/>
      <c r="G182" s="212"/>
      <c r="H182" s="212"/>
      <c r="I182" s="212"/>
      <c r="J182" s="212"/>
      <c r="K182" s="212"/>
      <c r="L182" s="212"/>
      <c r="M182" s="212"/>
      <c r="N182" s="212"/>
      <c r="O182" s="212"/>
      <c r="P182" s="212"/>
      <c r="Q182" s="212"/>
      <c r="R182" s="212"/>
      <c r="S182" s="212"/>
      <c r="T182" s="212"/>
      <c r="U182" s="212"/>
      <c r="V182" s="212"/>
      <c r="W182" s="212"/>
      <c r="X182" s="212"/>
      <c r="Y182" s="212"/>
      <c r="Z182" s="212"/>
      <c r="AA182" s="212"/>
      <c r="AB182" s="212"/>
      <c r="AC182" s="212"/>
      <c r="AD182" s="212"/>
      <c r="AE182" s="212"/>
      <c r="AF182" s="212"/>
      <c r="AG182" s="212"/>
      <c r="AH182" s="212"/>
      <c r="AI182" s="212"/>
      <c r="AJ182" s="212"/>
      <c r="AK182" s="212"/>
      <c r="AL182" s="212"/>
      <c r="AM182" s="212"/>
      <c r="AN182" s="212"/>
      <c r="AO182" s="212"/>
      <c r="AP182" s="212"/>
      <c r="AT182" s="212"/>
      <c r="AU182" s="212"/>
      <c r="AV182" s="212"/>
      <c r="AW182" s="212"/>
      <c r="AX182" s="212"/>
      <c r="AY182" s="212"/>
      <c r="AZ182" s="212"/>
      <c r="BA182" s="212"/>
      <c r="BB182" s="212"/>
      <c r="BC182" s="212"/>
      <c r="BD182" s="212"/>
      <c r="BE182" s="212"/>
      <c r="BF182" s="212"/>
      <c r="BG182" s="212"/>
      <c r="BH182" s="212"/>
      <c r="BI182" s="212"/>
      <c r="BJ182" s="212"/>
      <c r="BK182" s="212"/>
      <c r="BL182" s="212"/>
      <c r="BM182" s="212"/>
      <c r="BN182" s="212"/>
      <c r="BO182" s="212"/>
      <c r="BP182" s="212"/>
      <c r="BQ182" s="212"/>
      <c r="BR182" s="212"/>
      <c r="BS182" s="212"/>
    </row>
    <row r="183" ht="12.75">
      <c r="A183" s="216"/>
      <c r="B183" s="212"/>
      <c r="C183" s="212"/>
      <c r="D183" s="212"/>
      <c r="E183" s="212"/>
      <c r="F183" s="212"/>
      <c r="G183" s="212"/>
      <c r="H183" s="212"/>
      <c r="I183" s="212"/>
      <c r="J183" s="212"/>
      <c r="K183" s="212"/>
      <c r="L183" s="212"/>
      <c r="M183" s="212"/>
      <c r="N183" s="212"/>
      <c r="O183" s="212"/>
      <c r="P183" s="212"/>
      <c r="Q183" s="212"/>
      <c r="R183" s="212"/>
      <c r="S183" s="212"/>
      <c r="T183" s="212"/>
      <c r="U183" s="212"/>
      <c r="V183" s="212"/>
      <c r="W183" s="212"/>
      <c r="X183" s="212"/>
      <c r="Y183" s="212"/>
      <c r="Z183" s="212"/>
      <c r="AA183" s="212"/>
      <c r="AB183" s="212"/>
      <c r="AC183" s="212"/>
      <c r="AD183" s="212"/>
      <c r="AE183" s="212"/>
      <c r="AF183" s="212"/>
      <c r="AG183" s="212"/>
      <c r="AH183" s="212"/>
      <c r="AI183" s="212"/>
      <c r="AJ183" s="212"/>
      <c r="AK183" s="212"/>
      <c r="AL183" s="212"/>
      <c r="AM183" s="212"/>
      <c r="AN183" s="212"/>
      <c r="AO183" s="212"/>
      <c r="AP183" s="212"/>
      <c r="AT183" s="212"/>
      <c r="AU183" s="212"/>
      <c r="AV183" s="212"/>
      <c r="AW183" s="212"/>
      <c r="AX183" s="212"/>
      <c r="AY183" s="212"/>
      <c r="AZ183" s="212"/>
      <c r="BA183" s="212"/>
      <c r="BB183" s="212"/>
      <c r="BC183" s="212"/>
      <c r="BD183" s="212"/>
      <c r="BE183" s="212"/>
      <c r="BF183" s="212"/>
      <c r="BG183" s="212"/>
      <c r="BH183" s="212"/>
      <c r="BI183" s="212"/>
      <c r="BJ183" s="212"/>
      <c r="BK183" s="212"/>
      <c r="BL183" s="212"/>
      <c r="BM183" s="212"/>
      <c r="BN183" s="212"/>
      <c r="BO183" s="212"/>
      <c r="BP183" s="212"/>
      <c r="BQ183" s="212"/>
      <c r="BR183" s="212"/>
      <c r="BS183" s="212"/>
    </row>
    <row r="184" ht="12.75">
      <c r="A184" s="216"/>
      <c r="B184" s="212"/>
      <c r="C184" s="212"/>
      <c r="D184" s="212"/>
      <c r="E184" s="212"/>
      <c r="F184" s="212"/>
      <c r="G184" s="212"/>
      <c r="H184" s="212"/>
      <c r="I184" s="212"/>
      <c r="J184" s="212"/>
      <c r="K184" s="212"/>
      <c r="L184" s="212"/>
      <c r="M184" s="212"/>
      <c r="N184" s="212"/>
      <c r="O184" s="212"/>
      <c r="P184" s="212"/>
      <c r="Q184" s="212"/>
      <c r="R184" s="212"/>
      <c r="S184" s="212"/>
      <c r="T184" s="212"/>
      <c r="U184" s="212"/>
      <c r="V184" s="212"/>
      <c r="W184" s="212"/>
      <c r="X184" s="212"/>
      <c r="Y184" s="212"/>
      <c r="Z184" s="212"/>
      <c r="AA184" s="212"/>
      <c r="AB184" s="212"/>
      <c r="AC184" s="212"/>
      <c r="AD184" s="212"/>
      <c r="AE184" s="212"/>
      <c r="AF184" s="212"/>
      <c r="AG184" s="212"/>
      <c r="AH184" s="212"/>
      <c r="AI184" s="212"/>
      <c r="AJ184" s="212"/>
      <c r="AK184" s="212"/>
      <c r="AL184" s="212"/>
      <c r="AM184" s="212"/>
      <c r="AN184" s="212"/>
      <c r="AO184" s="212"/>
      <c r="AP184" s="212"/>
      <c r="AT184" s="212"/>
      <c r="AU184" s="212"/>
      <c r="AV184" s="212"/>
      <c r="AW184" s="212"/>
      <c r="AX184" s="212"/>
      <c r="AY184" s="212"/>
      <c r="AZ184" s="212"/>
      <c r="BA184" s="212"/>
      <c r="BB184" s="212"/>
      <c r="BC184" s="212"/>
      <c r="BD184" s="212"/>
      <c r="BE184" s="212"/>
      <c r="BF184" s="212"/>
      <c r="BG184" s="212"/>
      <c r="BH184" s="212"/>
      <c r="BI184" s="212"/>
      <c r="BJ184" s="212"/>
      <c r="BK184" s="212"/>
      <c r="BL184" s="212"/>
      <c r="BM184" s="212"/>
      <c r="BN184" s="212"/>
      <c r="BO184" s="212"/>
      <c r="BP184" s="212"/>
      <c r="BQ184" s="212"/>
      <c r="BR184" s="212"/>
      <c r="BS184" s="212"/>
    </row>
    <row r="185" ht="12.75">
      <c r="A185" s="216"/>
      <c r="B185" s="212"/>
      <c r="C185" s="212"/>
      <c r="D185" s="212"/>
      <c r="E185" s="212"/>
      <c r="F185" s="212"/>
      <c r="G185" s="212"/>
      <c r="H185" s="212"/>
      <c r="I185" s="212"/>
      <c r="J185" s="212"/>
      <c r="K185" s="212"/>
      <c r="L185" s="212"/>
      <c r="M185" s="212"/>
      <c r="N185" s="212"/>
      <c r="O185" s="212"/>
      <c r="P185" s="212"/>
      <c r="Q185" s="212"/>
      <c r="R185" s="212"/>
      <c r="S185" s="212"/>
      <c r="T185" s="212"/>
      <c r="U185" s="212"/>
      <c r="V185" s="212"/>
      <c r="W185" s="212"/>
      <c r="X185" s="212"/>
      <c r="Y185" s="212"/>
      <c r="Z185" s="212"/>
      <c r="AA185" s="212"/>
      <c r="AB185" s="212"/>
      <c r="AC185" s="212"/>
      <c r="AD185" s="212"/>
      <c r="AE185" s="212"/>
      <c r="AF185" s="212"/>
      <c r="AG185" s="212"/>
      <c r="AH185" s="212"/>
      <c r="AI185" s="212"/>
      <c r="AJ185" s="212"/>
      <c r="AK185" s="212"/>
      <c r="AL185" s="212"/>
      <c r="AM185" s="212"/>
      <c r="AN185" s="212"/>
      <c r="AO185" s="212"/>
      <c r="AP185" s="212"/>
      <c r="AT185" s="212"/>
      <c r="AU185" s="212"/>
      <c r="AV185" s="212"/>
      <c r="AW185" s="212"/>
      <c r="AX185" s="212"/>
      <c r="AY185" s="212"/>
      <c r="AZ185" s="212"/>
      <c r="BA185" s="212"/>
      <c r="BB185" s="212"/>
      <c r="BC185" s="212"/>
      <c r="BD185" s="212"/>
      <c r="BE185" s="212"/>
      <c r="BF185" s="212"/>
      <c r="BG185" s="212"/>
      <c r="BH185" s="212"/>
      <c r="BI185" s="212"/>
      <c r="BJ185" s="212"/>
      <c r="BK185" s="212"/>
      <c r="BL185" s="212"/>
      <c r="BM185" s="212"/>
      <c r="BN185" s="212"/>
      <c r="BO185" s="212"/>
      <c r="BP185" s="212"/>
      <c r="BQ185" s="212"/>
      <c r="BR185" s="212"/>
      <c r="BS185" s="212"/>
    </row>
    <row r="186" ht="12.75">
      <c r="A186" s="216"/>
      <c r="B186" s="212"/>
      <c r="C186" s="212"/>
      <c r="D186" s="212"/>
      <c r="E186" s="212"/>
      <c r="F186" s="212"/>
      <c r="G186" s="212"/>
      <c r="H186" s="212"/>
      <c r="I186" s="212"/>
      <c r="J186" s="212"/>
      <c r="K186" s="212"/>
      <c r="L186" s="212"/>
      <c r="M186" s="212"/>
      <c r="N186" s="212"/>
      <c r="O186" s="212"/>
      <c r="P186" s="212"/>
      <c r="Q186" s="212"/>
      <c r="R186" s="212"/>
      <c r="S186" s="212"/>
      <c r="T186" s="212"/>
      <c r="U186" s="212"/>
      <c r="V186" s="212"/>
      <c r="W186" s="212"/>
      <c r="X186" s="212"/>
      <c r="Y186" s="212"/>
      <c r="Z186" s="212"/>
      <c r="AA186" s="212"/>
      <c r="AB186" s="212"/>
      <c r="AC186" s="212"/>
      <c r="AD186" s="212"/>
      <c r="AE186" s="212"/>
      <c r="AF186" s="212"/>
      <c r="AG186" s="212"/>
      <c r="AH186" s="212"/>
      <c r="AI186" s="212"/>
      <c r="AJ186" s="212"/>
      <c r="AK186" s="212"/>
      <c r="AL186" s="212"/>
      <c r="AM186" s="212"/>
      <c r="AN186" s="212"/>
      <c r="AO186" s="212"/>
      <c r="AP186" s="212"/>
      <c r="AT186" s="212"/>
      <c r="AU186" s="212"/>
      <c r="AV186" s="212"/>
      <c r="AW186" s="212"/>
      <c r="AX186" s="212"/>
      <c r="AY186" s="212"/>
      <c r="AZ186" s="212"/>
      <c r="BA186" s="212"/>
      <c r="BB186" s="212"/>
      <c r="BC186" s="212"/>
      <c r="BD186" s="212"/>
      <c r="BE186" s="212"/>
      <c r="BF186" s="212"/>
      <c r="BG186" s="212"/>
      <c r="BH186" s="212"/>
      <c r="BI186" s="212"/>
      <c r="BJ186" s="212"/>
      <c r="BK186" s="212"/>
      <c r="BL186" s="212"/>
      <c r="BM186" s="212"/>
      <c r="BN186" s="212"/>
      <c r="BO186" s="212"/>
      <c r="BP186" s="212"/>
      <c r="BQ186" s="212"/>
      <c r="BR186" s="212"/>
      <c r="BS186" s="212"/>
    </row>
    <row r="187" ht="12.75">
      <c r="A187" s="216"/>
      <c r="B187" s="212"/>
      <c r="C187" s="212"/>
      <c r="D187" s="212"/>
      <c r="E187" s="212"/>
      <c r="F187" s="212"/>
      <c r="G187" s="212"/>
      <c r="H187" s="212"/>
      <c r="I187" s="212"/>
      <c r="J187" s="212"/>
      <c r="K187" s="212"/>
      <c r="L187" s="212"/>
      <c r="M187" s="212"/>
      <c r="N187" s="212"/>
      <c r="O187" s="212"/>
      <c r="P187" s="212"/>
      <c r="Q187" s="212"/>
      <c r="R187" s="212"/>
      <c r="S187" s="212"/>
      <c r="T187" s="212"/>
      <c r="U187" s="212"/>
      <c r="V187" s="212"/>
      <c r="W187" s="212"/>
      <c r="X187" s="212"/>
      <c r="Y187" s="212"/>
      <c r="Z187" s="212"/>
      <c r="AA187" s="212"/>
      <c r="AB187" s="212"/>
      <c r="AC187" s="212"/>
      <c r="AD187" s="212"/>
      <c r="AE187" s="212"/>
      <c r="AF187" s="212"/>
      <c r="AG187" s="212"/>
      <c r="AH187" s="212"/>
      <c r="AI187" s="212"/>
      <c r="AJ187" s="212"/>
      <c r="AK187" s="212"/>
      <c r="AL187" s="212"/>
      <c r="AM187" s="212"/>
      <c r="AN187" s="212"/>
      <c r="AO187" s="212"/>
      <c r="AP187" s="212"/>
      <c r="AT187" s="212"/>
      <c r="AU187" s="212"/>
      <c r="AV187" s="212"/>
      <c r="AW187" s="212"/>
      <c r="AX187" s="212"/>
      <c r="AY187" s="212"/>
      <c r="AZ187" s="212"/>
      <c r="BA187" s="212"/>
      <c r="BB187" s="212"/>
      <c r="BC187" s="212"/>
      <c r="BD187" s="212"/>
      <c r="BE187" s="212"/>
      <c r="BF187" s="212"/>
      <c r="BG187" s="212"/>
      <c r="BH187" s="212"/>
      <c r="BI187" s="212"/>
      <c r="BJ187" s="212"/>
      <c r="BK187" s="212"/>
      <c r="BL187" s="212"/>
      <c r="BM187" s="212"/>
      <c r="BN187" s="212"/>
      <c r="BO187" s="212"/>
      <c r="BP187" s="212"/>
      <c r="BQ187" s="212"/>
      <c r="BR187" s="212"/>
      <c r="BS187" s="212"/>
    </row>
    <row r="188" ht="12.75">
      <c r="A188" s="216"/>
      <c r="B188" s="212"/>
      <c r="C188" s="212"/>
      <c r="D188" s="212"/>
      <c r="E188" s="212"/>
      <c r="F188" s="212"/>
      <c r="G188" s="212"/>
      <c r="H188" s="212"/>
      <c r="I188" s="212"/>
      <c r="J188" s="212"/>
      <c r="K188" s="212"/>
      <c r="L188" s="212"/>
      <c r="M188" s="212"/>
      <c r="N188" s="212"/>
      <c r="O188" s="212"/>
      <c r="P188" s="212"/>
      <c r="Q188" s="212"/>
      <c r="R188" s="212"/>
      <c r="S188" s="212"/>
      <c r="T188" s="212"/>
      <c r="U188" s="212"/>
      <c r="V188" s="212"/>
      <c r="W188" s="212"/>
      <c r="X188" s="212"/>
      <c r="Y188" s="212"/>
      <c r="Z188" s="212"/>
      <c r="AA188" s="212"/>
      <c r="AB188" s="212"/>
      <c r="AC188" s="212"/>
      <c r="AD188" s="212"/>
      <c r="AE188" s="212"/>
      <c r="AF188" s="212"/>
      <c r="AG188" s="212"/>
      <c r="AH188" s="212"/>
      <c r="AI188" s="212"/>
      <c r="AJ188" s="212"/>
      <c r="AK188" s="212"/>
      <c r="AL188" s="212"/>
      <c r="AM188" s="212"/>
      <c r="AN188" s="212"/>
      <c r="AO188" s="212"/>
      <c r="AP188" s="212"/>
      <c r="AT188" s="212"/>
      <c r="AU188" s="212"/>
      <c r="AV188" s="212"/>
      <c r="AW188" s="212"/>
      <c r="AX188" s="212"/>
      <c r="AY188" s="212"/>
      <c r="AZ188" s="212"/>
      <c r="BA188" s="212"/>
      <c r="BB188" s="212"/>
      <c r="BC188" s="212"/>
      <c r="BD188" s="212"/>
      <c r="BE188" s="212"/>
      <c r="BF188" s="212"/>
      <c r="BG188" s="212"/>
      <c r="BH188" s="212"/>
      <c r="BI188" s="212"/>
      <c r="BJ188" s="212"/>
      <c r="BK188" s="212"/>
      <c r="BL188" s="212"/>
      <c r="BM188" s="212"/>
      <c r="BN188" s="212"/>
      <c r="BO188" s="212"/>
      <c r="BP188" s="212"/>
      <c r="BQ188" s="212"/>
      <c r="BR188" s="212"/>
      <c r="BS188" s="212"/>
    </row>
    <row r="189" ht="12.75">
      <c r="A189" s="216"/>
      <c r="B189" s="212"/>
      <c r="C189" s="212"/>
      <c r="D189" s="212"/>
      <c r="E189" s="212"/>
      <c r="F189" s="212"/>
      <c r="G189" s="212"/>
      <c r="H189" s="212"/>
      <c r="I189" s="212"/>
      <c r="J189" s="212"/>
      <c r="K189" s="212"/>
      <c r="L189" s="212"/>
      <c r="M189" s="212"/>
      <c r="N189" s="212"/>
      <c r="O189" s="212"/>
      <c r="P189" s="212"/>
      <c r="Q189" s="212"/>
      <c r="R189" s="212"/>
      <c r="S189" s="212"/>
      <c r="T189" s="212"/>
      <c r="U189" s="212"/>
      <c r="V189" s="212"/>
      <c r="W189" s="212"/>
      <c r="X189" s="212"/>
      <c r="Y189" s="212"/>
      <c r="Z189" s="212"/>
      <c r="AA189" s="212"/>
      <c r="AB189" s="212"/>
      <c r="AC189" s="212"/>
      <c r="AD189" s="212"/>
      <c r="AE189" s="212"/>
      <c r="AF189" s="212"/>
      <c r="AG189" s="212"/>
      <c r="AH189" s="212"/>
      <c r="AI189" s="212"/>
      <c r="AJ189" s="212"/>
      <c r="AK189" s="212"/>
      <c r="AL189" s="212"/>
      <c r="AM189" s="212"/>
      <c r="AN189" s="212"/>
      <c r="AO189" s="212"/>
      <c r="AP189" s="212"/>
      <c r="AT189" s="212"/>
      <c r="AU189" s="212"/>
      <c r="AV189" s="212"/>
      <c r="AW189" s="212"/>
      <c r="AX189" s="212"/>
      <c r="AY189" s="212"/>
      <c r="AZ189" s="212"/>
      <c r="BA189" s="212"/>
      <c r="BB189" s="212"/>
      <c r="BC189" s="212"/>
      <c r="BD189" s="212"/>
      <c r="BE189" s="212"/>
      <c r="BF189" s="212"/>
      <c r="BG189" s="212"/>
      <c r="BH189" s="212"/>
      <c r="BI189" s="212"/>
      <c r="BJ189" s="212"/>
      <c r="BK189" s="212"/>
      <c r="BL189" s="212"/>
      <c r="BM189" s="212"/>
      <c r="BN189" s="212"/>
      <c r="BO189" s="212"/>
      <c r="BP189" s="212"/>
      <c r="BQ189" s="212"/>
      <c r="BR189" s="212"/>
      <c r="BS189" s="212"/>
    </row>
    <row r="190" ht="12.75">
      <c r="A190" s="216"/>
      <c r="B190" s="212"/>
      <c r="C190" s="212"/>
      <c r="D190" s="212"/>
      <c r="E190" s="212"/>
      <c r="F190" s="212"/>
      <c r="G190" s="212"/>
      <c r="H190" s="212"/>
      <c r="I190" s="212"/>
      <c r="J190" s="212"/>
      <c r="K190" s="212"/>
      <c r="L190" s="212"/>
      <c r="M190" s="212"/>
      <c r="N190" s="212"/>
      <c r="O190" s="212"/>
      <c r="P190" s="212"/>
      <c r="Q190" s="212"/>
      <c r="R190" s="212"/>
      <c r="S190" s="212"/>
      <c r="T190" s="212"/>
      <c r="U190" s="212"/>
      <c r="V190" s="212"/>
      <c r="W190" s="212"/>
      <c r="X190" s="212"/>
      <c r="Y190" s="212"/>
      <c r="Z190" s="212"/>
      <c r="AA190" s="212"/>
      <c r="AB190" s="212"/>
      <c r="AC190" s="212"/>
      <c r="AD190" s="212"/>
      <c r="AE190" s="212"/>
      <c r="AF190" s="212"/>
      <c r="AG190" s="212"/>
      <c r="AH190" s="212"/>
      <c r="AI190" s="212"/>
      <c r="AJ190" s="212"/>
      <c r="AK190" s="212"/>
      <c r="AL190" s="212"/>
      <c r="AM190" s="212"/>
      <c r="AN190" s="212"/>
      <c r="AO190" s="212"/>
      <c r="AP190" s="212"/>
      <c r="AT190" s="212"/>
      <c r="AU190" s="212"/>
      <c r="AV190" s="212"/>
      <c r="AW190" s="212"/>
      <c r="AX190" s="212"/>
      <c r="AY190" s="212"/>
      <c r="AZ190" s="212"/>
      <c r="BA190" s="212"/>
      <c r="BB190" s="212"/>
      <c r="BC190" s="212"/>
      <c r="BD190" s="212"/>
      <c r="BE190" s="212"/>
      <c r="BF190" s="212"/>
      <c r="BG190" s="212"/>
      <c r="BH190" s="212"/>
      <c r="BI190" s="212"/>
      <c r="BJ190" s="212"/>
      <c r="BK190" s="212"/>
      <c r="BL190" s="212"/>
      <c r="BM190" s="212"/>
      <c r="BN190" s="212"/>
      <c r="BO190" s="212"/>
      <c r="BP190" s="212"/>
      <c r="BQ190" s="212"/>
      <c r="BR190" s="212"/>
      <c r="BS190" s="212"/>
    </row>
    <row r="191" ht="12.75">
      <c r="A191" s="216"/>
      <c r="B191" s="212"/>
      <c r="C191" s="212"/>
      <c r="D191" s="212"/>
      <c r="E191" s="212"/>
      <c r="F191" s="212"/>
      <c r="G191" s="212"/>
      <c r="H191" s="212"/>
      <c r="I191" s="212"/>
      <c r="J191" s="212"/>
      <c r="K191" s="212"/>
      <c r="L191" s="212"/>
      <c r="M191" s="212"/>
      <c r="N191" s="212"/>
      <c r="O191" s="212"/>
      <c r="P191" s="212"/>
      <c r="Q191" s="212"/>
      <c r="R191" s="212"/>
      <c r="S191" s="212"/>
      <c r="T191" s="212"/>
      <c r="U191" s="212"/>
      <c r="V191" s="212"/>
      <c r="W191" s="212"/>
      <c r="X191" s="212"/>
      <c r="Y191" s="212"/>
      <c r="Z191" s="212"/>
      <c r="AA191" s="212"/>
      <c r="AB191" s="212"/>
      <c r="AC191" s="212"/>
      <c r="AD191" s="212"/>
      <c r="AE191" s="212"/>
      <c r="AF191" s="212"/>
      <c r="AG191" s="212"/>
      <c r="AH191" s="212"/>
      <c r="AI191" s="212"/>
      <c r="AJ191" s="212"/>
      <c r="AK191" s="212"/>
      <c r="AL191" s="212"/>
      <c r="AM191" s="212"/>
      <c r="AN191" s="212"/>
      <c r="AO191" s="212"/>
      <c r="AP191" s="212"/>
      <c r="AT191" s="212"/>
      <c r="AU191" s="212"/>
      <c r="AV191" s="212"/>
      <c r="AW191" s="212"/>
      <c r="AX191" s="212"/>
      <c r="AY191" s="212"/>
      <c r="AZ191" s="212"/>
      <c r="BA191" s="212"/>
      <c r="BB191" s="212"/>
      <c r="BC191" s="212"/>
      <c r="BD191" s="212"/>
      <c r="BE191" s="212"/>
      <c r="BF191" s="212"/>
      <c r="BG191" s="212"/>
      <c r="BH191" s="212"/>
      <c r="BI191" s="212"/>
      <c r="BJ191" s="212"/>
      <c r="BK191" s="212"/>
      <c r="BL191" s="212"/>
      <c r="BM191" s="212"/>
      <c r="BN191" s="212"/>
      <c r="BO191" s="212"/>
      <c r="BP191" s="212"/>
      <c r="BQ191" s="212"/>
      <c r="BR191" s="212"/>
      <c r="BS191" s="212"/>
    </row>
    <row r="192" ht="12.75">
      <c r="A192" s="216"/>
      <c r="B192" s="212"/>
      <c r="C192" s="212"/>
      <c r="D192" s="212"/>
      <c r="E192" s="212"/>
      <c r="F192" s="212"/>
      <c r="G192" s="212"/>
      <c r="H192" s="212"/>
      <c r="I192" s="212"/>
      <c r="J192" s="212"/>
      <c r="K192" s="212"/>
      <c r="L192" s="212"/>
      <c r="M192" s="212"/>
      <c r="N192" s="212"/>
      <c r="O192" s="212"/>
      <c r="P192" s="212"/>
      <c r="Q192" s="212"/>
      <c r="R192" s="212"/>
      <c r="S192" s="212"/>
      <c r="T192" s="212"/>
      <c r="U192" s="212"/>
      <c r="V192" s="212"/>
      <c r="W192" s="212"/>
      <c r="X192" s="212"/>
      <c r="Y192" s="212"/>
      <c r="Z192" s="212"/>
      <c r="AA192" s="212"/>
      <c r="AB192" s="212"/>
      <c r="AC192" s="212"/>
      <c r="AD192" s="212"/>
      <c r="AE192" s="212"/>
      <c r="AF192" s="212"/>
      <c r="AG192" s="212"/>
      <c r="AH192" s="212"/>
      <c r="AI192" s="212"/>
      <c r="AJ192" s="212"/>
      <c r="AK192" s="212"/>
      <c r="AL192" s="212"/>
      <c r="AM192" s="212"/>
      <c r="AN192" s="212"/>
      <c r="AO192" s="212"/>
      <c r="AP192" s="212"/>
      <c r="AT192" s="212"/>
      <c r="AU192" s="212"/>
      <c r="AV192" s="212"/>
      <c r="AW192" s="212"/>
      <c r="AX192" s="212"/>
      <c r="AY192" s="212"/>
      <c r="AZ192" s="212"/>
      <c r="BA192" s="212"/>
      <c r="BB192" s="212"/>
      <c r="BC192" s="212"/>
      <c r="BD192" s="212"/>
      <c r="BE192" s="212"/>
      <c r="BF192" s="212"/>
      <c r="BG192" s="212"/>
      <c r="BH192" s="212"/>
      <c r="BI192" s="212"/>
      <c r="BJ192" s="212"/>
      <c r="BK192" s="212"/>
      <c r="BL192" s="212"/>
      <c r="BM192" s="212"/>
      <c r="BN192" s="212"/>
      <c r="BO192" s="212"/>
      <c r="BP192" s="212"/>
      <c r="BQ192" s="212"/>
      <c r="BR192" s="212"/>
      <c r="BS192" s="212"/>
    </row>
    <row r="193" ht="12.75">
      <c r="A193" s="216"/>
      <c r="B193" s="212"/>
      <c r="C193" s="212"/>
      <c r="D193" s="212"/>
      <c r="E193" s="212"/>
      <c r="F193" s="212"/>
      <c r="G193" s="212"/>
      <c r="H193" s="212"/>
      <c r="I193" s="212"/>
      <c r="J193" s="212"/>
      <c r="K193" s="212"/>
      <c r="L193" s="212"/>
      <c r="M193" s="212"/>
      <c r="N193" s="212"/>
      <c r="O193" s="212"/>
      <c r="P193" s="212"/>
      <c r="Q193" s="212"/>
      <c r="R193" s="212"/>
      <c r="S193" s="212"/>
      <c r="T193" s="212"/>
      <c r="U193" s="212"/>
      <c r="V193" s="212"/>
      <c r="W193" s="212"/>
      <c r="X193" s="212"/>
      <c r="Y193" s="212"/>
      <c r="Z193" s="212"/>
      <c r="AA193" s="212"/>
      <c r="AB193" s="212"/>
      <c r="AC193" s="212"/>
      <c r="AD193" s="212"/>
      <c r="AE193" s="212"/>
      <c r="AF193" s="212"/>
      <c r="AG193" s="212"/>
      <c r="AH193" s="212"/>
      <c r="AI193" s="212"/>
      <c r="AJ193" s="212"/>
      <c r="AK193" s="212"/>
      <c r="AL193" s="212"/>
      <c r="AM193" s="212"/>
      <c r="AN193" s="212"/>
      <c r="AO193" s="212"/>
      <c r="AP193" s="212"/>
      <c r="AT193" s="212"/>
      <c r="AU193" s="212"/>
      <c r="AV193" s="212"/>
      <c r="AW193" s="212"/>
      <c r="AX193" s="212"/>
      <c r="AY193" s="212"/>
      <c r="AZ193" s="212"/>
      <c r="BA193" s="212"/>
      <c r="BB193" s="212"/>
      <c r="BC193" s="212"/>
      <c r="BD193" s="212"/>
      <c r="BE193" s="212"/>
      <c r="BF193" s="212"/>
      <c r="BG193" s="212"/>
      <c r="BH193" s="212"/>
      <c r="BI193" s="212"/>
      <c r="BJ193" s="212"/>
      <c r="BK193" s="212"/>
      <c r="BL193" s="212"/>
      <c r="BM193" s="212"/>
      <c r="BN193" s="212"/>
      <c r="BO193" s="212"/>
      <c r="BP193" s="212"/>
      <c r="BQ193" s="212"/>
      <c r="BR193" s="212"/>
      <c r="BS193" s="212"/>
    </row>
    <row r="194" ht="12.75">
      <c r="A194" s="216"/>
      <c r="B194" s="212"/>
      <c r="C194" s="212"/>
      <c r="D194" s="212"/>
      <c r="E194" s="212"/>
      <c r="F194" s="212"/>
      <c r="G194" s="212"/>
      <c r="H194" s="212"/>
      <c r="I194" s="212"/>
      <c r="J194" s="212"/>
      <c r="K194" s="212"/>
      <c r="L194" s="212"/>
      <c r="M194" s="212"/>
      <c r="N194" s="212"/>
      <c r="O194" s="212"/>
      <c r="P194" s="212"/>
      <c r="Q194" s="212"/>
      <c r="R194" s="212"/>
      <c r="S194" s="212"/>
      <c r="T194" s="212"/>
      <c r="U194" s="212"/>
      <c r="V194" s="212"/>
      <c r="W194" s="212"/>
      <c r="X194" s="212"/>
      <c r="Y194" s="212"/>
      <c r="Z194" s="212"/>
      <c r="AA194" s="212"/>
      <c r="AB194" s="212"/>
      <c r="AC194" s="212"/>
      <c r="AD194" s="212"/>
      <c r="AE194" s="212"/>
      <c r="AF194" s="212"/>
      <c r="AG194" s="212"/>
      <c r="AH194" s="212"/>
      <c r="AI194" s="212"/>
      <c r="AJ194" s="212"/>
      <c r="AK194" s="212"/>
      <c r="AL194" s="212"/>
      <c r="AM194" s="212"/>
      <c r="AN194" s="212"/>
      <c r="AO194" s="212"/>
      <c r="AP194" s="212"/>
      <c r="AT194" s="212"/>
      <c r="AU194" s="212"/>
      <c r="AV194" s="212"/>
      <c r="AW194" s="212"/>
      <c r="AX194" s="212"/>
      <c r="AY194" s="212"/>
      <c r="AZ194" s="212"/>
      <c r="BA194" s="212"/>
      <c r="BB194" s="212"/>
      <c r="BC194" s="212"/>
      <c r="BD194" s="212"/>
      <c r="BE194" s="212"/>
      <c r="BF194" s="212"/>
      <c r="BG194" s="212"/>
      <c r="BH194" s="212"/>
      <c r="BI194" s="212"/>
      <c r="BJ194" s="212"/>
      <c r="BK194" s="212"/>
      <c r="BL194" s="212"/>
      <c r="BM194" s="212"/>
      <c r="BN194" s="212"/>
      <c r="BO194" s="212"/>
      <c r="BP194" s="212"/>
      <c r="BQ194" s="212"/>
      <c r="BR194" s="212"/>
      <c r="BS194" s="212"/>
    </row>
    <row r="195" ht="12.75">
      <c r="A195" s="216"/>
      <c r="B195" s="212"/>
      <c r="C195" s="212"/>
      <c r="D195" s="212"/>
      <c r="E195" s="212"/>
      <c r="F195" s="212"/>
      <c r="G195" s="212"/>
      <c r="H195" s="212"/>
      <c r="I195" s="212"/>
      <c r="J195" s="212"/>
      <c r="K195" s="212"/>
      <c r="L195" s="212"/>
      <c r="M195" s="212"/>
      <c r="N195" s="212"/>
      <c r="O195" s="212"/>
      <c r="P195" s="212"/>
      <c r="Q195" s="212"/>
      <c r="R195" s="212"/>
      <c r="S195" s="212"/>
      <c r="T195" s="212"/>
      <c r="U195" s="212"/>
      <c r="V195" s="212"/>
      <c r="W195" s="212"/>
      <c r="X195" s="212"/>
      <c r="Y195" s="212"/>
      <c r="Z195" s="212"/>
      <c r="AA195" s="212"/>
      <c r="AB195" s="212"/>
      <c r="AC195" s="212"/>
      <c r="AD195" s="212"/>
      <c r="AE195" s="212"/>
      <c r="AF195" s="212"/>
      <c r="AG195" s="212"/>
      <c r="AH195" s="212"/>
      <c r="AI195" s="212"/>
      <c r="AJ195" s="212"/>
      <c r="AK195" s="212"/>
      <c r="AL195" s="212"/>
      <c r="AM195" s="212"/>
      <c r="AN195" s="212"/>
      <c r="AO195" s="212"/>
      <c r="AP195" s="212"/>
      <c r="AT195" s="212"/>
      <c r="AU195" s="212"/>
      <c r="AV195" s="212"/>
      <c r="AW195" s="212"/>
      <c r="AX195" s="212"/>
      <c r="AY195" s="212"/>
      <c r="AZ195" s="212"/>
      <c r="BA195" s="212"/>
      <c r="BB195" s="212"/>
      <c r="BC195" s="212"/>
      <c r="BD195" s="212"/>
      <c r="BE195" s="212"/>
      <c r="BF195" s="212"/>
      <c r="BG195" s="212"/>
      <c r="BH195" s="212"/>
      <c r="BI195" s="212"/>
      <c r="BJ195" s="212"/>
      <c r="BK195" s="212"/>
      <c r="BL195" s="212"/>
      <c r="BM195" s="212"/>
      <c r="BN195" s="212"/>
      <c r="BO195" s="212"/>
      <c r="BP195" s="212"/>
      <c r="BQ195" s="212"/>
      <c r="BR195" s="212"/>
      <c r="BS195" s="212"/>
    </row>
    <row r="196" ht="12.75">
      <c r="A196" s="216"/>
      <c r="B196" s="212"/>
      <c r="C196" s="212"/>
      <c r="D196" s="212"/>
      <c r="E196" s="212"/>
      <c r="F196" s="212"/>
      <c r="G196" s="212"/>
      <c r="H196" s="212"/>
      <c r="I196" s="212"/>
      <c r="J196" s="212"/>
      <c r="K196" s="212"/>
      <c r="L196" s="212"/>
      <c r="M196" s="212"/>
      <c r="N196" s="212"/>
      <c r="O196" s="212"/>
      <c r="P196" s="212"/>
      <c r="Q196" s="212"/>
      <c r="R196" s="212"/>
      <c r="S196" s="212"/>
      <c r="T196" s="212"/>
      <c r="U196" s="212"/>
      <c r="V196" s="212"/>
      <c r="W196" s="212"/>
      <c r="X196" s="212"/>
      <c r="Y196" s="212"/>
      <c r="Z196" s="212"/>
      <c r="AA196" s="212"/>
      <c r="AB196" s="212"/>
      <c r="AC196" s="212"/>
      <c r="AD196" s="212"/>
      <c r="AE196" s="212"/>
      <c r="AF196" s="212"/>
      <c r="AG196" s="212"/>
      <c r="AH196" s="212"/>
      <c r="AI196" s="212"/>
      <c r="AJ196" s="212"/>
      <c r="AK196" s="212"/>
      <c r="AL196" s="212"/>
      <c r="AM196" s="212"/>
      <c r="AN196" s="212"/>
      <c r="AO196" s="212"/>
      <c r="AP196" s="212"/>
      <c r="AT196" s="212"/>
      <c r="AU196" s="212"/>
      <c r="AV196" s="212"/>
      <c r="AW196" s="212"/>
      <c r="AX196" s="212"/>
      <c r="AY196" s="212"/>
      <c r="AZ196" s="212"/>
      <c r="BA196" s="212"/>
      <c r="BB196" s="212"/>
      <c r="BC196" s="212"/>
      <c r="BD196" s="212"/>
      <c r="BE196" s="212"/>
      <c r="BF196" s="212"/>
      <c r="BG196" s="212"/>
      <c r="BH196" s="212"/>
      <c r="BI196" s="212"/>
      <c r="BJ196" s="212"/>
      <c r="BK196" s="212"/>
      <c r="BL196" s="212"/>
      <c r="BM196" s="212"/>
      <c r="BN196" s="212"/>
      <c r="BO196" s="212"/>
      <c r="BP196" s="212"/>
      <c r="BQ196" s="212"/>
      <c r="BR196" s="212"/>
      <c r="BS196" s="212"/>
    </row>
    <row r="197" ht="12.75">
      <c r="A197" s="216"/>
      <c r="B197" s="212"/>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T197" s="212"/>
      <c r="AU197" s="212"/>
      <c r="AV197" s="212"/>
      <c r="AW197" s="212"/>
      <c r="AX197" s="212"/>
      <c r="AY197" s="212"/>
      <c r="AZ197" s="212"/>
      <c r="BA197" s="212"/>
      <c r="BB197" s="212"/>
      <c r="BC197" s="212"/>
      <c r="BD197" s="212"/>
      <c r="BE197" s="212"/>
      <c r="BF197" s="212"/>
      <c r="BG197" s="212"/>
      <c r="BH197" s="212"/>
      <c r="BI197" s="212"/>
      <c r="BJ197" s="212"/>
      <c r="BK197" s="212"/>
      <c r="BL197" s="212"/>
      <c r="BM197" s="212"/>
      <c r="BN197" s="212"/>
      <c r="BO197" s="212"/>
      <c r="BP197" s="212"/>
      <c r="BQ197" s="212"/>
      <c r="BR197" s="212"/>
      <c r="BS197" s="212"/>
    </row>
    <row r="198" ht="12.75">
      <c r="A198" s="216"/>
      <c r="B198" s="212"/>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T198" s="212"/>
      <c r="AU198" s="212"/>
      <c r="AV198" s="212"/>
      <c r="AW198" s="212"/>
      <c r="AX198" s="212"/>
      <c r="AY198" s="212"/>
      <c r="AZ198" s="212"/>
      <c r="BA198" s="212"/>
      <c r="BB198" s="212"/>
      <c r="BC198" s="212"/>
      <c r="BD198" s="212"/>
      <c r="BE198" s="212"/>
      <c r="BF198" s="212"/>
      <c r="BG198" s="212"/>
      <c r="BH198" s="212"/>
      <c r="BI198" s="212"/>
      <c r="BJ198" s="212"/>
      <c r="BK198" s="212"/>
      <c r="BL198" s="212"/>
      <c r="BM198" s="212"/>
      <c r="BN198" s="212"/>
      <c r="BO198" s="212"/>
      <c r="BP198" s="212"/>
      <c r="BQ198" s="212"/>
      <c r="BR198" s="212"/>
      <c r="BS198" s="212"/>
    </row>
    <row r="199" ht="12.75">
      <c r="A199" s="216"/>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T199" s="212"/>
      <c r="AU199" s="212"/>
      <c r="AV199" s="212"/>
      <c r="AW199" s="212"/>
      <c r="AX199" s="212"/>
      <c r="AY199" s="212"/>
      <c r="AZ199" s="212"/>
      <c r="BA199" s="212"/>
      <c r="BB199" s="212"/>
      <c r="BC199" s="212"/>
      <c r="BD199" s="212"/>
      <c r="BE199" s="212"/>
      <c r="BF199" s="212"/>
      <c r="BG199" s="212"/>
      <c r="BH199" s="212"/>
      <c r="BI199" s="212"/>
      <c r="BJ199" s="212"/>
      <c r="BK199" s="212"/>
      <c r="BL199" s="212"/>
      <c r="BM199" s="212"/>
      <c r="BN199" s="212"/>
      <c r="BO199" s="212"/>
      <c r="BP199" s="212"/>
      <c r="BQ199" s="212"/>
      <c r="BR199" s="212"/>
      <c r="BS199" s="212"/>
    </row>
    <row r="200" ht="12.75">
      <c r="A200" s="216"/>
      <c r="B200" s="212"/>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c r="AA200" s="212"/>
      <c r="AB200" s="212"/>
      <c r="AC200" s="212"/>
      <c r="AD200" s="212"/>
      <c r="AE200" s="212"/>
      <c r="AF200" s="212"/>
      <c r="AG200" s="212"/>
      <c r="AH200" s="212"/>
      <c r="AI200" s="212"/>
      <c r="AJ200" s="212"/>
      <c r="AK200" s="212"/>
      <c r="AL200" s="212"/>
      <c r="AM200" s="212"/>
      <c r="AN200" s="212"/>
      <c r="AO200" s="212"/>
      <c r="AP200" s="212"/>
      <c r="AT200" s="212"/>
      <c r="AU200" s="212"/>
      <c r="AV200" s="212"/>
      <c r="AW200" s="212"/>
      <c r="AX200" s="212"/>
      <c r="AY200" s="212"/>
      <c r="AZ200" s="212"/>
      <c r="BA200" s="212"/>
      <c r="BB200" s="212"/>
      <c r="BC200" s="212"/>
      <c r="BD200" s="212"/>
      <c r="BE200" s="212"/>
      <c r="BF200" s="212"/>
      <c r="BG200" s="212"/>
      <c r="BH200" s="212"/>
      <c r="BI200" s="212"/>
      <c r="BJ200" s="212"/>
      <c r="BK200" s="212"/>
      <c r="BL200" s="212"/>
      <c r="BM200" s="212"/>
      <c r="BN200" s="212"/>
      <c r="BO200" s="212"/>
      <c r="BP200" s="212"/>
      <c r="BQ200" s="212"/>
      <c r="BR200" s="212"/>
      <c r="BS200" s="212"/>
    </row>
    <row r="201" ht="12.75">
      <c r="A201" s="216"/>
      <c r="B201" s="212"/>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T201" s="212"/>
      <c r="AU201" s="212"/>
      <c r="AV201" s="212"/>
      <c r="AW201" s="212"/>
      <c r="AX201" s="212"/>
      <c r="AY201" s="212"/>
      <c r="AZ201" s="212"/>
      <c r="BA201" s="212"/>
      <c r="BB201" s="212"/>
      <c r="BC201" s="212"/>
      <c r="BD201" s="212"/>
      <c r="BE201" s="212"/>
      <c r="BF201" s="212"/>
      <c r="BG201" s="212"/>
      <c r="BH201" s="212"/>
      <c r="BI201" s="212"/>
      <c r="BJ201" s="212"/>
      <c r="BK201" s="212"/>
      <c r="BL201" s="212"/>
      <c r="BM201" s="212"/>
      <c r="BN201" s="212"/>
      <c r="BO201" s="212"/>
      <c r="BP201" s="212"/>
      <c r="BQ201" s="212"/>
      <c r="BR201" s="212"/>
      <c r="BS201" s="212"/>
    </row>
    <row r="202" ht="12.75">
      <c r="A202" s="216"/>
      <c r="B202" s="212"/>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c r="AA202" s="212"/>
      <c r="AB202" s="212"/>
      <c r="AC202" s="212"/>
      <c r="AD202" s="212"/>
      <c r="AE202" s="212"/>
      <c r="AF202" s="212"/>
      <c r="AG202" s="212"/>
      <c r="AH202" s="212"/>
      <c r="AI202" s="212"/>
      <c r="AJ202" s="212"/>
      <c r="AK202" s="212"/>
      <c r="AL202" s="212"/>
      <c r="AM202" s="212"/>
      <c r="AN202" s="212"/>
      <c r="AO202" s="212"/>
      <c r="AP202" s="212"/>
      <c r="AT202" s="212"/>
      <c r="AU202" s="212"/>
      <c r="AV202" s="212"/>
      <c r="AW202" s="212"/>
      <c r="AX202" s="212"/>
      <c r="AY202" s="212"/>
      <c r="AZ202" s="212"/>
      <c r="BA202" s="212"/>
      <c r="BB202" s="212"/>
      <c r="BC202" s="212"/>
      <c r="BD202" s="212"/>
      <c r="BE202" s="212"/>
      <c r="BF202" s="212"/>
      <c r="BG202" s="212"/>
      <c r="BH202" s="212"/>
      <c r="BI202" s="212"/>
      <c r="BJ202" s="212"/>
      <c r="BK202" s="212"/>
      <c r="BL202" s="212"/>
      <c r="BM202" s="212"/>
      <c r="BN202" s="212"/>
      <c r="BO202" s="212"/>
      <c r="BP202" s="212"/>
      <c r="BQ202" s="212"/>
      <c r="BR202" s="212"/>
      <c r="BS202" s="212"/>
    </row>
    <row r="203" ht="12.75">
      <c r="A203" s="216"/>
      <c r="B203" s="212"/>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c r="AA203" s="212"/>
      <c r="AB203" s="212"/>
      <c r="AC203" s="212"/>
      <c r="AD203" s="212"/>
      <c r="AE203" s="212"/>
      <c r="AF203" s="212"/>
      <c r="AG203" s="212"/>
      <c r="AH203" s="212"/>
      <c r="AI203" s="212"/>
      <c r="AJ203" s="212"/>
      <c r="AK203" s="212"/>
      <c r="AL203" s="212"/>
      <c r="AM203" s="212"/>
      <c r="AN203" s="212"/>
      <c r="AO203" s="212"/>
      <c r="AP203" s="212"/>
      <c r="AT203" s="212"/>
      <c r="AU203" s="212"/>
      <c r="AV203" s="212"/>
      <c r="AW203" s="212"/>
      <c r="AX203" s="212"/>
      <c r="AY203" s="212"/>
      <c r="AZ203" s="212"/>
      <c r="BA203" s="212"/>
      <c r="BB203" s="212"/>
      <c r="BC203" s="212"/>
      <c r="BD203" s="212"/>
      <c r="BE203" s="212"/>
      <c r="BF203" s="212"/>
      <c r="BG203" s="212"/>
      <c r="BH203" s="212"/>
      <c r="BI203" s="212"/>
      <c r="BJ203" s="212"/>
      <c r="BK203" s="212"/>
      <c r="BL203" s="212"/>
      <c r="BM203" s="212"/>
      <c r="BN203" s="212"/>
      <c r="BO203" s="212"/>
      <c r="BP203" s="212"/>
      <c r="BQ203" s="212"/>
      <c r="BR203" s="212"/>
      <c r="BS203" s="212"/>
    </row>
    <row r="204" ht="12.75">
      <c r="A204" s="216"/>
      <c r="B204" s="212"/>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c r="AA204" s="212"/>
      <c r="AB204" s="212"/>
      <c r="AC204" s="212"/>
      <c r="AD204" s="212"/>
      <c r="AE204" s="212"/>
      <c r="AF204" s="212"/>
      <c r="AG204" s="212"/>
      <c r="AH204" s="212"/>
      <c r="AI204" s="212"/>
      <c r="AJ204" s="212"/>
      <c r="AK204" s="212"/>
      <c r="AL204" s="212"/>
      <c r="AM204" s="212"/>
      <c r="AN204" s="212"/>
      <c r="AO204" s="212"/>
      <c r="AP204" s="212"/>
      <c r="AT204" s="212"/>
      <c r="AU204" s="212"/>
      <c r="AV204" s="212"/>
      <c r="AW204" s="212"/>
      <c r="AX204" s="212"/>
      <c r="AY204" s="212"/>
      <c r="AZ204" s="212"/>
      <c r="BA204" s="212"/>
      <c r="BB204" s="212"/>
      <c r="BC204" s="212"/>
      <c r="BD204" s="212"/>
      <c r="BE204" s="212"/>
      <c r="BF204" s="212"/>
      <c r="BG204" s="212"/>
      <c r="BH204" s="212"/>
      <c r="BI204" s="212"/>
      <c r="BJ204" s="212"/>
      <c r="BK204" s="212"/>
      <c r="BL204" s="212"/>
      <c r="BM204" s="212"/>
      <c r="BN204" s="212"/>
      <c r="BO204" s="212"/>
      <c r="BP204" s="212"/>
      <c r="BQ204" s="212"/>
      <c r="BR204" s="212"/>
      <c r="BS204" s="212"/>
    </row>
    <row r="205" ht="12.75">
      <c r="A205" s="216"/>
      <c r="B205" s="212"/>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c r="AA205" s="212"/>
      <c r="AB205" s="212"/>
      <c r="AC205" s="212"/>
      <c r="AD205" s="212"/>
      <c r="AE205" s="212"/>
      <c r="AF205" s="212"/>
      <c r="AG205" s="212"/>
      <c r="AH205" s="212"/>
      <c r="AI205" s="212"/>
      <c r="AJ205" s="212"/>
      <c r="AK205" s="212"/>
      <c r="AL205" s="212"/>
      <c r="AM205" s="212"/>
      <c r="AN205" s="212"/>
      <c r="AO205" s="212"/>
      <c r="AP205" s="212"/>
      <c r="AT205" s="212"/>
      <c r="AU205" s="212"/>
      <c r="AV205" s="212"/>
      <c r="AW205" s="212"/>
      <c r="AX205" s="212"/>
      <c r="AY205" s="212"/>
      <c r="AZ205" s="212"/>
      <c r="BA205" s="212"/>
      <c r="BB205" s="212"/>
      <c r="BC205" s="212"/>
      <c r="BD205" s="212"/>
      <c r="BE205" s="212"/>
      <c r="BF205" s="212"/>
      <c r="BG205" s="212"/>
      <c r="BH205" s="212"/>
      <c r="BI205" s="212"/>
      <c r="BJ205" s="212"/>
      <c r="BK205" s="212"/>
      <c r="BL205" s="212"/>
      <c r="BM205" s="212"/>
      <c r="BN205" s="212"/>
      <c r="BO205" s="212"/>
      <c r="BP205" s="212"/>
      <c r="BQ205" s="212"/>
      <c r="BR205" s="212"/>
      <c r="BS205" s="212"/>
    </row>
    <row r="206" ht="12.75">
      <c r="A206" s="216"/>
      <c r="B206" s="212"/>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c r="AA206" s="212"/>
      <c r="AB206" s="212"/>
      <c r="AC206" s="212"/>
      <c r="AD206" s="212"/>
      <c r="AE206" s="212"/>
      <c r="AF206" s="212"/>
      <c r="AG206" s="212"/>
      <c r="AH206" s="212"/>
      <c r="AI206" s="212"/>
      <c r="AJ206" s="212"/>
      <c r="AK206" s="212"/>
      <c r="AL206" s="212"/>
      <c r="AM206" s="212"/>
      <c r="AN206" s="212"/>
      <c r="AO206" s="212"/>
      <c r="AP206" s="212"/>
      <c r="AT206" s="212"/>
      <c r="AU206" s="212"/>
      <c r="AV206" s="212"/>
      <c r="AW206" s="212"/>
      <c r="AX206" s="212"/>
      <c r="AY206" s="212"/>
      <c r="AZ206" s="212"/>
      <c r="BA206" s="212"/>
      <c r="BB206" s="212"/>
      <c r="BC206" s="212"/>
      <c r="BD206" s="212"/>
      <c r="BE206" s="212"/>
      <c r="BF206" s="212"/>
      <c r="BG206" s="212"/>
      <c r="BH206" s="212"/>
      <c r="BI206" s="212"/>
      <c r="BJ206" s="212"/>
      <c r="BK206" s="212"/>
      <c r="BL206" s="212"/>
      <c r="BM206" s="212"/>
      <c r="BN206" s="212"/>
      <c r="BO206" s="212"/>
      <c r="BP206" s="212"/>
      <c r="BQ206" s="212"/>
      <c r="BR206" s="212"/>
      <c r="BS206" s="212"/>
    </row>
    <row r="207" ht="12.75">
      <c r="A207" s="216"/>
      <c r="B207" s="212"/>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c r="AA207" s="212"/>
      <c r="AB207" s="212"/>
      <c r="AC207" s="212"/>
      <c r="AD207" s="212"/>
      <c r="AE207" s="212"/>
      <c r="AF207" s="212"/>
      <c r="AG207" s="212"/>
      <c r="AH207" s="212"/>
      <c r="AI207" s="212"/>
      <c r="AJ207" s="212"/>
      <c r="AK207" s="212"/>
      <c r="AL207" s="212"/>
      <c r="AM207" s="212"/>
      <c r="AN207" s="212"/>
      <c r="AO207" s="212"/>
      <c r="AP207" s="212"/>
      <c r="AT207" s="212"/>
      <c r="AU207" s="212"/>
      <c r="AV207" s="212"/>
      <c r="AW207" s="212"/>
      <c r="AX207" s="212"/>
      <c r="AY207" s="212"/>
      <c r="AZ207" s="212"/>
      <c r="BA207" s="212"/>
      <c r="BB207" s="212"/>
      <c r="BC207" s="212"/>
      <c r="BD207" s="212"/>
      <c r="BE207" s="212"/>
      <c r="BF207" s="212"/>
      <c r="BG207" s="212"/>
      <c r="BH207" s="212"/>
      <c r="BI207" s="212"/>
      <c r="BJ207" s="212"/>
      <c r="BK207" s="212"/>
      <c r="BL207" s="212"/>
      <c r="BM207" s="212"/>
      <c r="BN207" s="212"/>
      <c r="BO207" s="212"/>
      <c r="BP207" s="212"/>
      <c r="BQ207" s="212"/>
      <c r="BR207" s="212"/>
      <c r="BS207" s="212"/>
    </row>
    <row r="208" ht="12.75">
      <c r="A208" s="216"/>
      <c r="B208" s="212"/>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c r="AA208" s="212"/>
      <c r="AB208" s="212"/>
      <c r="AC208" s="212"/>
      <c r="AD208" s="212"/>
      <c r="AE208" s="212"/>
      <c r="AF208" s="212"/>
      <c r="AG208" s="212"/>
      <c r="AH208" s="212"/>
      <c r="AI208" s="212"/>
      <c r="AJ208" s="212"/>
      <c r="AK208" s="212"/>
      <c r="AL208" s="212"/>
      <c r="AM208" s="212"/>
      <c r="AN208" s="212"/>
      <c r="AO208" s="212"/>
      <c r="AP208" s="212"/>
      <c r="AT208" s="212"/>
      <c r="AU208" s="212"/>
      <c r="AV208" s="212"/>
      <c r="AW208" s="212"/>
      <c r="AX208" s="212"/>
      <c r="AY208" s="212"/>
      <c r="AZ208" s="212"/>
      <c r="BA208" s="212"/>
      <c r="BB208" s="212"/>
      <c r="BC208" s="212"/>
      <c r="BD208" s="212"/>
      <c r="BE208" s="212"/>
      <c r="BF208" s="212"/>
      <c r="BG208" s="212"/>
      <c r="BH208" s="212"/>
      <c r="BI208" s="212"/>
      <c r="BJ208" s="212"/>
      <c r="BK208" s="212"/>
      <c r="BL208" s="212"/>
      <c r="BM208" s="212"/>
      <c r="BN208" s="212"/>
      <c r="BO208" s="212"/>
      <c r="BP208" s="212"/>
      <c r="BQ208" s="212"/>
      <c r="BR208" s="212"/>
      <c r="BS208" s="21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1" width="9.140625"/>
    <col customWidth="1" min="2" max="2" style="261" width="37.7109375"/>
    <col customWidth="1" min="3" max="6" style="261" width="17.28515625"/>
    <col customWidth="1" hidden="1" min="7" max="8" style="261" width="17.28515625"/>
    <col customWidth="1" min="9" max="10" style="261" width="18.28515625"/>
    <col customWidth="1" min="11" max="11" style="261" width="64.85546875"/>
    <col customWidth="1" min="12" max="12" style="261" width="32.28515625"/>
    <col min="13" max="252" style="261" width="9.140625"/>
    <col customWidth="1" min="253" max="253" style="261" width="37.7109375"/>
    <col min="254" max="254" style="261" width="9.140625"/>
    <col customWidth="1" min="255" max="255" style="261" width="12.85546875"/>
    <col customWidth="1" hidden="1" min="256" max="257" style="261" width="0"/>
    <col customWidth="1" min="258" max="258" style="261" width="18.28515625"/>
    <col customWidth="1" min="259" max="259" style="261" width="64.85546875"/>
    <col min="260" max="263" style="261" width="9.140625"/>
    <col customWidth="1" min="264" max="264" style="261" width="14.85546875"/>
    <col min="265" max="508" style="261" width="9.140625"/>
    <col customWidth="1" min="509" max="509" style="261" width="37.7109375"/>
    <col min="510" max="510" style="261" width="9.140625"/>
    <col customWidth="1" min="511" max="511" style="261" width="12.85546875"/>
    <col customWidth="1" hidden="1" min="512" max="513" style="261" width="0"/>
    <col customWidth="1" min="514" max="514" style="261" width="18.28515625"/>
    <col customWidth="1" min="515" max="515" style="261" width="64.85546875"/>
    <col min="516" max="519" style="261" width="9.140625"/>
    <col customWidth="1" min="520" max="520" style="261" width="14.85546875"/>
    <col min="521" max="764" style="261" width="9.140625"/>
    <col customWidth="1" min="765" max="765" style="261" width="37.7109375"/>
    <col min="766" max="766" style="261" width="9.140625"/>
    <col customWidth="1" min="767" max="767" style="261" width="12.85546875"/>
    <col customWidth="1" hidden="1" min="768" max="769" style="261" width="0"/>
    <col customWidth="1" min="770" max="770" style="261" width="18.28515625"/>
    <col customWidth="1" min="771" max="771" style="261" width="64.85546875"/>
    <col min="772" max="775" style="261" width="9.140625"/>
    <col customWidth="1" min="776" max="776" style="261" width="14.85546875"/>
    <col min="777" max="1020" style="261" width="9.140625"/>
    <col customWidth="1" min="1021" max="1021" style="261" width="37.7109375"/>
    <col min="1022" max="1022" style="261" width="9.140625"/>
    <col customWidth="1" min="1023" max="1023" style="261" width="12.85546875"/>
    <col customWidth="1" hidden="1" min="1024" max="1025" style="261" width="0"/>
    <col customWidth="1" min="1026" max="1026" style="261" width="18.28515625"/>
    <col customWidth="1" min="1027" max="1027" style="261" width="64.85546875"/>
    <col min="1028" max="1031" style="261" width="9.140625"/>
    <col customWidth="1" min="1032" max="1032" style="261" width="14.85546875"/>
    <col min="1033" max="1276" style="261" width="9.140625"/>
    <col customWidth="1" min="1277" max="1277" style="261" width="37.7109375"/>
    <col min="1278" max="1278" style="261" width="9.140625"/>
    <col customWidth="1" min="1279" max="1279" style="261" width="12.85546875"/>
    <col customWidth="1" hidden="1" min="1280" max="1281" style="261" width="0"/>
    <col customWidth="1" min="1282" max="1282" style="261" width="18.28515625"/>
    <col customWidth="1" min="1283" max="1283" style="261" width="64.85546875"/>
    <col min="1284" max="1287" style="261" width="9.140625"/>
    <col customWidth="1" min="1288" max="1288" style="261" width="14.85546875"/>
    <col min="1289" max="1532" style="261" width="9.140625"/>
    <col customWidth="1" min="1533" max="1533" style="261" width="37.7109375"/>
    <col min="1534" max="1534" style="261" width="9.140625"/>
    <col customWidth="1" min="1535" max="1535" style="261" width="12.85546875"/>
    <col customWidth="1" hidden="1" min="1536" max="1537" style="261" width="0"/>
    <col customWidth="1" min="1538" max="1538" style="261" width="18.28515625"/>
    <col customWidth="1" min="1539" max="1539" style="261" width="64.85546875"/>
    <col min="1540" max="1543" style="261" width="9.140625"/>
    <col customWidth="1" min="1544" max="1544" style="261" width="14.85546875"/>
    <col min="1545" max="1788" style="261" width="9.140625"/>
    <col customWidth="1" min="1789" max="1789" style="261" width="37.7109375"/>
    <col min="1790" max="1790" style="261" width="9.140625"/>
    <col customWidth="1" min="1791" max="1791" style="261" width="12.85546875"/>
    <col customWidth="1" hidden="1" min="1792" max="1793" style="261" width="0"/>
    <col customWidth="1" min="1794" max="1794" style="261" width="18.28515625"/>
    <col customWidth="1" min="1795" max="1795" style="261" width="64.85546875"/>
    <col min="1796" max="1799" style="261" width="9.140625"/>
    <col customWidth="1" min="1800" max="1800" style="261" width="14.85546875"/>
    <col min="1801" max="2044" style="261" width="9.140625"/>
    <col customWidth="1" min="2045" max="2045" style="261" width="37.7109375"/>
    <col min="2046" max="2046" style="261" width="9.140625"/>
    <col customWidth="1" min="2047" max="2047" style="261" width="12.85546875"/>
    <col customWidth="1" hidden="1" min="2048" max="2049" style="261" width="0"/>
    <col customWidth="1" min="2050" max="2050" style="261" width="18.28515625"/>
    <col customWidth="1" min="2051" max="2051" style="261" width="64.85546875"/>
    <col min="2052" max="2055" style="261" width="9.140625"/>
    <col customWidth="1" min="2056" max="2056" style="261" width="14.85546875"/>
    <col min="2057" max="2300" style="261" width="9.140625"/>
    <col customWidth="1" min="2301" max="2301" style="261" width="37.7109375"/>
    <col min="2302" max="2302" style="261" width="9.140625"/>
    <col customWidth="1" min="2303" max="2303" style="261" width="12.85546875"/>
    <col customWidth="1" hidden="1" min="2304" max="2305" style="261" width="0"/>
    <col customWidth="1" min="2306" max="2306" style="261" width="18.28515625"/>
    <col customWidth="1" min="2307" max="2307" style="261" width="64.85546875"/>
    <col min="2308" max="2311" style="261" width="9.140625"/>
    <col customWidth="1" min="2312" max="2312" style="261" width="14.85546875"/>
    <col min="2313" max="2556" style="261" width="9.140625"/>
    <col customWidth="1" min="2557" max="2557" style="261" width="37.7109375"/>
    <col min="2558" max="2558" style="261" width="9.140625"/>
    <col customWidth="1" min="2559" max="2559" style="261" width="12.85546875"/>
    <col customWidth="1" hidden="1" min="2560" max="2561" style="261" width="0"/>
    <col customWidth="1" min="2562" max="2562" style="261" width="18.28515625"/>
    <col customWidth="1" min="2563" max="2563" style="261" width="64.85546875"/>
    <col min="2564" max="2567" style="261" width="9.140625"/>
    <col customWidth="1" min="2568" max="2568" style="261" width="14.85546875"/>
    <col min="2569" max="2812" style="261" width="9.140625"/>
    <col customWidth="1" min="2813" max="2813" style="261" width="37.7109375"/>
    <col min="2814" max="2814" style="261" width="9.140625"/>
    <col customWidth="1" min="2815" max="2815" style="261" width="12.85546875"/>
    <col customWidth="1" hidden="1" min="2816" max="2817" style="261" width="0"/>
    <col customWidth="1" min="2818" max="2818" style="261" width="18.28515625"/>
    <col customWidth="1" min="2819" max="2819" style="261" width="64.85546875"/>
    <col min="2820" max="2823" style="261" width="9.140625"/>
    <col customWidth="1" min="2824" max="2824" style="261" width="14.85546875"/>
    <col min="2825" max="3068" style="261" width="9.140625"/>
    <col customWidth="1" min="3069" max="3069" style="261" width="37.7109375"/>
    <col min="3070" max="3070" style="261" width="9.140625"/>
    <col customWidth="1" min="3071" max="3071" style="261" width="12.85546875"/>
    <col customWidth="1" hidden="1" min="3072" max="3073" style="261" width="0"/>
    <col customWidth="1" min="3074" max="3074" style="261" width="18.28515625"/>
    <col customWidth="1" min="3075" max="3075" style="261" width="64.85546875"/>
    <col min="3076" max="3079" style="261" width="9.140625"/>
    <col customWidth="1" min="3080" max="3080" style="261" width="14.85546875"/>
    <col min="3081" max="3324" style="261" width="9.140625"/>
    <col customWidth="1" min="3325" max="3325" style="261" width="37.7109375"/>
    <col min="3326" max="3326" style="261" width="9.140625"/>
    <col customWidth="1" min="3327" max="3327" style="261" width="12.85546875"/>
    <col customWidth="1" hidden="1" min="3328" max="3329" style="261" width="0"/>
    <col customWidth="1" min="3330" max="3330" style="261" width="18.28515625"/>
    <col customWidth="1" min="3331" max="3331" style="261" width="64.85546875"/>
    <col min="3332" max="3335" style="261" width="9.140625"/>
    <col customWidth="1" min="3336" max="3336" style="261" width="14.85546875"/>
    <col min="3337" max="3580" style="261" width="9.140625"/>
    <col customWidth="1" min="3581" max="3581" style="261" width="37.7109375"/>
    <col min="3582" max="3582" style="261" width="9.140625"/>
    <col customWidth="1" min="3583" max="3583" style="261" width="12.85546875"/>
    <col customWidth="1" hidden="1" min="3584" max="3585" style="261" width="0"/>
    <col customWidth="1" min="3586" max="3586" style="261" width="18.28515625"/>
    <col customWidth="1" min="3587" max="3587" style="261" width="64.85546875"/>
    <col min="3588" max="3591" style="261" width="9.140625"/>
    <col customWidth="1" min="3592" max="3592" style="261" width="14.85546875"/>
    <col min="3593" max="3836" style="261" width="9.140625"/>
    <col customWidth="1" min="3837" max="3837" style="261" width="37.7109375"/>
    <col min="3838" max="3838" style="261" width="9.140625"/>
    <col customWidth="1" min="3839" max="3839" style="261" width="12.85546875"/>
    <col customWidth="1" hidden="1" min="3840" max="3841" style="261" width="0"/>
    <col customWidth="1" min="3842" max="3842" style="261" width="18.28515625"/>
    <col customWidth="1" min="3843" max="3843" style="261" width="64.85546875"/>
    <col min="3844" max="3847" style="261" width="9.140625"/>
    <col customWidth="1" min="3848" max="3848" style="261" width="14.85546875"/>
    <col min="3849" max="4092" style="261" width="9.140625"/>
    <col customWidth="1" min="4093" max="4093" style="261" width="37.7109375"/>
    <col min="4094" max="4094" style="261" width="9.140625"/>
    <col customWidth="1" min="4095" max="4095" style="261" width="12.85546875"/>
    <col customWidth="1" hidden="1" min="4096" max="4097" style="261" width="0"/>
    <col customWidth="1" min="4098" max="4098" style="261" width="18.28515625"/>
    <col customWidth="1" min="4099" max="4099" style="261" width="64.85546875"/>
    <col min="4100" max="4103" style="261" width="9.140625"/>
    <col customWidth="1" min="4104" max="4104" style="261" width="14.85546875"/>
    <col min="4105" max="4348" style="261" width="9.140625"/>
    <col customWidth="1" min="4349" max="4349" style="261" width="37.7109375"/>
    <col min="4350" max="4350" style="261" width="9.140625"/>
    <col customWidth="1" min="4351" max="4351" style="261" width="12.85546875"/>
    <col customWidth="1" hidden="1" min="4352" max="4353" style="261" width="0"/>
    <col customWidth="1" min="4354" max="4354" style="261" width="18.28515625"/>
    <col customWidth="1" min="4355" max="4355" style="261" width="64.85546875"/>
    <col min="4356" max="4359" style="261" width="9.140625"/>
    <col customWidth="1" min="4360" max="4360" style="261" width="14.85546875"/>
    <col min="4361" max="4604" style="261" width="9.140625"/>
    <col customWidth="1" min="4605" max="4605" style="261" width="37.7109375"/>
    <col min="4606" max="4606" style="261" width="9.140625"/>
    <col customWidth="1" min="4607" max="4607" style="261" width="12.85546875"/>
    <col customWidth="1" hidden="1" min="4608" max="4609" style="261" width="0"/>
    <col customWidth="1" min="4610" max="4610" style="261" width="18.28515625"/>
    <col customWidth="1" min="4611" max="4611" style="261" width="64.85546875"/>
    <col min="4612" max="4615" style="261" width="9.140625"/>
    <col customWidth="1" min="4616" max="4616" style="261" width="14.85546875"/>
    <col min="4617" max="4860" style="261" width="9.140625"/>
    <col customWidth="1" min="4861" max="4861" style="261" width="37.7109375"/>
    <col min="4862" max="4862" style="261" width="9.140625"/>
    <col customWidth="1" min="4863" max="4863" style="261" width="12.85546875"/>
    <col customWidth="1" hidden="1" min="4864" max="4865" style="261" width="0"/>
    <col customWidth="1" min="4866" max="4866" style="261" width="18.28515625"/>
    <col customWidth="1" min="4867" max="4867" style="261" width="64.85546875"/>
    <col min="4868" max="4871" style="261" width="9.140625"/>
    <col customWidth="1" min="4872" max="4872" style="261" width="14.85546875"/>
    <col min="4873" max="5116" style="261" width="9.140625"/>
    <col customWidth="1" min="5117" max="5117" style="261" width="37.7109375"/>
    <col min="5118" max="5118" style="261" width="9.140625"/>
    <col customWidth="1" min="5119" max="5119" style="261" width="12.85546875"/>
    <col customWidth="1" hidden="1" min="5120" max="5121" style="261" width="0"/>
    <col customWidth="1" min="5122" max="5122" style="261" width="18.28515625"/>
    <col customWidth="1" min="5123" max="5123" style="261" width="64.85546875"/>
    <col min="5124" max="5127" style="261" width="9.140625"/>
    <col customWidth="1" min="5128" max="5128" style="261" width="14.85546875"/>
    <col min="5129" max="5372" style="261" width="9.140625"/>
    <col customWidth="1" min="5373" max="5373" style="261" width="37.7109375"/>
    <col min="5374" max="5374" style="261" width="9.140625"/>
    <col customWidth="1" min="5375" max="5375" style="261" width="12.85546875"/>
    <col customWidth="1" hidden="1" min="5376" max="5377" style="261" width="0"/>
    <col customWidth="1" min="5378" max="5378" style="261" width="18.28515625"/>
    <col customWidth="1" min="5379" max="5379" style="261" width="64.85546875"/>
    <col min="5380" max="5383" style="261" width="9.140625"/>
    <col customWidth="1" min="5384" max="5384" style="261" width="14.85546875"/>
    <col min="5385" max="5628" style="261" width="9.140625"/>
    <col customWidth="1" min="5629" max="5629" style="261" width="37.7109375"/>
    <col min="5630" max="5630" style="261" width="9.140625"/>
    <col customWidth="1" min="5631" max="5631" style="261" width="12.85546875"/>
    <col customWidth="1" hidden="1" min="5632" max="5633" style="261" width="0"/>
    <col customWidth="1" min="5634" max="5634" style="261" width="18.28515625"/>
    <col customWidth="1" min="5635" max="5635" style="261" width="64.85546875"/>
    <col min="5636" max="5639" style="261" width="9.140625"/>
    <col customWidth="1" min="5640" max="5640" style="261" width="14.85546875"/>
    <col min="5641" max="5884" style="261" width="9.140625"/>
    <col customWidth="1" min="5885" max="5885" style="261" width="37.7109375"/>
    <col min="5886" max="5886" style="261" width="9.140625"/>
    <col customWidth="1" min="5887" max="5887" style="261" width="12.85546875"/>
    <col customWidth="1" hidden="1" min="5888" max="5889" style="261" width="0"/>
    <col customWidth="1" min="5890" max="5890" style="261" width="18.28515625"/>
    <col customWidth="1" min="5891" max="5891" style="261" width="64.85546875"/>
    <col min="5892" max="5895" style="261" width="9.140625"/>
    <col customWidth="1" min="5896" max="5896" style="261" width="14.85546875"/>
    <col min="5897" max="6140" style="261" width="9.140625"/>
    <col customWidth="1" min="6141" max="6141" style="261" width="37.7109375"/>
    <col min="6142" max="6142" style="261" width="9.140625"/>
    <col customWidth="1" min="6143" max="6143" style="261" width="12.85546875"/>
    <col customWidth="1" hidden="1" min="6144" max="6145" style="261" width="0"/>
    <col customWidth="1" min="6146" max="6146" style="261" width="18.28515625"/>
    <col customWidth="1" min="6147" max="6147" style="261" width="64.85546875"/>
    <col min="6148" max="6151" style="261" width="9.140625"/>
    <col customWidth="1" min="6152" max="6152" style="261" width="14.85546875"/>
    <col min="6153" max="6396" style="261" width="9.140625"/>
    <col customWidth="1" min="6397" max="6397" style="261" width="37.7109375"/>
    <col min="6398" max="6398" style="261" width="9.140625"/>
    <col customWidth="1" min="6399" max="6399" style="261" width="12.85546875"/>
    <col customWidth="1" hidden="1" min="6400" max="6401" style="261" width="0"/>
    <col customWidth="1" min="6402" max="6402" style="261" width="18.28515625"/>
    <col customWidth="1" min="6403" max="6403" style="261" width="64.85546875"/>
    <col min="6404" max="6407" style="261" width="9.140625"/>
    <col customWidth="1" min="6408" max="6408" style="261" width="14.85546875"/>
    <col min="6409" max="6652" style="261" width="9.140625"/>
    <col customWidth="1" min="6653" max="6653" style="261" width="37.7109375"/>
    <col min="6654" max="6654" style="261" width="9.140625"/>
    <col customWidth="1" min="6655" max="6655" style="261" width="12.85546875"/>
    <col customWidth="1" hidden="1" min="6656" max="6657" style="261" width="0"/>
    <col customWidth="1" min="6658" max="6658" style="261" width="18.28515625"/>
    <col customWidth="1" min="6659" max="6659" style="261" width="64.85546875"/>
    <col min="6660" max="6663" style="261" width="9.140625"/>
    <col customWidth="1" min="6664" max="6664" style="261" width="14.85546875"/>
    <col min="6665" max="6908" style="261" width="9.140625"/>
    <col customWidth="1" min="6909" max="6909" style="261" width="37.7109375"/>
    <col min="6910" max="6910" style="261" width="9.140625"/>
    <col customWidth="1" min="6911" max="6911" style="261" width="12.85546875"/>
    <col customWidth="1" hidden="1" min="6912" max="6913" style="261" width="0"/>
    <col customWidth="1" min="6914" max="6914" style="261" width="18.28515625"/>
    <col customWidth="1" min="6915" max="6915" style="261" width="64.85546875"/>
    <col min="6916" max="6919" style="261" width="9.140625"/>
    <col customWidth="1" min="6920" max="6920" style="261" width="14.85546875"/>
    <col min="6921" max="7164" style="261" width="9.140625"/>
    <col customWidth="1" min="7165" max="7165" style="261" width="37.7109375"/>
    <col min="7166" max="7166" style="261" width="9.140625"/>
    <col customWidth="1" min="7167" max="7167" style="261" width="12.85546875"/>
    <col customWidth="1" hidden="1" min="7168" max="7169" style="261" width="0"/>
    <col customWidth="1" min="7170" max="7170" style="261" width="18.28515625"/>
    <col customWidth="1" min="7171" max="7171" style="261" width="64.85546875"/>
    <col min="7172" max="7175" style="261" width="9.140625"/>
    <col customWidth="1" min="7176" max="7176" style="261" width="14.85546875"/>
    <col min="7177" max="7420" style="261" width="9.140625"/>
    <col customWidth="1" min="7421" max="7421" style="261" width="37.7109375"/>
    <col min="7422" max="7422" style="261" width="9.140625"/>
    <col customWidth="1" min="7423" max="7423" style="261" width="12.85546875"/>
    <col customWidth="1" hidden="1" min="7424" max="7425" style="261" width="0"/>
    <col customWidth="1" min="7426" max="7426" style="261" width="18.28515625"/>
    <col customWidth="1" min="7427" max="7427" style="261" width="64.85546875"/>
    <col min="7428" max="7431" style="261" width="9.140625"/>
    <col customWidth="1" min="7432" max="7432" style="261" width="14.85546875"/>
    <col min="7433" max="7676" style="261" width="9.140625"/>
    <col customWidth="1" min="7677" max="7677" style="261" width="37.7109375"/>
    <col min="7678" max="7678" style="261" width="9.140625"/>
    <col customWidth="1" min="7679" max="7679" style="261" width="12.85546875"/>
    <col customWidth="1" hidden="1" min="7680" max="7681" style="261" width="0"/>
    <col customWidth="1" min="7682" max="7682" style="261" width="18.28515625"/>
    <col customWidth="1" min="7683" max="7683" style="261" width="64.85546875"/>
    <col min="7684" max="7687" style="261" width="9.140625"/>
    <col customWidth="1" min="7688" max="7688" style="261" width="14.85546875"/>
    <col min="7689" max="7932" style="261" width="9.140625"/>
    <col customWidth="1" min="7933" max="7933" style="261" width="37.7109375"/>
    <col min="7934" max="7934" style="261" width="9.140625"/>
    <col customWidth="1" min="7935" max="7935" style="261" width="12.85546875"/>
    <col customWidth="1" hidden="1" min="7936" max="7937" style="261" width="0"/>
    <col customWidth="1" min="7938" max="7938" style="261" width="18.28515625"/>
    <col customWidth="1" min="7939" max="7939" style="261" width="64.85546875"/>
    <col min="7940" max="7943" style="261" width="9.140625"/>
    <col customWidth="1" min="7944" max="7944" style="261" width="14.85546875"/>
    <col min="7945" max="8188" style="261" width="9.140625"/>
    <col customWidth="1" min="8189" max="8189" style="261" width="37.7109375"/>
    <col min="8190" max="8190" style="261" width="9.140625"/>
    <col customWidth="1" min="8191" max="8191" style="261" width="12.85546875"/>
    <col customWidth="1" hidden="1" min="8192" max="8193" style="261" width="0"/>
    <col customWidth="1" min="8194" max="8194" style="261" width="18.28515625"/>
    <col customWidth="1" min="8195" max="8195" style="261" width="64.85546875"/>
    <col min="8196" max="8199" style="261" width="9.140625"/>
    <col customWidth="1" min="8200" max="8200" style="261" width="14.85546875"/>
    <col min="8201" max="8444" style="261" width="9.140625"/>
    <col customWidth="1" min="8445" max="8445" style="261" width="37.7109375"/>
    <col min="8446" max="8446" style="261" width="9.140625"/>
    <col customWidth="1" min="8447" max="8447" style="261" width="12.85546875"/>
    <col customWidth="1" hidden="1" min="8448" max="8449" style="261" width="0"/>
    <col customWidth="1" min="8450" max="8450" style="261" width="18.28515625"/>
    <col customWidth="1" min="8451" max="8451" style="261" width="64.85546875"/>
    <col min="8452" max="8455" style="261" width="9.140625"/>
    <col customWidth="1" min="8456" max="8456" style="261" width="14.85546875"/>
    <col min="8457" max="8700" style="261" width="9.140625"/>
    <col customWidth="1" min="8701" max="8701" style="261" width="37.7109375"/>
    <col min="8702" max="8702" style="261" width="9.140625"/>
    <col customWidth="1" min="8703" max="8703" style="261" width="12.85546875"/>
    <col customWidth="1" hidden="1" min="8704" max="8705" style="261" width="0"/>
    <col customWidth="1" min="8706" max="8706" style="261" width="18.28515625"/>
    <col customWidth="1" min="8707" max="8707" style="261" width="64.85546875"/>
    <col min="8708" max="8711" style="261" width="9.140625"/>
    <col customWidth="1" min="8712" max="8712" style="261" width="14.85546875"/>
    <col min="8713" max="8956" style="261" width="9.140625"/>
    <col customWidth="1" min="8957" max="8957" style="261" width="37.7109375"/>
    <col min="8958" max="8958" style="261" width="9.140625"/>
    <col customWidth="1" min="8959" max="8959" style="261" width="12.85546875"/>
    <col customWidth="1" hidden="1" min="8960" max="8961" style="261" width="0"/>
    <col customWidth="1" min="8962" max="8962" style="261" width="18.28515625"/>
    <col customWidth="1" min="8963" max="8963" style="261" width="64.85546875"/>
    <col min="8964" max="8967" style="261" width="9.140625"/>
    <col customWidth="1" min="8968" max="8968" style="261" width="14.85546875"/>
    <col min="8969" max="9212" style="261" width="9.140625"/>
    <col customWidth="1" min="9213" max="9213" style="261" width="37.7109375"/>
    <col min="9214" max="9214" style="261" width="9.140625"/>
    <col customWidth="1" min="9215" max="9215" style="261" width="12.85546875"/>
    <col customWidth="1" hidden="1" min="9216" max="9217" style="261" width="0"/>
    <col customWidth="1" min="9218" max="9218" style="261" width="18.28515625"/>
    <col customWidth="1" min="9219" max="9219" style="261" width="64.85546875"/>
    <col min="9220" max="9223" style="261" width="9.140625"/>
    <col customWidth="1" min="9224" max="9224" style="261" width="14.85546875"/>
    <col min="9225" max="9468" style="261" width="9.140625"/>
    <col customWidth="1" min="9469" max="9469" style="261" width="37.7109375"/>
    <col min="9470" max="9470" style="261" width="9.140625"/>
    <col customWidth="1" min="9471" max="9471" style="261" width="12.85546875"/>
    <col customWidth="1" hidden="1" min="9472" max="9473" style="261" width="0"/>
    <col customWidth="1" min="9474" max="9474" style="261" width="18.28515625"/>
    <col customWidth="1" min="9475" max="9475" style="261" width="64.85546875"/>
    <col min="9476" max="9479" style="261" width="9.140625"/>
    <col customWidth="1" min="9480" max="9480" style="261" width="14.85546875"/>
    <col min="9481" max="9724" style="261" width="9.140625"/>
    <col customWidth="1" min="9725" max="9725" style="261" width="37.7109375"/>
    <col min="9726" max="9726" style="261" width="9.140625"/>
    <col customWidth="1" min="9727" max="9727" style="261" width="12.85546875"/>
    <col customWidth="1" hidden="1" min="9728" max="9729" style="261" width="0"/>
    <col customWidth="1" min="9730" max="9730" style="261" width="18.28515625"/>
    <col customWidth="1" min="9731" max="9731" style="261" width="64.85546875"/>
    <col min="9732" max="9735" style="261" width="9.140625"/>
    <col customWidth="1" min="9736" max="9736" style="261" width="14.85546875"/>
    <col min="9737" max="9980" style="261" width="9.140625"/>
    <col customWidth="1" min="9981" max="9981" style="261" width="37.7109375"/>
    <col min="9982" max="9982" style="261" width="9.140625"/>
    <col customWidth="1" min="9983" max="9983" style="261" width="12.85546875"/>
    <col customWidth="1" hidden="1" min="9984" max="9985" style="261" width="0"/>
    <col customWidth="1" min="9986" max="9986" style="261" width="18.28515625"/>
    <col customWidth="1" min="9987" max="9987" style="261" width="64.85546875"/>
    <col min="9988" max="9991" style="261" width="9.140625"/>
    <col customWidth="1" min="9992" max="9992" style="261" width="14.85546875"/>
    <col min="9993" max="10236" style="261" width="9.140625"/>
    <col customWidth="1" min="10237" max="10237" style="261" width="37.7109375"/>
    <col min="10238" max="10238" style="261" width="9.140625"/>
    <col customWidth="1" min="10239" max="10239" style="261" width="12.85546875"/>
    <col customWidth="1" hidden="1" min="10240" max="10241" style="261" width="0"/>
    <col customWidth="1" min="10242" max="10242" style="261" width="18.28515625"/>
    <col customWidth="1" min="10243" max="10243" style="261" width="64.85546875"/>
    <col min="10244" max="10247" style="261" width="9.140625"/>
    <col customWidth="1" min="10248" max="10248" style="261" width="14.85546875"/>
    <col min="10249" max="10492" style="261" width="9.140625"/>
    <col customWidth="1" min="10493" max="10493" style="261" width="37.7109375"/>
    <col min="10494" max="10494" style="261" width="9.140625"/>
    <col customWidth="1" min="10495" max="10495" style="261" width="12.85546875"/>
    <col customWidth="1" hidden="1" min="10496" max="10497" style="261" width="0"/>
    <col customWidth="1" min="10498" max="10498" style="261" width="18.28515625"/>
    <col customWidth="1" min="10499" max="10499" style="261" width="64.85546875"/>
    <col min="10500" max="10503" style="261" width="9.140625"/>
    <col customWidth="1" min="10504" max="10504" style="261" width="14.85546875"/>
    <col min="10505" max="10748" style="261" width="9.140625"/>
    <col customWidth="1" min="10749" max="10749" style="261" width="37.7109375"/>
    <col min="10750" max="10750" style="261" width="9.140625"/>
    <col customWidth="1" min="10751" max="10751" style="261" width="12.85546875"/>
    <col customWidth="1" hidden="1" min="10752" max="10753" style="261" width="0"/>
    <col customWidth="1" min="10754" max="10754" style="261" width="18.28515625"/>
    <col customWidth="1" min="10755" max="10755" style="261" width="64.85546875"/>
    <col min="10756" max="10759" style="261" width="9.140625"/>
    <col customWidth="1" min="10760" max="10760" style="261" width="14.85546875"/>
    <col min="10761" max="11004" style="261" width="9.140625"/>
    <col customWidth="1" min="11005" max="11005" style="261" width="37.7109375"/>
    <col min="11006" max="11006" style="261" width="9.140625"/>
    <col customWidth="1" min="11007" max="11007" style="261" width="12.85546875"/>
    <col customWidth="1" hidden="1" min="11008" max="11009" style="261" width="0"/>
    <col customWidth="1" min="11010" max="11010" style="261" width="18.28515625"/>
    <col customWidth="1" min="11011" max="11011" style="261" width="64.85546875"/>
    <col min="11012" max="11015" style="261" width="9.140625"/>
    <col customWidth="1" min="11016" max="11016" style="261" width="14.85546875"/>
    <col min="11017" max="11260" style="261" width="9.140625"/>
    <col customWidth="1" min="11261" max="11261" style="261" width="37.7109375"/>
    <col min="11262" max="11262" style="261" width="9.140625"/>
    <col customWidth="1" min="11263" max="11263" style="261" width="12.85546875"/>
    <col customWidth="1" hidden="1" min="11264" max="11265" style="261" width="0"/>
    <col customWidth="1" min="11266" max="11266" style="261" width="18.28515625"/>
    <col customWidth="1" min="11267" max="11267" style="261" width="64.85546875"/>
    <col min="11268" max="11271" style="261" width="9.140625"/>
    <col customWidth="1" min="11272" max="11272" style="261" width="14.85546875"/>
    <col min="11273" max="11516" style="261" width="9.140625"/>
    <col customWidth="1" min="11517" max="11517" style="261" width="37.7109375"/>
    <col min="11518" max="11518" style="261" width="9.140625"/>
    <col customWidth="1" min="11519" max="11519" style="261" width="12.85546875"/>
    <col customWidth="1" hidden="1" min="11520" max="11521" style="261" width="0"/>
    <col customWidth="1" min="11522" max="11522" style="261" width="18.28515625"/>
    <col customWidth="1" min="11523" max="11523" style="261" width="64.85546875"/>
    <col min="11524" max="11527" style="261" width="9.140625"/>
    <col customWidth="1" min="11528" max="11528" style="261" width="14.85546875"/>
    <col min="11529" max="11772" style="261" width="9.140625"/>
    <col customWidth="1" min="11773" max="11773" style="261" width="37.7109375"/>
    <col min="11774" max="11774" style="261" width="9.140625"/>
    <col customWidth="1" min="11775" max="11775" style="261" width="12.85546875"/>
    <col customWidth="1" hidden="1" min="11776" max="11777" style="261" width="0"/>
    <col customWidth="1" min="11778" max="11778" style="261" width="18.28515625"/>
    <col customWidth="1" min="11779" max="11779" style="261" width="64.85546875"/>
    <col min="11780" max="11783" style="261" width="9.140625"/>
    <col customWidth="1" min="11784" max="11784" style="261" width="14.85546875"/>
    <col min="11785" max="12028" style="261" width="9.140625"/>
    <col customWidth="1" min="12029" max="12029" style="261" width="37.7109375"/>
    <col min="12030" max="12030" style="261" width="9.140625"/>
    <col customWidth="1" min="12031" max="12031" style="261" width="12.85546875"/>
    <col customWidth="1" hidden="1" min="12032" max="12033" style="261" width="0"/>
    <col customWidth="1" min="12034" max="12034" style="261" width="18.28515625"/>
    <col customWidth="1" min="12035" max="12035" style="261" width="64.85546875"/>
    <col min="12036" max="12039" style="261" width="9.140625"/>
    <col customWidth="1" min="12040" max="12040" style="261" width="14.85546875"/>
    <col min="12041" max="12284" style="261" width="9.140625"/>
    <col customWidth="1" min="12285" max="12285" style="261" width="37.7109375"/>
    <col min="12286" max="12286" style="261" width="9.140625"/>
    <col customWidth="1" min="12287" max="12287" style="261" width="12.85546875"/>
    <col customWidth="1" hidden="1" min="12288" max="12289" style="261" width="0"/>
    <col customWidth="1" min="12290" max="12290" style="261" width="18.28515625"/>
    <col customWidth="1" min="12291" max="12291" style="261" width="64.85546875"/>
    <col min="12292" max="12295" style="261" width="9.140625"/>
    <col customWidth="1" min="12296" max="12296" style="261" width="14.85546875"/>
    <col min="12297" max="12540" style="261" width="9.140625"/>
    <col customWidth="1" min="12541" max="12541" style="261" width="37.7109375"/>
    <col min="12542" max="12542" style="261" width="9.140625"/>
    <col customWidth="1" min="12543" max="12543" style="261" width="12.85546875"/>
    <col customWidth="1" hidden="1" min="12544" max="12545" style="261" width="0"/>
    <col customWidth="1" min="12546" max="12546" style="261" width="18.28515625"/>
    <col customWidth="1" min="12547" max="12547" style="261" width="64.85546875"/>
    <col min="12548" max="12551" style="261" width="9.140625"/>
    <col customWidth="1" min="12552" max="12552" style="261" width="14.85546875"/>
    <col min="12553" max="12796" style="261" width="9.140625"/>
    <col customWidth="1" min="12797" max="12797" style="261" width="37.7109375"/>
    <col min="12798" max="12798" style="261" width="9.140625"/>
    <col customWidth="1" min="12799" max="12799" style="261" width="12.85546875"/>
    <col customWidth="1" hidden="1" min="12800" max="12801" style="261" width="0"/>
    <col customWidth="1" min="12802" max="12802" style="261" width="18.28515625"/>
    <col customWidth="1" min="12803" max="12803" style="261" width="64.85546875"/>
    <col min="12804" max="12807" style="261" width="9.140625"/>
    <col customWidth="1" min="12808" max="12808" style="261" width="14.85546875"/>
    <col min="12809" max="13052" style="261" width="9.140625"/>
    <col customWidth="1" min="13053" max="13053" style="261" width="37.7109375"/>
    <col min="13054" max="13054" style="261" width="9.140625"/>
    <col customWidth="1" min="13055" max="13055" style="261" width="12.85546875"/>
    <col customWidth="1" hidden="1" min="13056" max="13057" style="261" width="0"/>
    <col customWidth="1" min="13058" max="13058" style="261" width="18.28515625"/>
    <col customWidth="1" min="13059" max="13059" style="261" width="64.85546875"/>
    <col min="13060" max="13063" style="261" width="9.140625"/>
    <col customWidth="1" min="13064" max="13064" style="261" width="14.85546875"/>
    <col min="13065" max="13308" style="261" width="9.140625"/>
    <col customWidth="1" min="13309" max="13309" style="261" width="37.7109375"/>
    <col min="13310" max="13310" style="261" width="9.140625"/>
    <col customWidth="1" min="13311" max="13311" style="261" width="12.85546875"/>
    <col customWidth="1" hidden="1" min="13312" max="13313" style="261" width="0"/>
    <col customWidth="1" min="13314" max="13314" style="261" width="18.28515625"/>
    <col customWidth="1" min="13315" max="13315" style="261" width="64.85546875"/>
    <col min="13316" max="13319" style="261" width="9.140625"/>
    <col customWidth="1" min="13320" max="13320" style="261" width="14.85546875"/>
    <col min="13321" max="13564" style="261" width="9.140625"/>
    <col customWidth="1" min="13565" max="13565" style="261" width="37.7109375"/>
    <col min="13566" max="13566" style="261" width="9.140625"/>
    <col customWidth="1" min="13567" max="13567" style="261" width="12.85546875"/>
    <col customWidth="1" hidden="1" min="13568" max="13569" style="261" width="0"/>
    <col customWidth="1" min="13570" max="13570" style="261" width="18.28515625"/>
    <col customWidth="1" min="13571" max="13571" style="261" width="64.85546875"/>
    <col min="13572" max="13575" style="261" width="9.140625"/>
    <col customWidth="1" min="13576" max="13576" style="261" width="14.85546875"/>
    <col min="13577" max="13820" style="261" width="9.140625"/>
    <col customWidth="1" min="13821" max="13821" style="261" width="37.7109375"/>
    <col min="13822" max="13822" style="261" width="9.140625"/>
    <col customWidth="1" min="13823" max="13823" style="261" width="12.85546875"/>
    <col customWidth="1" hidden="1" min="13824" max="13825" style="261" width="0"/>
    <col customWidth="1" min="13826" max="13826" style="261" width="18.28515625"/>
    <col customWidth="1" min="13827" max="13827" style="261" width="64.85546875"/>
    <col min="13828" max="13831" style="261" width="9.140625"/>
    <col customWidth="1" min="13832" max="13832" style="261" width="14.85546875"/>
    <col min="13833" max="14076" style="261" width="9.140625"/>
    <col customWidth="1" min="14077" max="14077" style="261" width="37.7109375"/>
    <col min="14078" max="14078" style="261" width="9.140625"/>
    <col customWidth="1" min="14079" max="14079" style="261" width="12.85546875"/>
    <col customWidth="1" hidden="1" min="14080" max="14081" style="261" width="0"/>
    <col customWidth="1" min="14082" max="14082" style="261" width="18.28515625"/>
    <col customWidth="1" min="14083" max="14083" style="261" width="64.85546875"/>
    <col min="14084" max="14087" style="261" width="9.140625"/>
    <col customWidth="1" min="14088" max="14088" style="261" width="14.85546875"/>
    <col min="14089" max="14332" style="261" width="9.140625"/>
    <col customWidth="1" min="14333" max="14333" style="261" width="37.7109375"/>
    <col min="14334" max="14334" style="261" width="9.140625"/>
    <col customWidth="1" min="14335" max="14335" style="261" width="12.85546875"/>
    <col customWidth="1" hidden="1" min="14336" max="14337" style="261" width="0"/>
    <col customWidth="1" min="14338" max="14338" style="261" width="18.28515625"/>
    <col customWidth="1" min="14339" max="14339" style="261" width="64.85546875"/>
    <col min="14340" max="14343" style="261" width="9.140625"/>
    <col customWidth="1" min="14344" max="14344" style="261" width="14.85546875"/>
    <col min="14345" max="14588" style="261" width="9.140625"/>
    <col customWidth="1" min="14589" max="14589" style="261" width="37.7109375"/>
    <col min="14590" max="14590" style="261" width="9.140625"/>
    <col customWidth="1" min="14591" max="14591" style="261" width="12.85546875"/>
    <col customWidth="1" hidden="1" min="14592" max="14593" style="261" width="0"/>
    <col customWidth="1" min="14594" max="14594" style="261" width="18.28515625"/>
    <col customWidth="1" min="14595" max="14595" style="261" width="64.85546875"/>
    <col min="14596" max="14599" style="261" width="9.140625"/>
    <col customWidth="1" min="14600" max="14600" style="261" width="14.85546875"/>
    <col min="14601" max="14844" style="261" width="9.140625"/>
    <col customWidth="1" min="14845" max="14845" style="261" width="37.7109375"/>
    <col min="14846" max="14846" style="261" width="9.140625"/>
    <col customWidth="1" min="14847" max="14847" style="261" width="12.85546875"/>
    <col customWidth="1" hidden="1" min="14848" max="14849" style="261" width="0"/>
    <col customWidth="1" min="14850" max="14850" style="261" width="18.28515625"/>
    <col customWidth="1" min="14851" max="14851" style="261" width="64.85546875"/>
    <col min="14852" max="14855" style="261" width="9.140625"/>
    <col customWidth="1" min="14856" max="14856" style="261" width="14.85546875"/>
    <col min="14857" max="15100" style="261" width="9.140625"/>
    <col customWidth="1" min="15101" max="15101" style="261" width="37.7109375"/>
    <col min="15102" max="15102" style="261" width="9.140625"/>
    <col customWidth="1" min="15103" max="15103" style="261" width="12.85546875"/>
    <col customWidth="1" hidden="1" min="15104" max="15105" style="261" width="0"/>
    <col customWidth="1" min="15106" max="15106" style="261" width="18.28515625"/>
    <col customWidth="1" min="15107" max="15107" style="261" width="64.85546875"/>
    <col min="15108" max="15111" style="261" width="9.140625"/>
    <col customWidth="1" min="15112" max="15112" style="261" width="14.85546875"/>
    <col min="15113" max="15356" style="261" width="9.140625"/>
    <col customWidth="1" min="15357" max="15357" style="261" width="37.7109375"/>
    <col min="15358" max="15358" style="261" width="9.140625"/>
    <col customWidth="1" min="15359" max="15359" style="261" width="12.85546875"/>
    <col customWidth="1" hidden="1" min="15360" max="15361" style="261" width="0"/>
    <col customWidth="1" min="15362" max="15362" style="261" width="18.28515625"/>
    <col customWidth="1" min="15363" max="15363" style="261" width="64.85546875"/>
    <col min="15364" max="15367" style="261" width="9.140625"/>
    <col customWidth="1" min="15368" max="15368" style="261" width="14.85546875"/>
    <col min="15369" max="15612" style="261" width="9.140625"/>
    <col customWidth="1" min="15613" max="15613" style="261" width="37.7109375"/>
    <col min="15614" max="15614" style="261" width="9.140625"/>
    <col customWidth="1" min="15615" max="15615" style="261" width="12.85546875"/>
    <col customWidth="1" hidden="1" min="15616" max="15617" style="261" width="0"/>
    <col customWidth="1" min="15618" max="15618" style="261" width="18.28515625"/>
    <col customWidth="1" min="15619" max="15619" style="261" width="64.85546875"/>
    <col min="15620" max="15623" style="261" width="9.140625"/>
    <col customWidth="1" min="15624" max="15624" style="261" width="14.85546875"/>
    <col min="15625" max="15868" style="261" width="9.140625"/>
    <col customWidth="1" min="15869" max="15869" style="261" width="37.7109375"/>
    <col min="15870" max="15870" style="261" width="9.140625"/>
    <col customWidth="1" min="15871" max="15871" style="261" width="12.85546875"/>
    <col customWidth="1" hidden="1" min="15872" max="15873" style="261" width="0"/>
    <col customWidth="1" min="15874" max="15874" style="261" width="18.28515625"/>
    <col customWidth="1" min="15875" max="15875" style="261" width="64.85546875"/>
    <col min="15876" max="15879" style="261" width="9.140625"/>
    <col customWidth="1" min="15880" max="15880" style="261" width="14.85546875"/>
    <col min="15881" max="16124" style="261" width="9.140625"/>
    <col customWidth="1" min="16125" max="16125" style="261" width="37.7109375"/>
    <col min="16126" max="16126" style="261" width="9.140625"/>
    <col customWidth="1" min="16127" max="16127" style="261" width="12.85546875"/>
    <col customWidth="1" hidden="1" min="16128" max="16129" style="261" width="0"/>
    <col customWidth="1" min="16130" max="16130" style="261" width="18.28515625"/>
    <col customWidth="1" min="16131" max="16131" style="261" width="64.85546875"/>
    <col min="16132" max="16135" style="261" width="9.140625"/>
    <col customWidth="1" min="16136" max="16136" style="261" width="14.85546875"/>
    <col min="16137" max="16384" style="261"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P_140-306</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2"/>
    </row>
    <row r="18">
      <c r="K18" s="263"/>
    </row>
    <row r="19" ht="15.75" customHeight="1">
      <c r="A19" s="262" t="s">
        <v>387</v>
      </c>
      <c r="B19" s="262"/>
      <c r="C19" s="262"/>
      <c r="D19" s="262"/>
      <c r="E19" s="262"/>
      <c r="F19" s="262"/>
      <c r="G19" s="262"/>
      <c r="H19" s="262"/>
      <c r="I19" s="262"/>
      <c r="J19" s="262"/>
      <c r="K19" s="262"/>
      <c r="L19" s="262"/>
    </row>
    <row r="20">
      <c r="A20" s="264"/>
      <c r="B20" s="264"/>
    </row>
    <row r="21" ht="28.5" customHeight="1">
      <c r="A21" s="265" t="s">
        <v>388</v>
      </c>
      <c r="B21" s="265" t="s">
        <v>389</v>
      </c>
      <c r="C21" s="266" t="s">
        <v>390</v>
      </c>
      <c r="D21" s="266"/>
      <c r="E21" s="266"/>
      <c r="F21" s="266"/>
      <c r="G21" s="266"/>
      <c r="H21" s="266"/>
      <c r="I21" s="265" t="s">
        <v>391</v>
      </c>
      <c r="J21" s="267" t="s">
        <v>392</v>
      </c>
      <c r="K21" s="265" t="s">
        <v>393</v>
      </c>
      <c r="L21" s="268" t="s">
        <v>394</v>
      </c>
    </row>
    <row r="22" ht="58.5" customHeight="1">
      <c r="A22" s="265"/>
      <c r="B22" s="265"/>
      <c r="C22" s="269" t="s">
        <v>395</v>
      </c>
      <c r="D22" s="269"/>
      <c r="E22" s="270" t="s">
        <v>396</v>
      </c>
      <c r="F22" s="271"/>
      <c r="G22" s="270" t="s">
        <v>397</v>
      </c>
      <c r="H22" s="271"/>
      <c r="I22" s="265"/>
      <c r="J22" s="272"/>
      <c r="K22" s="265"/>
      <c r="L22" s="268"/>
    </row>
    <row r="23" ht="30">
      <c r="A23" s="265"/>
      <c r="B23" s="265"/>
      <c r="C23" s="273" t="s">
        <v>398</v>
      </c>
      <c r="D23" s="273" t="s">
        <v>399</v>
      </c>
      <c r="E23" s="273" t="s">
        <v>398</v>
      </c>
      <c r="F23" s="273" t="s">
        <v>399</v>
      </c>
      <c r="G23" s="273" t="s">
        <v>398</v>
      </c>
      <c r="H23" s="273" t="s">
        <v>399</v>
      </c>
      <c r="I23" s="265"/>
      <c r="J23" s="269"/>
      <c r="K23" s="265"/>
      <c r="L23" s="268"/>
    </row>
    <row r="24" ht="15">
      <c r="A24" s="265">
        <v>1</v>
      </c>
      <c r="B24" s="265">
        <v>2</v>
      </c>
      <c r="C24" s="273">
        <v>3</v>
      </c>
      <c r="D24" s="273">
        <v>4</v>
      </c>
      <c r="E24" s="273">
        <v>5</v>
      </c>
      <c r="F24" s="273">
        <v>6</v>
      </c>
      <c r="G24" s="273">
        <v>7</v>
      </c>
      <c r="H24" s="273">
        <v>8</v>
      </c>
      <c r="I24" s="273">
        <v>9</v>
      </c>
      <c r="J24" s="273">
        <v>10</v>
      </c>
      <c r="K24" s="273">
        <v>11</v>
      </c>
      <c r="L24" s="273">
        <v>12</v>
      </c>
    </row>
    <row r="25" ht="15">
      <c r="A25" s="273">
        <v>1</v>
      </c>
      <c r="B25" s="274" t="s">
        <v>400</v>
      </c>
      <c r="C25" s="274"/>
      <c r="D25" s="275"/>
      <c r="E25" s="275"/>
      <c r="F25" s="275"/>
      <c r="G25" s="275"/>
      <c r="H25" s="275"/>
      <c r="I25" s="275"/>
      <c r="J25" s="275"/>
      <c r="K25" s="276"/>
      <c r="L25" s="102"/>
    </row>
    <row r="26" ht="21.75" customHeight="1">
      <c r="A26" s="273" t="s">
        <v>401</v>
      </c>
      <c r="B26" s="277" t="s">
        <v>402</v>
      </c>
      <c r="C26" s="278" t="s">
        <v>23</v>
      </c>
      <c r="D26" s="278" t="s">
        <v>23</v>
      </c>
      <c r="E26" s="279" t="s">
        <v>32</v>
      </c>
      <c r="F26" s="279" t="s">
        <v>32</v>
      </c>
      <c r="G26" s="279" t="s">
        <v>32</v>
      </c>
      <c r="H26" s="279" t="s">
        <v>32</v>
      </c>
      <c r="I26" s="279"/>
      <c r="J26" s="279"/>
      <c r="K26" s="276"/>
      <c r="L26" s="276"/>
    </row>
    <row r="27" ht="39" customHeight="1">
      <c r="A27" s="273" t="s">
        <v>403</v>
      </c>
      <c r="B27" s="277" t="s">
        <v>404</v>
      </c>
      <c r="C27" s="278" t="s">
        <v>23</v>
      </c>
      <c r="D27" s="278" t="s">
        <v>23</v>
      </c>
      <c r="E27" s="279" t="s">
        <v>32</v>
      </c>
      <c r="F27" s="279" t="s">
        <v>32</v>
      </c>
      <c r="G27" s="279" t="s">
        <v>32</v>
      </c>
      <c r="H27" s="279" t="s">
        <v>32</v>
      </c>
      <c r="I27" s="279"/>
      <c r="J27" s="279"/>
      <c r="K27" s="276"/>
      <c r="L27" s="276"/>
    </row>
    <row r="28" ht="70.5" customHeight="1">
      <c r="A28" s="273" t="s">
        <v>405</v>
      </c>
      <c r="B28" s="277" t="s">
        <v>406</v>
      </c>
      <c r="C28" s="278" t="s">
        <v>23</v>
      </c>
      <c r="D28" s="278" t="s">
        <v>23</v>
      </c>
      <c r="E28" s="279" t="s">
        <v>32</v>
      </c>
      <c r="F28" s="279" t="s">
        <v>32</v>
      </c>
      <c r="G28" s="279" t="s">
        <v>32</v>
      </c>
      <c r="H28" s="279" t="s">
        <v>32</v>
      </c>
      <c r="I28" s="279"/>
      <c r="J28" s="279"/>
      <c r="K28" s="276"/>
      <c r="L28" s="276"/>
    </row>
    <row r="29" ht="54" customHeight="1">
      <c r="A29" s="273" t="s">
        <v>407</v>
      </c>
      <c r="B29" s="277" t="s">
        <v>408</v>
      </c>
      <c r="C29" s="278" t="s">
        <v>23</v>
      </c>
      <c r="D29" s="278" t="s">
        <v>23</v>
      </c>
      <c r="E29" s="279" t="s">
        <v>32</v>
      </c>
      <c r="F29" s="279" t="s">
        <v>32</v>
      </c>
      <c r="G29" s="279" t="s">
        <v>32</v>
      </c>
      <c r="H29" s="279" t="s">
        <v>32</v>
      </c>
      <c r="I29" s="279"/>
      <c r="J29" s="279"/>
      <c r="K29" s="276"/>
      <c r="L29" s="276"/>
    </row>
    <row r="30" ht="42" customHeight="1">
      <c r="A30" s="273" t="s">
        <v>409</v>
      </c>
      <c r="B30" s="277" t="s">
        <v>410</v>
      </c>
      <c r="C30" s="278" t="s">
        <v>23</v>
      </c>
      <c r="D30" s="278" t="s">
        <v>23</v>
      </c>
      <c r="E30" s="279" t="s">
        <v>32</v>
      </c>
      <c r="F30" s="279" t="s">
        <v>32</v>
      </c>
      <c r="G30" s="279" t="s">
        <v>32</v>
      </c>
      <c r="H30" s="279" t="s">
        <v>32</v>
      </c>
      <c r="I30" s="279"/>
      <c r="J30" s="279"/>
      <c r="K30" s="276"/>
      <c r="L30" s="276"/>
    </row>
    <row r="31" ht="37.5" customHeight="1">
      <c r="A31" s="273" t="s">
        <v>411</v>
      </c>
      <c r="B31" s="280" t="s">
        <v>412</v>
      </c>
      <c r="C31" s="278" t="s">
        <v>23</v>
      </c>
      <c r="D31" s="278" t="s">
        <v>23</v>
      </c>
      <c r="E31" s="279" t="s">
        <v>32</v>
      </c>
      <c r="F31" s="279" t="s">
        <v>32</v>
      </c>
      <c r="G31" s="279" t="s">
        <v>32</v>
      </c>
      <c r="H31" s="279" t="s">
        <v>32</v>
      </c>
      <c r="I31" s="279"/>
      <c r="J31" s="279"/>
      <c r="K31" s="276"/>
      <c r="L31" s="276"/>
    </row>
    <row r="32" ht="30">
      <c r="A32" s="273" t="s">
        <v>413</v>
      </c>
      <c r="B32" s="280" t="s">
        <v>414</v>
      </c>
      <c r="C32" s="278" t="s">
        <v>23</v>
      </c>
      <c r="D32" s="278" t="s">
        <v>23</v>
      </c>
      <c r="E32" s="279" t="s">
        <v>32</v>
      </c>
      <c r="F32" s="279" t="s">
        <v>32</v>
      </c>
      <c r="G32" s="279" t="s">
        <v>32</v>
      </c>
      <c r="H32" s="279" t="s">
        <v>32</v>
      </c>
      <c r="I32" s="279"/>
      <c r="J32" s="279"/>
      <c r="K32" s="276"/>
      <c r="L32" s="276"/>
    </row>
    <row r="33" ht="37.5" customHeight="1">
      <c r="A33" s="273" t="s">
        <v>415</v>
      </c>
      <c r="B33" s="280" t="s">
        <v>416</v>
      </c>
      <c r="C33" s="278" t="s">
        <v>23</v>
      </c>
      <c r="D33" s="278" t="s">
        <v>23</v>
      </c>
      <c r="E33" s="279" t="s">
        <v>32</v>
      </c>
      <c r="F33" s="279" t="s">
        <v>32</v>
      </c>
      <c r="G33" s="279" t="s">
        <v>32</v>
      </c>
      <c r="H33" s="279" t="s">
        <v>32</v>
      </c>
      <c r="I33" s="279"/>
      <c r="J33" s="279"/>
      <c r="K33" s="276"/>
      <c r="L33" s="276"/>
    </row>
    <row r="34" ht="47.25" customHeight="1">
      <c r="A34" s="273" t="s">
        <v>417</v>
      </c>
      <c r="B34" s="280" t="s">
        <v>418</v>
      </c>
      <c r="C34" s="278" t="s">
        <v>23</v>
      </c>
      <c r="D34" s="278" t="s">
        <v>23</v>
      </c>
      <c r="E34" s="279" t="s">
        <v>32</v>
      </c>
      <c r="F34" s="279" t="s">
        <v>32</v>
      </c>
      <c r="G34" s="279" t="s">
        <v>32</v>
      </c>
      <c r="H34" s="279" t="s">
        <v>32</v>
      </c>
      <c r="I34" s="279"/>
      <c r="J34" s="279"/>
      <c r="K34" s="281"/>
      <c r="L34" s="276"/>
    </row>
    <row r="35" ht="49.5" customHeight="1">
      <c r="A35" s="273" t="s">
        <v>419</v>
      </c>
      <c r="B35" s="280" t="s">
        <v>420</v>
      </c>
      <c r="C35" s="278" t="s">
        <v>23</v>
      </c>
      <c r="D35" s="278" t="s">
        <v>23</v>
      </c>
      <c r="E35" s="279" t="s">
        <v>32</v>
      </c>
      <c r="F35" s="279" t="s">
        <v>32</v>
      </c>
      <c r="G35" s="279" t="s">
        <v>32</v>
      </c>
      <c r="H35" s="279" t="s">
        <v>32</v>
      </c>
      <c r="I35" s="279"/>
      <c r="J35" s="279"/>
      <c r="K35" s="281"/>
      <c r="L35" s="276"/>
    </row>
    <row r="36" ht="37.5" customHeight="1">
      <c r="A36" s="273" t="s">
        <v>421</v>
      </c>
      <c r="B36" s="280" t="s">
        <v>422</v>
      </c>
      <c r="C36" s="278" t="s">
        <v>23</v>
      </c>
      <c r="D36" s="282" t="s">
        <v>23</v>
      </c>
      <c r="E36" s="279" t="s">
        <v>32</v>
      </c>
      <c r="F36" s="279" t="s">
        <v>32</v>
      </c>
      <c r="G36" s="279" t="s">
        <v>32</v>
      </c>
      <c r="H36" s="279" t="s">
        <v>32</v>
      </c>
      <c r="I36" s="279"/>
      <c r="J36" s="279"/>
      <c r="K36" s="276"/>
      <c r="L36" s="276"/>
    </row>
    <row r="37" ht="15">
      <c r="A37" s="273" t="s">
        <v>423</v>
      </c>
      <c r="B37" s="280" t="s">
        <v>424</v>
      </c>
      <c r="C37" s="278" t="s">
        <v>23</v>
      </c>
      <c r="D37" s="282" t="s">
        <v>23</v>
      </c>
      <c r="E37" s="279" t="s">
        <v>32</v>
      </c>
      <c r="F37" s="279" t="s">
        <v>32</v>
      </c>
      <c r="G37" s="279" t="s">
        <v>32</v>
      </c>
      <c r="H37" s="279" t="s">
        <v>32</v>
      </c>
      <c r="I37" s="279"/>
      <c r="J37" s="279"/>
      <c r="K37" s="276"/>
      <c r="L37" s="276"/>
    </row>
    <row r="38" ht="15">
      <c r="A38" s="273" t="s">
        <v>425</v>
      </c>
      <c r="B38" s="274" t="s">
        <v>426</v>
      </c>
      <c r="C38" s="278"/>
      <c r="D38" s="282"/>
      <c r="E38" s="279"/>
      <c r="F38" s="283"/>
      <c r="G38" s="279"/>
      <c r="H38" s="283"/>
      <c r="I38" s="284"/>
      <c r="J38" s="284"/>
      <c r="K38" s="276"/>
      <c r="L38" s="276"/>
    </row>
    <row r="39" ht="60">
      <c r="A39" s="273">
        <v>2</v>
      </c>
      <c r="B39" s="280" t="s">
        <v>427</v>
      </c>
      <c r="C39" s="265" t="s">
        <v>23</v>
      </c>
      <c r="D39" s="282" t="s">
        <v>23</v>
      </c>
      <c r="E39" s="279" t="s">
        <v>32</v>
      </c>
      <c r="F39" s="279" t="s">
        <v>32</v>
      </c>
      <c r="G39" s="279" t="s">
        <v>32</v>
      </c>
      <c r="H39" s="279" t="s">
        <v>32</v>
      </c>
      <c r="I39" s="279"/>
      <c r="J39" s="279"/>
      <c r="K39" s="276"/>
      <c r="L39" s="276"/>
    </row>
    <row r="40" ht="33.75" customHeight="1">
      <c r="A40" s="273" t="s">
        <v>428</v>
      </c>
      <c r="B40" s="280" t="s">
        <v>429</v>
      </c>
      <c r="C40" s="278" t="s">
        <v>23</v>
      </c>
      <c r="D40" s="282" t="s">
        <v>23</v>
      </c>
      <c r="E40" s="285" t="s">
        <v>32</v>
      </c>
      <c r="F40" s="285" t="s">
        <v>32</v>
      </c>
      <c r="G40" s="285" t="s">
        <v>32</v>
      </c>
      <c r="H40" s="285" t="s">
        <v>32</v>
      </c>
      <c r="I40" s="279"/>
      <c r="J40" s="279"/>
      <c r="K40" s="276"/>
      <c r="L40" s="276"/>
    </row>
    <row r="41" ht="63" customHeight="1">
      <c r="A41" s="273" t="s">
        <v>430</v>
      </c>
      <c r="B41" s="274" t="s">
        <v>431</v>
      </c>
      <c r="C41" s="278"/>
      <c r="D41" s="282"/>
      <c r="E41" s="285"/>
      <c r="F41" s="285"/>
      <c r="G41" s="285"/>
      <c r="H41" s="285"/>
      <c r="I41" s="276"/>
      <c r="J41" s="276"/>
      <c r="K41" s="276"/>
      <c r="L41" s="276"/>
    </row>
    <row r="42" ht="58.5" customHeight="1">
      <c r="A42" s="273">
        <v>3</v>
      </c>
      <c r="B42" s="280" t="s">
        <v>432</v>
      </c>
      <c r="C42" s="265" t="s">
        <v>23</v>
      </c>
      <c r="D42" s="282" t="s">
        <v>23</v>
      </c>
      <c r="E42" s="279" t="s">
        <v>32</v>
      </c>
      <c r="F42" s="279" t="s">
        <v>32</v>
      </c>
      <c r="G42" s="279" t="s">
        <v>32</v>
      </c>
      <c r="H42" s="279" t="s">
        <v>32</v>
      </c>
      <c r="I42" s="279"/>
      <c r="J42" s="279"/>
      <c r="K42" s="276"/>
      <c r="L42" s="276"/>
    </row>
    <row r="43" ht="34.5" customHeight="1">
      <c r="A43" s="273" t="s">
        <v>433</v>
      </c>
      <c r="B43" s="280" t="s">
        <v>434</v>
      </c>
      <c r="C43" s="278" t="s">
        <v>23</v>
      </c>
      <c r="D43" s="282" t="s">
        <v>23</v>
      </c>
      <c r="E43" s="279" t="s">
        <v>32</v>
      </c>
      <c r="F43" s="279" t="s">
        <v>32</v>
      </c>
      <c r="G43" s="279" t="s">
        <v>32</v>
      </c>
      <c r="H43" s="279" t="s">
        <v>32</v>
      </c>
      <c r="I43" s="279"/>
      <c r="J43" s="279"/>
      <c r="K43" s="276"/>
      <c r="L43" s="276"/>
    </row>
    <row r="44" ht="24.75" customHeight="1">
      <c r="A44" s="273" t="s">
        <v>435</v>
      </c>
      <c r="B44" s="280" t="s">
        <v>436</v>
      </c>
      <c r="C44" s="278" t="s">
        <v>23</v>
      </c>
      <c r="D44" s="282" t="s">
        <v>23</v>
      </c>
      <c r="E44" s="279" t="s">
        <v>32</v>
      </c>
      <c r="F44" s="279" t="s">
        <v>32</v>
      </c>
      <c r="G44" s="279" t="s">
        <v>32</v>
      </c>
      <c r="H44" s="279" t="s">
        <v>32</v>
      </c>
      <c r="I44" s="279"/>
      <c r="J44" s="279"/>
      <c r="K44" s="276"/>
      <c r="L44" s="276"/>
    </row>
    <row r="45" ht="90.75" customHeight="1">
      <c r="A45" s="273" t="s">
        <v>437</v>
      </c>
      <c r="B45" s="280" t="s">
        <v>438</v>
      </c>
      <c r="C45" s="278" t="s">
        <v>23</v>
      </c>
      <c r="D45" s="282" t="s">
        <v>23</v>
      </c>
      <c r="E45" s="285" t="s">
        <v>32</v>
      </c>
      <c r="F45" s="285" t="s">
        <v>32</v>
      </c>
      <c r="G45" s="285" t="s">
        <v>32</v>
      </c>
      <c r="H45" s="285" t="s">
        <v>32</v>
      </c>
      <c r="I45" s="279"/>
      <c r="J45" s="279"/>
      <c r="K45" s="276"/>
      <c r="L45" s="276"/>
    </row>
    <row r="46" ht="167.25" customHeight="1">
      <c r="A46" s="273" t="s">
        <v>439</v>
      </c>
      <c r="B46" s="280" t="s">
        <v>440</v>
      </c>
      <c r="C46" s="278" t="s">
        <v>23</v>
      </c>
      <c r="D46" s="282" t="s">
        <v>23</v>
      </c>
      <c r="E46" s="285" t="s">
        <v>32</v>
      </c>
      <c r="F46" s="285" t="s">
        <v>32</v>
      </c>
      <c r="G46" s="285" t="s">
        <v>32</v>
      </c>
      <c r="H46" s="285" t="s">
        <v>32</v>
      </c>
      <c r="I46" s="279"/>
      <c r="J46" s="279"/>
      <c r="K46" s="276"/>
      <c r="L46" s="276"/>
    </row>
    <row r="47" ht="30.75" customHeight="1">
      <c r="A47" s="273" t="s">
        <v>441</v>
      </c>
      <c r="B47" s="280" t="s">
        <v>442</v>
      </c>
      <c r="C47" s="278" t="s">
        <v>23</v>
      </c>
      <c r="D47" s="282" t="s">
        <v>23</v>
      </c>
      <c r="E47" s="279" t="s">
        <v>32</v>
      </c>
      <c r="F47" s="279" t="s">
        <v>32</v>
      </c>
      <c r="G47" s="279" t="s">
        <v>32</v>
      </c>
      <c r="H47" s="279" t="s">
        <v>32</v>
      </c>
      <c r="I47" s="279"/>
      <c r="J47" s="279"/>
      <c r="K47" s="276"/>
      <c r="L47" s="276"/>
    </row>
    <row r="48" ht="37.5" customHeight="1">
      <c r="A48" s="273" t="s">
        <v>443</v>
      </c>
      <c r="B48" s="274" t="s">
        <v>444</v>
      </c>
      <c r="C48" s="278"/>
      <c r="D48" s="282"/>
      <c r="E48" s="285"/>
      <c r="F48" s="286"/>
      <c r="G48" s="285"/>
      <c r="H48" s="286"/>
      <c r="I48" s="276"/>
      <c r="J48" s="276"/>
      <c r="K48" s="276"/>
      <c r="L48" s="276"/>
    </row>
    <row r="49" ht="35.25" customHeight="1">
      <c r="A49" s="273">
        <v>4</v>
      </c>
      <c r="B49" s="280" t="s">
        <v>445</v>
      </c>
      <c r="C49" s="265" t="s">
        <v>23</v>
      </c>
      <c r="D49" s="282" t="s">
        <v>23</v>
      </c>
      <c r="E49" s="279" t="s">
        <v>32</v>
      </c>
      <c r="F49" s="279" t="s">
        <v>32</v>
      </c>
      <c r="G49" s="279" t="s">
        <v>32</v>
      </c>
      <c r="H49" s="279" t="s">
        <v>32</v>
      </c>
      <c r="I49" s="279"/>
      <c r="J49" s="279"/>
      <c r="K49" s="276"/>
      <c r="L49" s="276"/>
    </row>
    <row r="50" ht="86.25" customHeight="1">
      <c r="A50" s="273" t="s">
        <v>446</v>
      </c>
      <c r="B50" s="280" t="s">
        <v>447</v>
      </c>
      <c r="C50" s="265" t="s">
        <v>23</v>
      </c>
      <c r="D50" s="282" t="s">
        <v>23</v>
      </c>
      <c r="E50" s="279" t="s">
        <v>32</v>
      </c>
      <c r="F50" s="279" t="s">
        <v>32</v>
      </c>
      <c r="G50" s="279" t="s">
        <v>32</v>
      </c>
      <c r="H50" s="279" t="s">
        <v>32</v>
      </c>
      <c r="I50" s="279"/>
      <c r="J50" s="279"/>
      <c r="K50" s="276"/>
      <c r="L50" s="276"/>
    </row>
    <row r="51" ht="77.25" customHeight="1">
      <c r="A51" s="273" t="s">
        <v>448</v>
      </c>
      <c r="B51" s="280" t="s">
        <v>449</v>
      </c>
      <c r="C51" s="278" t="s">
        <v>23</v>
      </c>
      <c r="D51" s="282" t="s">
        <v>23</v>
      </c>
      <c r="E51" s="279" t="s">
        <v>32</v>
      </c>
      <c r="F51" s="279" t="s">
        <v>32</v>
      </c>
      <c r="G51" s="279" t="s">
        <v>32</v>
      </c>
      <c r="H51" s="279" t="s">
        <v>32</v>
      </c>
      <c r="I51" s="279"/>
      <c r="J51" s="279"/>
      <c r="K51" s="276"/>
      <c r="L51" s="276"/>
    </row>
    <row r="52" ht="71.25" customHeight="1">
      <c r="A52" s="273" t="s">
        <v>450</v>
      </c>
      <c r="B52" s="280" t="s">
        <v>451</v>
      </c>
      <c r="C52" s="278" t="s">
        <v>23</v>
      </c>
      <c r="D52" s="282" t="s">
        <v>23</v>
      </c>
      <c r="E52" s="279" t="s">
        <v>32</v>
      </c>
      <c r="F52" s="279" t="s">
        <v>32</v>
      </c>
      <c r="G52" s="279" t="s">
        <v>32</v>
      </c>
      <c r="H52" s="279" t="s">
        <v>32</v>
      </c>
      <c r="I52" s="279"/>
      <c r="J52" s="279"/>
      <c r="K52" s="276"/>
      <c r="L52" s="276"/>
    </row>
    <row r="53" ht="48" customHeight="1">
      <c r="A53" s="273" t="s">
        <v>452</v>
      </c>
      <c r="B53" s="287" t="s">
        <v>453</v>
      </c>
      <c r="C53" s="278" t="s">
        <v>23</v>
      </c>
      <c r="D53" s="282" t="s">
        <v>23</v>
      </c>
      <c r="E53" s="288">
        <v>45943</v>
      </c>
      <c r="F53" s="288">
        <v>45943</v>
      </c>
      <c r="G53" s="288">
        <v>43496</v>
      </c>
      <c r="H53" s="288">
        <v>43496</v>
      </c>
      <c r="I53" s="282">
        <v>100</v>
      </c>
      <c r="J53" s="282">
        <v>100</v>
      </c>
      <c r="K53" s="276"/>
      <c r="L53" s="276"/>
    </row>
    <row r="54" ht="46.5" customHeight="1">
      <c r="A54" s="273" t="s">
        <v>454</v>
      </c>
      <c r="B54" s="280" t="s">
        <v>455</v>
      </c>
      <c r="C54" s="278" t="s">
        <v>23</v>
      </c>
      <c r="D54" s="282" t="s">
        <v>23</v>
      </c>
      <c r="E54" s="279" t="s">
        <v>32</v>
      </c>
      <c r="F54" s="279" t="s">
        <v>32</v>
      </c>
      <c r="G54" s="279" t="s">
        <v>32</v>
      </c>
      <c r="H54" s="279" t="s">
        <v>32</v>
      </c>
      <c r="I54" s="279"/>
      <c r="J54" s="279"/>
      <c r="K54" s="276"/>
      <c r="L54" s="27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52" activeCellId="0" sqref="N52"/>
    </sheetView>
  </sheetViews>
  <sheetFormatPr defaultColWidth="9.140625" defaultRowHeight="14.25"/>
  <cols>
    <col min="1" max="1" style="261" width="9.140625"/>
    <col customWidth="1" min="2" max="2" style="261" width="57.85546875"/>
    <col customWidth="1" min="3" max="3" style="261" width="13"/>
    <col customWidth="1" min="4" max="4" style="261" width="17.85546875"/>
    <col customWidth="1" min="5" max="5" style="261" width="20.42578125"/>
    <col customWidth="1" min="6" max="6" style="261" width="18.7109375"/>
    <col customWidth="1" min="7" max="7" style="261" width="12.85546875"/>
    <col customWidth="1" min="8" max="27" style="261" width="9"/>
    <col customWidth="1" min="28" max="28" style="261" width="13.140625"/>
    <col customWidth="1" min="29" max="29" style="261" width="24.85546875"/>
    <col min="30" max="16384" style="261"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89" t="s">
        <v>4</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ht="17.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1"/>
      <c r="AC7" s="291"/>
    </row>
    <row r="8" ht="15">
      <c r="A8" s="292" t="str">
        <f>'1. паспорт местоположение'!A9:C9</f>
        <v xml:space="preserve">Акционерное общество "Россети Янтарь" ДЗО  ПАО "Россети"</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ht="18.75" customHeight="1">
      <c r="A9" s="293" t="s">
        <v>6</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ht="17.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1"/>
      <c r="AC10" s="291"/>
    </row>
    <row r="11" ht="15">
      <c r="A11" s="292" t="str">
        <f>'1. паспорт местоположение'!A12:C12</f>
        <v>P_140-306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ht="1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ht="16.5" customHeight="1">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5"/>
      <c r="AC13" s="295"/>
    </row>
    <row r="14" ht="36" customHeight="1">
      <c r="A14" s="296" t="str">
        <f>'1. паспорт местоположение'!A15:C15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ht="15.75" customHeight="1">
      <c r="A15" s="293" t="s">
        <v>10</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ht="15">
      <c r="A18" s="298" t="s">
        <v>456</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ht="33" customHeight="1">
      <c r="A20" s="267" t="s">
        <v>457</v>
      </c>
      <c r="B20" s="267" t="s">
        <v>458</v>
      </c>
      <c r="C20" s="265" t="s">
        <v>459</v>
      </c>
      <c r="D20" s="265"/>
      <c r="E20" s="266" t="s">
        <v>460</v>
      </c>
      <c r="F20" s="266"/>
      <c r="G20" s="299" t="s">
        <v>461</v>
      </c>
      <c r="H20" s="300" t="s">
        <v>462</v>
      </c>
      <c r="I20" s="301"/>
      <c r="J20" s="301"/>
      <c r="K20" s="302"/>
      <c r="L20" s="300" t="s">
        <v>463</v>
      </c>
      <c r="M20" s="301"/>
      <c r="N20" s="301"/>
      <c r="O20" s="302"/>
      <c r="P20" s="300" t="s">
        <v>464</v>
      </c>
      <c r="Q20" s="301"/>
      <c r="R20" s="301"/>
      <c r="S20" s="302"/>
      <c r="T20" s="303" t="s">
        <v>465</v>
      </c>
      <c r="U20" s="304"/>
      <c r="V20" s="304"/>
      <c r="W20" s="304"/>
      <c r="X20" s="305" t="s">
        <v>466</v>
      </c>
      <c r="Y20" s="306"/>
      <c r="Z20" s="306"/>
      <c r="AA20" s="306"/>
      <c r="AB20" s="307" t="s">
        <v>467</v>
      </c>
      <c r="AC20" s="307"/>
      <c r="AD20" s="308"/>
      <c r="AE20" s="308"/>
      <c r="AF20" s="308"/>
    </row>
    <row r="21" ht="99.75" customHeight="1">
      <c r="A21" s="272"/>
      <c r="B21" s="272"/>
      <c r="C21" s="265"/>
      <c r="D21" s="265"/>
      <c r="E21" s="266"/>
      <c r="F21" s="266"/>
      <c r="G21" s="309"/>
      <c r="H21" s="265" t="s">
        <v>395</v>
      </c>
      <c r="I21" s="265"/>
      <c r="J21" s="265" t="s">
        <v>468</v>
      </c>
      <c r="K21" s="265"/>
      <c r="L21" s="265" t="s">
        <v>395</v>
      </c>
      <c r="M21" s="265"/>
      <c r="N21" s="265" t="s">
        <v>468</v>
      </c>
      <c r="O21" s="265"/>
      <c r="P21" s="265" t="s">
        <v>395</v>
      </c>
      <c r="Q21" s="265"/>
      <c r="R21" s="265" t="s">
        <v>468</v>
      </c>
      <c r="S21" s="265"/>
      <c r="T21" s="265" t="s">
        <v>395</v>
      </c>
      <c r="U21" s="265"/>
      <c r="V21" s="265" t="s">
        <v>468</v>
      </c>
      <c r="W21" s="265"/>
      <c r="X21" s="265" t="s">
        <v>395</v>
      </c>
      <c r="Y21" s="265"/>
      <c r="Z21" s="265" t="s">
        <v>468</v>
      </c>
      <c r="AA21" s="265"/>
      <c r="AB21" s="307"/>
      <c r="AC21" s="307"/>
    </row>
    <row r="22" ht="89.25" customHeight="1">
      <c r="A22" s="269"/>
      <c r="B22" s="269"/>
      <c r="C22" s="267" t="s">
        <v>395</v>
      </c>
      <c r="D22" s="267" t="s">
        <v>469</v>
      </c>
      <c r="E22" s="310" t="s">
        <v>470</v>
      </c>
      <c r="F22" s="310" t="s">
        <v>471</v>
      </c>
      <c r="G22" s="311"/>
      <c r="H22" s="312" t="s">
        <v>472</v>
      </c>
      <c r="I22" s="312" t="s">
        <v>473</v>
      </c>
      <c r="J22" s="312" t="s">
        <v>472</v>
      </c>
      <c r="K22" s="312" t="s">
        <v>473</v>
      </c>
      <c r="L22" s="312" t="s">
        <v>472</v>
      </c>
      <c r="M22" s="312" t="s">
        <v>473</v>
      </c>
      <c r="N22" s="312" t="s">
        <v>472</v>
      </c>
      <c r="O22" s="312" t="s">
        <v>473</v>
      </c>
      <c r="P22" s="312" t="s">
        <v>472</v>
      </c>
      <c r="Q22" s="312" t="s">
        <v>473</v>
      </c>
      <c r="R22" s="312" t="s">
        <v>472</v>
      </c>
      <c r="S22" s="312" t="s">
        <v>473</v>
      </c>
      <c r="T22" s="312" t="s">
        <v>472</v>
      </c>
      <c r="U22" s="312" t="s">
        <v>473</v>
      </c>
      <c r="V22" s="312" t="s">
        <v>472</v>
      </c>
      <c r="W22" s="312" t="s">
        <v>473</v>
      </c>
      <c r="X22" s="312" t="s">
        <v>472</v>
      </c>
      <c r="Y22" s="312" t="s">
        <v>473</v>
      </c>
      <c r="Z22" s="312" t="s">
        <v>472</v>
      </c>
      <c r="AA22" s="312" t="s">
        <v>473</v>
      </c>
      <c r="AB22" s="267" t="s">
        <v>395</v>
      </c>
      <c r="AC22" s="267" t="s">
        <v>468</v>
      </c>
    </row>
    <row r="23" ht="19.5" customHeight="1">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ht="47.25" customHeight="1">
      <c r="A24" s="313">
        <v>1</v>
      </c>
      <c r="B24" s="314" t="s">
        <v>474</v>
      </c>
      <c r="C24" s="315">
        <f>SUM(C25:C29)</f>
        <v>0</v>
      </c>
      <c r="D24" s="315">
        <f t="shared" ref="D24:AA24" si="51">SUM(D25:D29)</f>
        <v>0</v>
      </c>
      <c r="E24" s="316">
        <f t="shared" si="51"/>
        <v>0</v>
      </c>
      <c r="F24" s="316">
        <f t="shared" si="51"/>
        <v>0</v>
      </c>
      <c r="G24" s="315">
        <f t="shared" si="51"/>
        <v>0</v>
      </c>
      <c r="H24" s="315">
        <f t="shared" si="51"/>
        <v>0</v>
      </c>
      <c r="I24" s="315">
        <f t="shared" si="51"/>
        <v>0</v>
      </c>
      <c r="J24" s="315">
        <f>SUM(J25:J29)</f>
        <v>0</v>
      </c>
      <c r="K24" s="315">
        <f>SUM(K25:K29)</f>
        <v>0</v>
      </c>
      <c r="L24" s="315">
        <f t="shared" si="51"/>
        <v>0</v>
      </c>
      <c r="M24" s="315">
        <f t="shared" si="51"/>
        <v>0</v>
      </c>
      <c r="N24" s="315">
        <f>SUM(N25:N29)</f>
        <v>0</v>
      </c>
      <c r="O24" s="315">
        <f>SUM(O25:O29)</f>
        <v>0</v>
      </c>
      <c r="P24" s="315">
        <f t="shared" si="51"/>
        <v>0</v>
      </c>
      <c r="Q24" s="315">
        <f t="shared" si="51"/>
        <v>0</v>
      </c>
      <c r="R24" s="315">
        <f t="shared" si="51"/>
        <v>0</v>
      </c>
      <c r="S24" s="315">
        <f t="shared" si="51"/>
        <v>0</v>
      </c>
      <c r="T24" s="315">
        <f t="shared" si="51"/>
        <v>0</v>
      </c>
      <c r="U24" s="315">
        <f t="shared" si="51"/>
        <v>0</v>
      </c>
      <c r="V24" s="315">
        <f t="shared" si="51"/>
        <v>0</v>
      </c>
      <c r="W24" s="315">
        <f t="shared" si="51"/>
        <v>0</v>
      </c>
      <c r="X24" s="315">
        <f t="shared" si="51"/>
        <v>0</v>
      </c>
      <c r="Y24" s="315">
        <f t="shared" si="51"/>
        <v>0</v>
      </c>
      <c r="Z24" s="315">
        <f t="shared" si="51"/>
        <v>0</v>
      </c>
      <c r="AA24" s="315">
        <f t="shared" si="51"/>
        <v>0</v>
      </c>
      <c r="AB24" s="316">
        <f t="shared" ref="AB24:AB64" si="52">H24+L24+P24+T24+X24</f>
        <v>0</v>
      </c>
      <c r="AC24" s="317">
        <f t="shared" ref="AC24:AC64" si="53">J24+N24+R24+V24+Z24</f>
        <v>0</v>
      </c>
    </row>
    <row r="25" ht="24" customHeight="1">
      <c r="A25" s="318" t="s">
        <v>475</v>
      </c>
      <c r="B25" s="319" t="s">
        <v>476</v>
      </c>
      <c r="C25" s="317">
        <v>0</v>
      </c>
      <c r="D25" s="317">
        <v>0</v>
      </c>
      <c r="E25" s="320">
        <v>0</v>
      </c>
      <c r="F25" s="320">
        <v>0</v>
      </c>
      <c r="G25" s="321">
        <v>0</v>
      </c>
      <c r="H25" s="321">
        <v>0</v>
      </c>
      <c r="I25" s="321">
        <v>0</v>
      </c>
      <c r="J25" s="321">
        <v>0</v>
      </c>
      <c r="K25" s="321">
        <v>0</v>
      </c>
      <c r="L25" s="321">
        <v>0</v>
      </c>
      <c r="M25" s="321">
        <v>0</v>
      </c>
      <c r="N25" s="321">
        <v>0</v>
      </c>
      <c r="O25" s="321">
        <v>0</v>
      </c>
      <c r="P25" s="321">
        <v>0</v>
      </c>
      <c r="Q25" s="321">
        <v>0</v>
      </c>
      <c r="R25" s="321">
        <v>0</v>
      </c>
      <c r="S25" s="321">
        <v>0</v>
      </c>
      <c r="T25" s="321">
        <v>0</v>
      </c>
      <c r="U25" s="321">
        <v>0</v>
      </c>
      <c r="V25" s="321">
        <v>0</v>
      </c>
      <c r="W25" s="321">
        <v>0</v>
      </c>
      <c r="X25" s="321">
        <v>0</v>
      </c>
      <c r="Y25" s="321">
        <v>0</v>
      </c>
      <c r="Z25" s="321">
        <v>0</v>
      </c>
      <c r="AA25" s="321">
        <v>0</v>
      </c>
      <c r="AB25" s="316">
        <f t="shared" si="52"/>
        <v>0</v>
      </c>
      <c r="AC25" s="317">
        <f t="shared" si="53"/>
        <v>0</v>
      </c>
    </row>
    <row r="26" ht="15">
      <c r="A26" s="318" t="s">
        <v>477</v>
      </c>
      <c r="B26" s="319" t="s">
        <v>478</v>
      </c>
      <c r="C26" s="317">
        <v>0</v>
      </c>
      <c r="D26" s="317">
        <v>0</v>
      </c>
      <c r="E26" s="320">
        <v>0</v>
      </c>
      <c r="F26" s="320">
        <v>0</v>
      </c>
      <c r="G26" s="321">
        <v>0</v>
      </c>
      <c r="H26" s="321">
        <v>0</v>
      </c>
      <c r="I26" s="321">
        <v>0</v>
      </c>
      <c r="J26" s="321">
        <v>0</v>
      </c>
      <c r="K26" s="321">
        <v>0</v>
      </c>
      <c r="L26" s="321">
        <v>0</v>
      </c>
      <c r="M26" s="321">
        <v>0</v>
      </c>
      <c r="N26" s="321">
        <v>0</v>
      </c>
      <c r="O26" s="321">
        <v>0</v>
      </c>
      <c r="P26" s="321">
        <v>0</v>
      </c>
      <c r="Q26" s="321">
        <v>0</v>
      </c>
      <c r="R26" s="321">
        <v>0</v>
      </c>
      <c r="S26" s="321">
        <v>0</v>
      </c>
      <c r="T26" s="321">
        <v>0</v>
      </c>
      <c r="U26" s="321">
        <v>0</v>
      </c>
      <c r="V26" s="321">
        <v>0</v>
      </c>
      <c r="W26" s="321">
        <v>0</v>
      </c>
      <c r="X26" s="321">
        <v>0</v>
      </c>
      <c r="Y26" s="321">
        <v>0</v>
      </c>
      <c r="Z26" s="321">
        <v>0</v>
      </c>
      <c r="AA26" s="321">
        <v>0</v>
      </c>
      <c r="AB26" s="316">
        <f t="shared" si="52"/>
        <v>0</v>
      </c>
      <c r="AC26" s="317">
        <f t="shared" si="53"/>
        <v>0</v>
      </c>
    </row>
    <row r="27" ht="30">
      <c r="A27" s="318" t="s">
        <v>479</v>
      </c>
      <c r="B27" s="319" t="s">
        <v>480</v>
      </c>
      <c r="C27" s="317">
        <v>0</v>
      </c>
      <c r="D27" s="317">
        <v>0</v>
      </c>
      <c r="E27" s="320">
        <v>0</v>
      </c>
      <c r="F27" s="320">
        <v>0</v>
      </c>
      <c r="G27" s="321">
        <v>0</v>
      </c>
      <c r="H27" s="321">
        <v>0</v>
      </c>
      <c r="I27" s="321">
        <v>0</v>
      </c>
      <c r="J27" s="321">
        <v>0</v>
      </c>
      <c r="K27" s="321">
        <v>0</v>
      </c>
      <c r="L27" s="321">
        <v>0</v>
      </c>
      <c r="M27" s="321">
        <v>0</v>
      </c>
      <c r="N27" s="321">
        <v>0</v>
      </c>
      <c r="O27" s="321">
        <v>0</v>
      </c>
      <c r="P27" s="321">
        <v>0</v>
      </c>
      <c r="Q27" s="321">
        <v>0</v>
      </c>
      <c r="R27" s="321">
        <v>0</v>
      </c>
      <c r="S27" s="321">
        <v>0</v>
      </c>
      <c r="T27" s="321">
        <v>0</v>
      </c>
      <c r="U27" s="321">
        <v>0</v>
      </c>
      <c r="V27" s="321">
        <v>0</v>
      </c>
      <c r="W27" s="321">
        <v>0</v>
      </c>
      <c r="X27" s="321">
        <v>0</v>
      </c>
      <c r="Y27" s="321">
        <v>0</v>
      </c>
      <c r="Z27" s="321">
        <v>0</v>
      </c>
      <c r="AA27" s="321">
        <v>0</v>
      </c>
      <c r="AB27" s="316">
        <f t="shared" si="52"/>
        <v>0</v>
      </c>
      <c r="AC27" s="317">
        <f t="shared" si="53"/>
        <v>0</v>
      </c>
    </row>
    <row r="28" ht="15">
      <c r="A28" s="318" t="s">
        <v>481</v>
      </c>
      <c r="B28" s="319" t="s">
        <v>482</v>
      </c>
      <c r="C28" s="317">
        <v>0</v>
      </c>
      <c r="D28" s="317">
        <v>0</v>
      </c>
      <c r="E28" s="320">
        <v>0</v>
      </c>
      <c r="F28" s="320">
        <v>0</v>
      </c>
      <c r="G28" s="321">
        <v>0</v>
      </c>
      <c r="H28" s="321">
        <v>0</v>
      </c>
      <c r="I28" s="321">
        <v>0</v>
      </c>
      <c r="J28" s="321">
        <v>0</v>
      </c>
      <c r="K28" s="321">
        <v>0</v>
      </c>
      <c r="L28" s="321">
        <v>0</v>
      </c>
      <c r="M28" s="321">
        <v>0</v>
      </c>
      <c r="N28" s="321">
        <v>0</v>
      </c>
      <c r="O28" s="321">
        <v>0</v>
      </c>
      <c r="P28" s="321">
        <v>0</v>
      </c>
      <c r="Q28" s="321">
        <v>0</v>
      </c>
      <c r="R28" s="321">
        <v>0</v>
      </c>
      <c r="S28" s="321">
        <v>0</v>
      </c>
      <c r="T28" s="321">
        <v>0</v>
      </c>
      <c r="U28" s="321">
        <v>0</v>
      </c>
      <c r="V28" s="321">
        <v>0</v>
      </c>
      <c r="W28" s="321">
        <v>0</v>
      </c>
      <c r="X28" s="321">
        <v>0</v>
      </c>
      <c r="Y28" s="321">
        <v>0</v>
      </c>
      <c r="Z28" s="321">
        <v>0</v>
      </c>
      <c r="AA28" s="321">
        <v>0</v>
      </c>
      <c r="AB28" s="316">
        <f t="shared" si="52"/>
        <v>0</v>
      </c>
      <c r="AC28" s="317">
        <f t="shared" si="53"/>
        <v>0</v>
      </c>
    </row>
    <row r="29" ht="15">
      <c r="A29" s="318" t="s">
        <v>483</v>
      </c>
      <c r="B29" s="322" t="s">
        <v>484</v>
      </c>
      <c r="C29" s="317">
        <v>0</v>
      </c>
      <c r="D29" s="317">
        <v>0</v>
      </c>
      <c r="E29" s="320">
        <v>0</v>
      </c>
      <c r="F29" s="320">
        <v>0</v>
      </c>
      <c r="G29" s="321">
        <v>0</v>
      </c>
      <c r="H29" s="321">
        <v>0</v>
      </c>
      <c r="I29" s="321">
        <v>0</v>
      </c>
      <c r="J29" s="321">
        <v>0</v>
      </c>
      <c r="K29" s="321">
        <v>0</v>
      </c>
      <c r="L29" s="321">
        <v>0</v>
      </c>
      <c r="M29" s="321">
        <v>0</v>
      </c>
      <c r="N29" s="321">
        <v>0</v>
      </c>
      <c r="O29" s="321">
        <v>0</v>
      </c>
      <c r="P29" s="321">
        <v>0</v>
      </c>
      <c r="Q29" s="321">
        <v>0</v>
      </c>
      <c r="R29" s="321">
        <v>0</v>
      </c>
      <c r="S29" s="321">
        <v>0</v>
      </c>
      <c r="T29" s="321">
        <v>0</v>
      </c>
      <c r="U29" s="321">
        <v>0</v>
      </c>
      <c r="V29" s="321">
        <v>0</v>
      </c>
      <c r="W29" s="321">
        <v>0</v>
      </c>
      <c r="X29" s="321">
        <v>0</v>
      </c>
      <c r="Y29" s="321">
        <v>0</v>
      </c>
      <c r="Z29" s="321">
        <v>0</v>
      </c>
      <c r="AA29" s="321">
        <v>0</v>
      </c>
      <c r="AB29" s="316">
        <f t="shared" si="52"/>
        <v>0</v>
      </c>
      <c r="AC29" s="317">
        <f t="shared" si="53"/>
        <v>0</v>
      </c>
    </row>
    <row r="30" s="323" customFormat="1" ht="45">
      <c r="A30" s="313" t="s">
        <v>18</v>
      </c>
      <c r="B30" s="314" t="s">
        <v>485</v>
      </c>
      <c r="C30" s="317">
        <f t="shared" ref="C30:AA30" si="54">SUM(C31:C34)</f>
        <v>0</v>
      </c>
      <c r="D30" s="317">
        <f t="shared" si="54"/>
        <v>0</v>
      </c>
      <c r="E30" s="316">
        <f t="shared" si="54"/>
        <v>0</v>
      </c>
      <c r="F30" s="316">
        <f t="shared" si="54"/>
        <v>0</v>
      </c>
      <c r="G30" s="317">
        <f t="shared" si="54"/>
        <v>0</v>
      </c>
      <c r="H30" s="317">
        <f t="shared" si="54"/>
        <v>0</v>
      </c>
      <c r="I30" s="317">
        <f t="shared" si="54"/>
        <v>0</v>
      </c>
      <c r="J30" s="317">
        <f>SUM(J31:J34)</f>
        <v>0</v>
      </c>
      <c r="K30" s="317">
        <f>SUM(K31:K34)</f>
        <v>0</v>
      </c>
      <c r="L30" s="317">
        <f t="shared" si="54"/>
        <v>0</v>
      </c>
      <c r="M30" s="317">
        <f t="shared" si="54"/>
        <v>0</v>
      </c>
      <c r="N30" s="317">
        <f>SUM(N31:N34)</f>
        <v>0</v>
      </c>
      <c r="O30" s="317">
        <f>SUM(O31:O34)</f>
        <v>0</v>
      </c>
      <c r="P30" s="317">
        <f t="shared" si="54"/>
        <v>0</v>
      </c>
      <c r="Q30" s="317">
        <f t="shared" si="54"/>
        <v>0</v>
      </c>
      <c r="R30" s="317">
        <f t="shared" si="54"/>
        <v>0</v>
      </c>
      <c r="S30" s="317">
        <f t="shared" si="54"/>
        <v>0</v>
      </c>
      <c r="T30" s="317">
        <f t="shared" si="54"/>
        <v>0</v>
      </c>
      <c r="U30" s="317">
        <f t="shared" si="54"/>
        <v>0</v>
      </c>
      <c r="V30" s="317">
        <f t="shared" si="54"/>
        <v>0</v>
      </c>
      <c r="W30" s="317">
        <f t="shared" si="54"/>
        <v>0</v>
      </c>
      <c r="X30" s="317">
        <f t="shared" si="54"/>
        <v>0</v>
      </c>
      <c r="Y30" s="317">
        <f t="shared" si="54"/>
        <v>0</v>
      </c>
      <c r="Z30" s="317">
        <f t="shared" si="54"/>
        <v>0</v>
      </c>
      <c r="AA30" s="317">
        <f t="shared" si="54"/>
        <v>0</v>
      </c>
      <c r="AB30" s="316">
        <f t="shared" si="52"/>
        <v>0</v>
      </c>
      <c r="AC30" s="317">
        <f t="shared" si="53"/>
        <v>0</v>
      </c>
    </row>
    <row r="31" ht="15">
      <c r="A31" s="313" t="s">
        <v>486</v>
      </c>
      <c r="B31" s="319" t="s">
        <v>487</v>
      </c>
      <c r="C31" s="317">
        <v>0</v>
      </c>
      <c r="D31" s="317">
        <v>0</v>
      </c>
      <c r="E31" s="320">
        <v>0</v>
      </c>
      <c r="F31" s="320">
        <v>0</v>
      </c>
      <c r="G31" s="321">
        <v>0</v>
      </c>
      <c r="H31" s="321">
        <v>0</v>
      </c>
      <c r="I31" s="321">
        <v>0</v>
      </c>
      <c r="J31" s="321">
        <v>0</v>
      </c>
      <c r="K31" s="321">
        <v>0</v>
      </c>
      <c r="L31" s="321">
        <v>0</v>
      </c>
      <c r="M31" s="321">
        <v>0</v>
      </c>
      <c r="N31" s="321">
        <v>0</v>
      </c>
      <c r="O31" s="321">
        <v>0</v>
      </c>
      <c r="P31" s="321">
        <v>0</v>
      </c>
      <c r="Q31" s="321">
        <v>0</v>
      </c>
      <c r="R31" s="321">
        <v>0</v>
      </c>
      <c r="S31" s="321">
        <v>0</v>
      </c>
      <c r="T31" s="321">
        <v>0</v>
      </c>
      <c r="U31" s="321">
        <v>0</v>
      </c>
      <c r="V31" s="321">
        <v>0</v>
      </c>
      <c r="W31" s="321">
        <v>0</v>
      </c>
      <c r="X31" s="321">
        <v>0</v>
      </c>
      <c r="Y31" s="321">
        <v>0</v>
      </c>
      <c r="Z31" s="321">
        <v>0</v>
      </c>
      <c r="AA31" s="321">
        <v>0</v>
      </c>
      <c r="AB31" s="316">
        <f t="shared" si="52"/>
        <v>0</v>
      </c>
      <c r="AC31" s="317">
        <f t="shared" si="53"/>
        <v>0</v>
      </c>
    </row>
    <row r="32" ht="30">
      <c r="A32" s="313" t="s">
        <v>488</v>
      </c>
      <c r="B32" s="319" t="s">
        <v>489</v>
      </c>
      <c r="C32" s="317">
        <v>0</v>
      </c>
      <c r="D32" s="317">
        <v>0</v>
      </c>
      <c r="E32" s="320">
        <v>0</v>
      </c>
      <c r="F32" s="320">
        <v>0</v>
      </c>
      <c r="G32" s="321">
        <v>0</v>
      </c>
      <c r="H32" s="321">
        <v>0</v>
      </c>
      <c r="I32" s="321">
        <v>0</v>
      </c>
      <c r="J32" s="321">
        <v>0</v>
      </c>
      <c r="K32" s="321">
        <v>0</v>
      </c>
      <c r="L32" s="321">
        <v>0</v>
      </c>
      <c r="M32" s="321">
        <v>0</v>
      </c>
      <c r="N32" s="321">
        <v>0</v>
      </c>
      <c r="O32" s="321">
        <v>0</v>
      </c>
      <c r="P32" s="321">
        <v>0</v>
      </c>
      <c r="Q32" s="321">
        <v>0</v>
      </c>
      <c r="R32" s="321">
        <v>0</v>
      </c>
      <c r="S32" s="321">
        <v>0</v>
      </c>
      <c r="T32" s="321">
        <v>0</v>
      </c>
      <c r="U32" s="321">
        <v>0</v>
      </c>
      <c r="V32" s="321">
        <v>0</v>
      </c>
      <c r="W32" s="321">
        <v>0</v>
      </c>
      <c r="X32" s="321">
        <v>0</v>
      </c>
      <c r="Y32" s="321">
        <v>0</v>
      </c>
      <c r="Z32" s="321">
        <v>0</v>
      </c>
      <c r="AA32" s="321">
        <v>0</v>
      </c>
      <c r="AB32" s="316">
        <f t="shared" si="52"/>
        <v>0</v>
      </c>
      <c r="AC32" s="317">
        <f t="shared" si="53"/>
        <v>0</v>
      </c>
    </row>
    <row r="33" ht="15">
      <c r="A33" s="313" t="s">
        <v>490</v>
      </c>
      <c r="B33" s="319" t="s">
        <v>491</v>
      </c>
      <c r="C33" s="317">
        <v>0</v>
      </c>
      <c r="D33" s="317">
        <v>0</v>
      </c>
      <c r="E33" s="320">
        <v>0</v>
      </c>
      <c r="F33" s="320">
        <v>0</v>
      </c>
      <c r="G33" s="321">
        <v>0</v>
      </c>
      <c r="H33" s="321">
        <v>0</v>
      </c>
      <c r="I33" s="321">
        <v>0</v>
      </c>
      <c r="J33" s="321">
        <v>0</v>
      </c>
      <c r="K33" s="321">
        <v>0</v>
      </c>
      <c r="L33" s="321">
        <v>0</v>
      </c>
      <c r="M33" s="321">
        <v>0</v>
      </c>
      <c r="N33" s="321">
        <v>0</v>
      </c>
      <c r="O33" s="321">
        <v>0</v>
      </c>
      <c r="P33" s="321">
        <v>0</v>
      </c>
      <c r="Q33" s="321">
        <v>0</v>
      </c>
      <c r="R33" s="321">
        <v>0</v>
      </c>
      <c r="S33" s="321">
        <v>0</v>
      </c>
      <c r="T33" s="321">
        <v>0</v>
      </c>
      <c r="U33" s="321">
        <v>0</v>
      </c>
      <c r="V33" s="321">
        <v>0</v>
      </c>
      <c r="W33" s="321">
        <v>0</v>
      </c>
      <c r="X33" s="321">
        <v>0</v>
      </c>
      <c r="Y33" s="321">
        <v>0</v>
      </c>
      <c r="Z33" s="321">
        <v>0</v>
      </c>
      <c r="AA33" s="321">
        <v>0</v>
      </c>
      <c r="AB33" s="316">
        <f t="shared" si="52"/>
        <v>0</v>
      </c>
      <c r="AC33" s="317">
        <f t="shared" si="53"/>
        <v>0</v>
      </c>
    </row>
    <row r="34" ht="15">
      <c r="A34" s="313" t="s">
        <v>492</v>
      </c>
      <c r="B34" s="319" t="s">
        <v>493</v>
      </c>
      <c r="C34" s="317">
        <v>0</v>
      </c>
      <c r="D34" s="317">
        <v>0</v>
      </c>
      <c r="E34" s="320">
        <v>0</v>
      </c>
      <c r="F34" s="320">
        <v>0</v>
      </c>
      <c r="G34" s="321">
        <v>0</v>
      </c>
      <c r="H34" s="321">
        <v>0</v>
      </c>
      <c r="I34" s="321">
        <v>0</v>
      </c>
      <c r="J34" s="321">
        <v>0</v>
      </c>
      <c r="K34" s="321">
        <v>0</v>
      </c>
      <c r="L34" s="321">
        <v>0</v>
      </c>
      <c r="M34" s="321">
        <v>0</v>
      </c>
      <c r="N34" s="321">
        <v>0</v>
      </c>
      <c r="O34" s="321">
        <v>0</v>
      </c>
      <c r="P34" s="321">
        <v>0</v>
      </c>
      <c r="Q34" s="321">
        <v>0</v>
      </c>
      <c r="R34" s="321">
        <v>0</v>
      </c>
      <c r="S34" s="321">
        <v>0</v>
      </c>
      <c r="T34" s="321">
        <v>0</v>
      </c>
      <c r="U34" s="321">
        <v>0</v>
      </c>
      <c r="V34" s="321">
        <v>0</v>
      </c>
      <c r="W34" s="321">
        <v>0</v>
      </c>
      <c r="X34" s="321">
        <v>0</v>
      </c>
      <c r="Y34" s="321">
        <v>0</v>
      </c>
      <c r="Z34" s="321">
        <v>0</v>
      </c>
      <c r="AA34" s="321">
        <v>0</v>
      </c>
      <c r="AB34" s="316">
        <f t="shared" si="52"/>
        <v>0</v>
      </c>
      <c r="AC34" s="317">
        <f t="shared" si="53"/>
        <v>0</v>
      </c>
    </row>
    <row r="35" s="323" customFormat="1" ht="30">
      <c r="A35" s="313" t="s">
        <v>21</v>
      </c>
      <c r="B35" s="314" t="s">
        <v>494</v>
      </c>
      <c r="C35" s="317">
        <v>0</v>
      </c>
      <c r="D35" s="317">
        <v>0</v>
      </c>
      <c r="E35" s="320">
        <v>0</v>
      </c>
      <c r="F35" s="320">
        <v>0</v>
      </c>
      <c r="G35" s="317">
        <v>0</v>
      </c>
      <c r="H35" s="317">
        <v>0</v>
      </c>
      <c r="I35" s="317">
        <v>0</v>
      </c>
      <c r="J35" s="317">
        <v>0</v>
      </c>
      <c r="K35" s="317">
        <v>0</v>
      </c>
      <c r="L35" s="317">
        <v>0</v>
      </c>
      <c r="M35" s="317">
        <v>0</v>
      </c>
      <c r="N35" s="317">
        <v>0</v>
      </c>
      <c r="O35" s="317">
        <v>0</v>
      </c>
      <c r="P35" s="317">
        <v>0</v>
      </c>
      <c r="Q35" s="317">
        <v>0</v>
      </c>
      <c r="R35" s="317">
        <v>0</v>
      </c>
      <c r="S35" s="317">
        <v>0</v>
      </c>
      <c r="T35" s="317">
        <v>0</v>
      </c>
      <c r="U35" s="317">
        <v>0</v>
      </c>
      <c r="V35" s="317">
        <v>0</v>
      </c>
      <c r="W35" s="317">
        <v>0</v>
      </c>
      <c r="X35" s="317">
        <v>0</v>
      </c>
      <c r="Y35" s="317">
        <v>0</v>
      </c>
      <c r="Z35" s="317">
        <v>0</v>
      </c>
      <c r="AA35" s="317">
        <v>0</v>
      </c>
      <c r="AB35" s="316">
        <f t="shared" si="52"/>
        <v>0</v>
      </c>
      <c r="AC35" s="317">
        <f t="shared" si="53"/>
        <v>0</v>
      </c>
    </row>
    <row r="36" ht="30">
      <c r="A36" s="318" t="s">
        <v>495</v>
      </c>
      <c r="B36" s="324" t="s">
        <v>496</v>
      </c>
      <c r="C36" s="317">
        <v>0</v>
      </c>
      <c r="D36" s="317">
        <v>0</v>
      </c>
      <c r="E36" s="320">
        <v>0</v>
      </c>
      <c r="F36" s="320">
        <v>0</v>
      </c>
      <c r="G36" s="321">
        <v>0</v>
      </c>
      <c r="H36" s="321">
        <v>0</v>
      </c>
      <c r="I36" s="321">
        <v>0</v>
      </c>
      <c r="J36" s="321">
        <v>0</v>
      </c>
      <c r="K36" s="321">
        <v>0</v>
      </c>
      <c r="L36" s="321">
        <v>0</v>
      </c>
      <c r="M36" s="321">
        <v>0</v>
      </c>
      <c r="N36" s="321">
        <v>0</v>
      </c>
      <c r="O36" s="321">
        <v>0</v>
      </c>
      <c r="P36" s="321">
        <v>0</v>
      </c>
      <c r="Q36" s="321">
        <v>0</v>
      </c>
      <c r="R36" s="321">
        <v>0</v>
      </c>
      <c r="S36" s="321">
        <v>0</v>
      </c>
      <c r="T36" s="321">
        <v>0</v>
      </c>
      <c r="U36" s="321">
        <v>0</v>
      </c>
      <c r="V36" s="321">
        <v>0</v>
      </c>
      <c r="W36" s="321">
        <v>0</v>
      </c>
      <c r="X36" s="321">
        <v>0</v>
      </c>
      <c r="Y36" s="321">
        <v>0</v>
      </c>
      <c r="Z36" s="321">
        <v>0</v>
      </c>
      <c r="AA36" s="321">
        <v>0</v>
      </c>
      <c r="AB36" s="316">
        <f t="shared" si="52"/>
        <v>0</v>
      </c>
      <c r="AC36" s="317">
        <f t="shared" si="53"/>
        <v>0</v>
      </c>
    </row>
    <row r="37" ht="15">
      <c r="A37" s="318" t="s">
        <v>497</v>
      </c>
      <c r="B37" s="324" t="s">
        <v>498</v>
      </c>
      <c r="C37" s="317">
        <v>0</v>
      </c>
      <c r="D37" s="317">
        <v>0</v>
      </c>
      <c r="E37" s="320">
        <v>0</v>
      </c>
      <c r="F37" s="320">
        <v>0</v>
      </c>
      <c r="G37" s="321">
        <v>0</v>
      </c>
      <c r="H37" s="321">
        <v>0</v>
      </c>
      <c r="I37" s="321">
        <v>0</v>
      </c>
      <c r="J37" s="321">
        <v>0</v>
      </c>
      <c r="K37" s="321">
        <v>0</v>
      </c>
      <c r="L37" s="321">
        <v>0</v>
      </c>
      <c r="M37" s="321">
        <v>0</v>
      </c>
      <c r="N37" s="321">
        <v>0</v>
      </c>
      <c r="O37" s="321">
        <v>0</v>
      </c>
      <c r="P37" s="321">
        <v>0</v>
      </c>
      <c r="Q37" s="321">
        <v>0</v>
      </c>
      <c r="R37" s="321">
        <v>0</v>
      </c>
      <c r="S37" s="321">
        <v>0</v>
      </c>
      <c r="T37" s="321">
        <v>0</v>
      </c>
      <c r="U37" s="321">
        <v>0</v>
      </c>
      <c r="V37" s="321">
        <v>0</v>
      </c>
      <c r="W37" s="321">
        <v>0</v>
      </c>
      <c r="X37" s="321">
        <v>0</v>
      </c>
      <c r="Y37" s="321">
        <v>0</v>
      </c>
      <c r="Z37" s="321">
        <v>0</v>
      </c>
      <c r="AA37" s="321">
        <v>0</v>
      </c>
      <c r="AB37" s="316">
        <f t="shared" si="52"/>
        <v>0</v>
      </c>
      <c r="AC37" s="317">
        <f t="shared" si="53"/>
        <v>0</v>
      </c>
    </row>
    <row r="38" ht="15">
      <c r="A38" s="318" t="s">
        <v>499</v>
      </c>
      <c r="B38" s="324" t="s">
        <v>500</v>
      </c>
      <c r="C38" s="317">
        <v>0</v>
      </c>
      <c r="D38" s="317">
        <v>0</v>
      </c>
      <c r="E38" s="320">
        <v>0</v>
      </c>
      <c r="F38" s="320">
        <v>0</v>
      </c>
      <c r="G38" s="321">
        <v>0</v>
      </c>
      <c r="H38" s="321">
        <v>0</v>
      </c>
      <c r="I38" s="321">
        <v>0</v>
      </c>
      <c r="J38" s="321">
        <v>0</v>
      </c>
      <c r="K38" s="321">
        <v>0</v>
      </c>
      <c r="L38" s="321">
        <v>0</v>
      </c>
      <c r="M38" s="321">
        <v>0</v>
      </c>
      <c r="N38" s="321">
        <v>0</v>
      </c>
      <c r="O38" s="321">
        <v>0</v>
      </c>
      <c r="P38" s="321">
        <v>0</v>
      </c>
      <c r="Q38" s="321">
        <v>0</v>
      </c>
      <c r="R38" s="321">
        <v>0</v>
      </c>
      <c r="S38" s="321">
        <v>0</v>
      </c>
      <c r="T38" s="321">
        <v>0</v>
      </c>
      <c r="U38" s="321">
        <v>0</v>
      </c>
      <c r="V38" s="321">
        <v>0</v>
      </c>
      <c r="W38" s="321">
        <v>0</v>
      </c>
      <c r="X38" s="321">
        <v>0</v>
      </c>
      <c r="Y38" s="321">
        <v>0</v>
      </c>
      <c r="Z38" s="321">
        <v>0</v>
      </c>
      <c r="AA38" s="321">
        <v>0</v>
      </c>
      <c r="AB38" s="316">
        <f t="shared" si="52"/>
        <v>0</v>
      </c>
      <c r="AC38" s="317">
        <f t="shared" si="53"/>
        <v>0</v>
      </c>
    </row>
    <row r="39" ht="30">
      <c r="A39" s="318" t="s">
        <v>501</v>
      </c>
      <c r="B39" s="319" t="s">
        <v>502</v>
      </c>
      <c r="C39" s="317">
        <v>0</v>
      </c>
      <c r="D39" s="317">
        <v>0</v>
      </c>
      <c r="E39" s="320">
        <v>0</v>
      </c>
      <c r="F39" s="320">
        <v>0</v>
      </c>
      <c r="G39" s="321">
        <v>0</v>
      </c>
      <c r="H39" s="321">
        <v>0</v>
      </c>
      <c r="I39" s="321">
        <v>0</v>
      </c>
      <c r="J39" s="321">
        <v>0</v>
      </c>
      <c r="K39" s="321">
        <v>0</v>
      </c>
      <c r="L39" s="321">
        <v>0</v>
      </c>
      <c r="M39" s="321">
        <v>0</v>
      </c>
      <c r="N39" s="321">
        <v>0</v>
      </c>
      <c r="O39" s="321">
        <v>0</v>
      </c>
      <c r="P39" s="321">
        <v>0</v>
      </c>
      <c r="Q39" s="321">
        <v>0</v>
      </c>
      <c r="R39" s="321">
        <v>0</v>
      </c>
      <c r="S39" s="321">
        <v>0</v>
      </c>
      <c r="T39" s="321">
        <v>0</v>
      </c>
      <c r="U39" s="321">
        <v>0</v>
      </c>
      <c r="V39" s="321">
        <v>0</v>
      </c>
      <c r="W39" s="321">
        <v>0</v>
      </c>
      <c r="X39" s="321">
        <v>0</v>
      </c>
      <c r="Y39" s="321">
        <v>0</v>
      </c>
      <c r="Z39" s="321">
        <v>0</v>
      </c>
      <c r="AA39" s="321">
        <v>0</v>
      </c>
      <c r="AB39" s="316">
        <f t="shared" si="52"/>
        <v>0</v>
      </c>
      <c r="AC39" s="317">
        <f t="shared" si="53"/>
        <v>0</v>
      </c>
    </row>
    <row r="40" ht="30">
      <c r="A40" s="318" t="s">
        <v>503</v>
      </c>
      <c r="B40" s="319" t="s">
        <v>504</v>
      </c>
      <c r="C40" s="317">
        <v>0</v>
      </c>
      <c r="D40" s="317">
        <v>0</v>
      </c>
      <c r="E40" s="320">
        <v>0</v>
      </c>
      <c r="F40" s="320">
        <v>0</v>
      </c>
      <c r="G40" s="321">
        <v>0</v>
      </c>
      <c r="H40" s="321">
        <v>0</v>
      </c>
      <c r="I40" s="321">
        <v>0</v>
      </c>
      <c r="J40" s="321">
        <v>0</v>
      </c>
      <c r="K40" s="321">
        <v>0</v>
      </c>
      <c r="L40" s="321">
        <v>0</v>
      </c>
      <c r="M40" s="321">
        <v>0</v>
      </c>
      <c r="N40" s="321">
        <v>0</v>
      </c>
      <c r="O40" s="321">
        <v>0</v>
      </c>
      <c r="P40" s="321">
        <v>0</v>
      </c>
      <c r="Q40" s="321">
        <v>0</v>
      </c>
      <c r="R40" s="321">
        <v>0</v>
      </c>
      <c r="S40" s="321">
        <v>0</v>
      </c>
      <c r="T40" s="321">
        <v>0</v>
      </c>
      <c r="U40" s="321">
        <v>0</v>
      </c>
      <c r="V40" s="321">
        <v>0</v>
      </c>
      <c r="W40" s="321">
        <v>0</v>
      </c>
      <c r="X40" s="321">
        <v>0</v>
      </c>
      <c r="Y40" s="321">
        <v>0</v>
      </c>
      <c r="Z40" s="321">
        <v>0</v>
      </c>
      <c r="AA40" s="321">
        <v>0</v>
      </c>
      <c r="AB40" s="316">
        <f t="shared" si="52"/>
        <v>0</v>
      </c>
      <c r="AC40" s="317">
        <f t="shared" si="53"/>
        <v>0</v>
      </c>
    </row>
    <row r="41" ht="15">
      <c r="A41" s="318" t="s">
        <v>505</v>
      </c>
      <c r="B41" s="319" t="s">
        <v>506</v>
      </c>
      <c r="C41" s="317">
        <v>0</v>
      </c>
      <c r="D41" s="317">
        <v>0</v>
      </c>
      <c r="E41" s="320">
        <v>0</v>
      </c>
      <c r="F41" s="320">
        <v>0</v>
      </c>
      <c r="G41" s="321">
        <v>0</v>
      </c>
      <c r="H41" s="321">
        <v>0</v>
      </c>
      <c r="I41" s="321">
        <v>0</v>
      </c>
      <c r="J41" s="321">
        <v>0</v>
      </c>
      <c r="K41" s="321">
        <v>0</v>
      </c>
      <c r="L41" s="321">
        <v>0</v>
      </c>
      <c r="M41" s="321">
        <v>0</v>
      </c>
      <c r="N41" s="321">
        <v>0</v>
      </c>
      <c r="O41" s="321">
        <v>0</v>
      </c>
      <c r="P41" s="321">
        <v>0</v>
      </c>
      <c r="Q41" s="321">
        <v>0</v>
      </c>
      <c r="R41" s="321">
        <v>0</v>
      </c>
      <c r="S41" s="321">
        <v>0</v>
      </c>
      <c r="T41" s="321">
        <v>0</v>
      </c>
      <c r="U41" s="321">
        <v>0</v>
      </c>
      <c r="V41" s="321">
        <v>0</v>
      </c>
      <c r="W41" s="321">
        <v>0</v>
      </c>
      <c r="X41" s="321">
        <v>0</v>
      </c>
      <c r="Y41" s="321">
        <v>0</v>
      </c>
      <c r="Z41" s="321">
        <v>0</v>
      </c>
      <c r="AA41" s="321">
        <v>0</v>
      </c>
      <c r="AB41" s="316">
        <f t="shared" si="52"/>
        <v>0</v>
      </c>
      <c r="AC41" s="317">
        <f t="shared" si="53"/>
        <v>0</v>
      </c>
    </row>
    <row r="42" ht="15">
      <c r="A42" s="318" t="s">
        <v>507</v>
      </c>
      <c r="B42" s="324" t="s">
        <v>508</v>
      </c>
      <c r="C42" s="317">
        <v>0</v>
      </c>
      <c r="D42" s="317">
        <v>0</v>
      </c>
      <c r="E42" s="320">
        <v>0</v>
      </c>
      <c r="F42" s="320">
        <v>0</v>
      </c>
      <c r="G42" s="321">
        <v>0</v>
      </c>
      <c r="H42" s="321">
        <v>0</v>
      </c>
      <c r="I42" s="321">
        <v>0</v>
      </c>
      <c r="J42" s="321">
        <v>0</v>
      </c>
      <c r="K42" s="321">
        <v>0</v>
      </c>
      <c r="L42" s="321">
        <v>0</v>
      </c>
      <c r="M42" s="321">
        <v>0</v>
      </c>
      <c r="N42" s="321">
        <v>0</v>
      </c>
      <c r="O42" s="321">
        <v>0</v>
      </c>
      <c r="P42" s="321">
        <v>0</v>
      </c>
      <c r="Q42" s="321">
        <v>0</v>
      </c>
      <c r="R42" s="321">
        <v>0</v>
      </c>
      <c r="S42" s="321">
        <v>0</v>
      </c>
      <c r="T42" s="321">
        <v>0</v>
      </c>
      <c r="U42" s="321">
        <v>0</v>
      </c>
      <c r="V42" s="321">
        <v>0</v>
      </c>
      <c r="W42" s="321">
        <v>0</v>
      </c>
      <c r="X42" s="321">
        <v>0</v>
      </c>
      <c r="Y42" s="321">
        <v>0</v>
      </c>
      <c r="Z42" s="321">
        <v>0</v>
      </c>
      <c r="AA42" s="321">
        <v>0</v>
      </c>
      <c r="AB42" s="316">
        <f t="shared" si="52"/>
        <v>0</v>
      </c>
      <c r="AC42" s="317">
        <f t="shared" si="53"/>
        <v>0</v>
      </c>
    </row>
    <row r="43" s="323" customFormat="1" ht="15">
      <c r="A43" s="313" t="s">
        <v>24</v>
      </c>
      <c r="B43" s="314" t="s">
        <v>509</v>
      </c>
      <c r="C43" s="317">
        <v>0</v>
      </c>
      <c r="D43" s="317">
        <v>0</v>
      </c>
      <c r="E43" s="320">
        <v>0</v>
      </c>
      <c r="F43" s="320">
        <v>0</v>
      </c>
      <c r="G43" s="317">
        <v>0</v>
      </c>
      <c r="H43" s="317">
        <v>0</v>
      </c>
      <c r="I43" s="317">
        <v>0</v>
      </c>
      <c r="J43" s="317">
        <v>0</v>
      </c>
      <c r="K43" s="317">
        <v>0</v>
      </c>
      <c r="L43" s="317">
        <v>0</v>
      </c>
      <c r="M43" s="317">
        <v>0</v>
      </c>
      <c r="N43" s="317">
        <v>0</v>
      </c>
      <c r="O43" s="317">
        <v>0</v>
      </c>
      <c r="P43" s="317">
        <v>0</v>
      </c>
      <c r="Q43" s="317">
        <v>0</v>
      </c>
      <c r="R43" s="317">
        <v>0</v>
      </c>
      <c r="S43" s="317">
        <v>0</v>
      </c>
      <c r="T43" s="317">
        <v>0</v>
      </c>
      <c r="U43" s="317">
        <v>0</v>
      </c>
      <c r="V43" s="317">
        <v>0</v>
      </c>
      <c r="W43" s="317">
        <v>0</v>
      </c>
      <c r="X43" s="317">
        <v>0</v>
      </c>
      <c r="Y43" s="317">
        <v>0</v>
      </c>
      <c r="Z43" s="317">
        <v>0</v>
      </c>
      <c r="AA43" s="317">
        <v>0</v>
      </c>
      <c r="AB43" s="316">
        <f t="shared" si="52"/>
        <v>0</v>
      </c>
      <c r="AC43" s="317">
        <f t="shared" si="53"/>
        <v>0</v>
      </c>
    </row>
    <row r="44" ht="15">
      <c r="A44" s="318" t="s">
        <v>510</v>
      </c>
      <c r="B44" s="319" t="s">
        <v>511</v>
      </c>
      <c r="C44" s="317">
        <v>0</v>
      </c>
      <c r="D44" s="317">
        <v>0</v>
      </c>
      <c r="E44" s="320">
        <v>0</v>
      </c>
      <c r="F44" s="320">
        <v>0</v>
      </c>
      <c r="G44" s="321">
        <v>0</v>
      </c>
      <c r="H44" s="321">
        <v>0</v>
      </c>
      <c r="I44" s="321">
        <v>0</v>
      </c>
      <c r="J44" s="321">
        <v>0</v>
      </c>
      <c r="K44" s="321">
        <f>J44</f>
        <v>0</v>
      </c>
      <c r="L44" s="321">
        <v>0</v>
      </c>
      <c r="M44" s="321">
        <v>0</v>
      </c>
      <c r="N44" s="321">
        <v>0</v>
      </c>
      <c r="O44" s="321">
        <v>0</v>
      </c>
      <c r="P44" s="321">
        <v>0</v>
      </c>
      <c r="Q44" s="321">
        <v>0</v>
      </c>
      <c r="R44" s="321">
        <v>0</v>
      </c>
      <c r="S44" s="321">
        <v>0</v>
      </c>
      <c r="T44" s="321">
        <v>0</v>
      </c>
      <c r="U44" s="321">
        <v>0</v>
      </c>
      <c r="V44" s="321">
        <v>0</v>
      </c>
      <c r="W44" s="321">
        <v>0</v>
      </c>
      <c r="X44" s="321">
        <v>0</v>
      </c>
      <c r="Y44" s="321">
        <v>0</v>
      </c>
      <c r="Z44" s="321">
        <v>0</v>
      </c>
      <c r="AA44" s="321">
        <v>0</v>
      </c>
      <c r="AB44" s="316">
        <f t="shared" si="52"/>
        <v>0</v>
      </c>
      <c r="AC44" s="317">
        <f t="shared" si="53"/>
        <v>0</v>
      </c>
    </row>
    <row r="45" ht="15">
      <c r="A45" s="318" t="s">
        <v>512</v>
      </c>
      <c r="B45" s="319" t="s">
        <v>498</v>
      </c>
      <c r="C45" s="317">
        <v>0</v>
      </c>
      <c r="D45" s="317">
        <v>0</v>
      </c>
      <c r="E45" s="320">
        <v>0</v>
      </c>
      <c r="F45" s="320">
        <v>0</v>
      </c>
      <c r="G45" s="321">
        <v>0</v>
      </c>
      <c r="H45" s="321">
        <v>0</v>
      </c>
      <c r="I45" s="321">
        <v>0</v>
      </c>
      <c r="J45" s="321">
        <v>0</v>
      </c>
      <c r="K45" s="321">
        <f>J45</f>
        <v>0</v>
      </c>
      <c r="L45" s="321">
        <v>0</v>
      </c>
      <c r="M45" s="321">
        <v>0</v>
      </c>
      <c r="N45" s="321">
        <v>0</v>
      </c>
      <c r="O45" s="321">
        <v>0</v>
      </c>
      <c r="P45" s="321">
        <v>0</v>
      </c>
      <c r="Q45" s="321">
        <v>0</v>
      </c>
      <c r="R45" s="321">
        <v>0</v>
      </c>
      <c r="S45" s="321">
        <v>0</v>
      </c>
      <c r="T45" s="321">
        <v>0</v>
      </c>
      <c r="U45" s="321">
        <v>0</v>
      </c>
      <c r="V45" s="321">
        <v>0</v>
      </c>
      <c r="W45" s="321">
        <v>0</v>
      </c>
      <c r="X45" s="321">
        <v>0</v>
      </c>
      <c r="Y45" s="321">
        <v>0</v>
      </c>
      <c r="Z45" s="321">
        <v>0</v>
      </c>
      <c r="AA45" s="321">
        <v>0</v>
      </c>
      <c r="AB45" s="316">
        <f t="shared" si="52"/>
        <v>0</v>
      </c>
      <c r="AC45" s="317">
        <f t="shared" si="53"/>
        <v>0</v>
      </c>
    </row>
    <row r="46" ht="15">
      <c r="A46" s="318" t="s">
        <v>513</v>
      </c>
      <c r="B46" s="319" t="s">
        <v>500</v>
      </c>
      <c r="C46" s="317">
        <v>0</v>
      </c>
      <c r="D46" s="317">
        <v>0</v>
      </c>
      <c r="E46" s="320">
        <v>0</v>
      </c>
      <c r="F46" s="320">
        <v>0</v>
      </c>
      <c r="G46" s="321">
        <v>0</v>
      </c>
      <c r="H46" s="321">
        <v>0</v>
      </c>
      <c r="I46" s="321">
        <v>0</v>
      </c>
      <c r="J46" s="321">
        <v>0</v>
      </c>
      <c r="K46" s="321">
        <f>J46</f>
        <v>0</v>
      </c>
      <c r="L46" s="321">
        <v>0</v>
      </c>
      <c r="M46" s="321">
        <v>0</v>
      </c>
      <c r="N46" s="321">
        <v>0</v>
      </c>
      <c r="O46" s="321">
        <v>0</v>
      </c>
      <c r="P46" s="321">
        <v>0</v>
      </c>
      <c r="Q46" s="321">
        <v>0</v>
      </c>
      <c r="R46" s="321">
        <v>0</v>
      </c>
      <c r="S46" s="321">
        <v>0</v>
      </c>
      <c r="T46" s="321">
        <v>0</v>
      </c>
      <c r="U46" s="321">
        <v>0</v>
      </c>
      <c r="V46" s="321">
        <v>0</v>
      </c>
      <c r="W46" s="321">
        <v>0</v>
      </c>
      <c r="X46" s="321">
        <v>0</v>
      </c>
      <c r="Y46" s="321">
        <v>0</v>
      </c>
      <c r="Z46" s="321">
        <v>0</v>
      </c>
      <c r="AA46" s="321">
        <v>0</v>
      </c>
      <c r="AB46" s="316">
        <f t="shared" si="52"/>
        <v>0</v>
      </c>
      <c r="AC46" s="317">
        <f t="shared" si="53"/>
        <v>0</v>
      </c>
    </row>
    <row r="47" ht="30">
      <c r="A47" s="318" t="s">
        <v>514</v>
      </c>
      <c r="B47" s="319" t="s">
        <v>502</v>
      </c>
      <c r="C47" s="317">
        <v>0</v>
      </c>
      <c r="D47" s="317">
        <v>0</v>
      </c>
      <c r="E47" s="320">
        <v>0</v>
      </c>
      <c r="F47" s="320">
        <v>0</v>
      </c>
      <c r="G47" s="321">
        <v>0</v>
      </c>
      <c r="H47" s="321">
        <v>0</v>
      </c>
      <c r="I47" s="321">
        <v>0</v>
      </c>
      <c r="J47" s="321">
        <v>0</v>
      </c>
      <c r="K47" s="321">
        <f>J47</f>
        <v>0</v>
      </c>
      <c r="L47" s="321">
        <v>0</v>
      </c>
      <c r="M47" s="321">
        <v>0</v>
      </c>
      <c r="N47" s="321">
        <v>0</v>
      </c>
      <c r="O47" s="321">
        <v>0</v>
      </c>
      <c r="P47" s="321">
        <v>0</v>
      </c>
      <c r="Q47" s="321">
        <v>0</v>
      </c>
      <c r="R47" s="321">
        <v>0</v>
      </c>
      <c r="S47" s="321">
        <v>0</v>
      </c>
      <c r="T47" s="321">
        <v>0</v>
      </c>
      <c r="U47" s="321">
        <v>0</v>
      </c>
      <c r="V47" s="321">
        <v>0</v>
      </c>
      <c r="W47" s="321">
        <v>0</v>
      </c>
      <c r="X47" s="321">
        <v>0</v>
      </c>
      <c r="Y47" s="321">
        <v>0</v>
      </c>
      <c r="Z47" s="321">
        <v>0</v>
      </c>
      <c r="AA47" s="321">
        <v>0</v>
      </c>
      <c r="AB47" s="316">
        <f t="shared" si="52"/>
        <v>0</v>
      </c>
      <c r="AC47" s="317">
        <f t="shared" si="53"/>
        <v>0</v>
      </c>
    </row>
    <row r="48" ht="30">
      <c r="A48" s="318" t="s">
        <v>515</v>
      </c>
      <c r="B48" s="319" t="s">
        <v>504</v>
      </c>
      <c r="C48" s="317">
        <v>0</v>
      </c>
      <c r="D48" s="317">
        <v>0</v>
      </c>
      <c r="E48" s="320">
        <v>0</v>
      </c>
      <c r="F48" s="320">
        <v>0</v>
      </c>
      <c r="G48" s="321">
        <v>0</v>
      </c>
      <c r="H48" s="321">
        <v>0</v>
      </c>
      <c r="I48" s="321">
        <v>0</v>
      </c>
      <c r="J48" s="321">
        <v>0</v>
      </c>
      <c r="K48" s="321">
        <f>J48</f>
        <v>0</v>
      </c>
      <c r="L48" s="321">
        <v>0</v>
      </c>
      <c r="M48" s="321">
        <v>0</v>
      </c>
      <c r="N48" s="321">
        <v>0</v>
      </c>
      <c r="O48" s="321">
        <v>0</v>
      </c>
      <c r="P48" s="321">
        <v>0</v>
      </c>
      <c r="Q48" s="321">
        <v>0</v>
      </c>
      <c r="R48" s="321">
        <v>0</v>
      </c>
      <c r="S48" s="321">
        <v>0</v>
      </c>
      <c r="T48" s="321">
        <v>0</v>
      </c>
      <c r="U48" s="321">
        <v>0</v>
      </c>
      <c r="V48" s="321">
        <v>0</v>
      </c>
      <c r="W48" s="321">
        <v>0</v>
      </c>
      <c r="X48" s="321">
        <v>0</v>
      </c>
      <c r="Y48" s="321">
        <v>0</v>
      </c>
      <c r="Z48" s="321">
        <v>0</v>
      </c>
      <c r="AA48" s="321">
        <v>0</v>
      </c>
      <c r="AB48" s="316">
        <f t="shared" si="52"/>
        <v>0</v>
      </c>
      <c r="AC48" s="317">
        <f t="shared" si="53"/>
        <v>0</v>
      </c>
    </row>
    <row r="49" ht="15">
      <c r="A49" s="318" t="s">
        <v>516</v>
      </c>
      <c r="B49" s="319" t="s">
        <v>506</v>
      </c>
      <c r="C49" s="317">
        <v>0</v>
      </c>
      <c r="D49" s="317">
        <v>0</v>
      </c>
      <c r="E49" s="320">
        <v>0</v>
      </c>
      <c r="F49" s="320">
        <v>0</v>
      </c>
      <c r="G49" s="321">
        <v>0</v>
      </c>
      <c r="H49" s="321">
        <v>0</v>
      </c>
      <c r="I49" s="321">
        <v>0</v>
      </c>
      <c r="J49" s="321">
        <v>2.2719999999999998</v>
      </c>
      <c r="K49" s="321">
        <f>J49</f>
        <v>2.2719999999999998</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16">
        <f t="shared" si="52"/>
        <v>0</v>
      </c>
      <c r="AC49" s="317">
        <f t="shared" si="53"/>
        <v>2.2719999999999998</v>
      </c>
    </row>
    <row r="50" ht="15">
      <c r="A50" s="318" t="s">
        <v>517</v>
      </c>
      <c r="B50" s="324" t="s">
        <v>508</v>
      </c>
      <c r="C50" s="317">
        <v>0</v>
      </c>
      <c r="D50" s="317">
        <v>0</v>
      </c>
      <c r="E50" s="320">
        <v>0</v>
      </c>
      <c r="F50" s="320">
        <v>0</v>
      </c>
      <c r="G50" s="321">
        <v>0</v>
      </c>
      <c r="H50" s="321">
        <v>0</v>
      </c>
      <c r="I50" s="321">
        <v>0</v>
      </c>
      <c r="J50" s="321">
        <v>0</v>
      </c>
      <c r="K50" s="321">
        <f>J50</f>
        <v>0</v>
      </c>
      <c r="L50" s="321">
        <v>0</v>
      </c>
      <c r="M50" s="321">
        <v>0</v>
      </c>
      <c r="N50" s="321">
        <v>0</v>
      </c>
      <c r="O50" s="321">
        <v>0</v>
      </c>
      <c r="P50" s="321">
        <v>0</v>
      </c>
      <c r="Q50" s="321">
        <v>0</v>
      </c>
      <c r="R50" s="321">
        <v>0</v>
      </c>
      <c r="S50" s="321">
        <v>0</v>
      </c>
      <c r="T50" s="321">
        <v>0</v>
      </c>
      <c r="U50" s="321">
        <v>0</v>
      </c>
      <c r="V50" s="321">
        <v>0</v>
      </c>
      <c r="W50" s="321">
        <v>0</v>
      </c>
      <c r="X50" s="321">
        <v>0</v>
      </c>
      <c r="Y50" s="321">
        <v>0</v>
      </c>
      <c r="Z50" s="321">
        <v>0</v>
      </c>
      <c r="AA50" s="321">
        <v>0</v>
      </c>
      <c r="AB50" s="316">
        <f t="shared" si="52"/>
        <v>0</v>
      </c>
      <c r="AC50" s="317">
        <f t="shared" si="53"/>
        <v>0</v>
      </c>
    </row>
    <row r="51" s="323" customFormat="1" ht="35.25" customHeight="1">
      <c r="A51" s="313" t="s">
        <v>27</v>
      </c>
      <c r="B51" s="314" t="s">
        <v>518</v>
      </c>
      <c r="C51" s="317">
        <v>0</v>
      </c>
      <c r="D51" s="317">
        <v>0</v>
      </c>
      <c r="E51" s="320">
        <v>0</v>
      </c>
      <c r="F51" s="320">
        <v>0</v>
      </c>
      <c r="G51" s="317">
        <v>0</v>
      </c>
      <c r="H51" s="317">
        <v>0</v>
      </c>
      <c r="I51" s="317">
        <v>0</v>
      </c>
      <c r="J51" s="317">
        <v>0</v>
      </c>
      <c r="K51" s="317">
        <f>J51</f>
        <v>0</v>
      </c>
      <c r="L51" s="317">
        <v>0</v>
      </c>
      <c r="M51" s="317">
        <v>0</v>
      </c>
      <c r="N51" s="317">
        <v>0</v>
      </c>
      <c r="O51" s="317">
        <v>0</v>
      </c>
      <c r="P51" s="317">
        <v>0</v>
      </c>
      <c r="Q51" s="317">
        <v>0</v>
      </c>
      <c r="R51" s="317">
        <v>0</v>
      </c>
      <c r="S51" s="317">
        <v>0</v>
      </c>
      <c r="T51" s="317">
        <v>0</v>
      </c>
      <c r="U51" s="317">
        <v>0</v>
      </c>
      <c r="V51" s="317">
        <v>0</v>
      </c>
      <c r="W51" s="317">
        <v>0</v>
      </c>
      <c r="X51" s="317">
        <v>0</v>
      </c>
      <c r="Y51" s="317">
        <v>0</v>
      </c>
      <c r="Z51" s="317">
        <v>0</v>
      </c>
      <c r="AA51" s="317">
        <v>0</v>
      </c>
      <c r="AB51" s="316">
        <f t="shared" si="52"/>
        <v>0</v>
      </c>
      <c r="AC51" s="317">
        <f t="shared" si="53"/>
        <v>0</v>
      </c>
    </row>
    <row r="52" ht="15">
      <c r="A52" s="318" t="s">
        <v>519</v>
      </c>
      <c r="B52" s="319" t="s">
        <v>520</v>
      </c>
      <c r="C52" s="317">
        <v>0</v>
      </c>
      <c r="D52" s="317">
        <v>0</v>
      </c>
      <c r="E52" s="320">
        <v>0</v>
      </c>
      <c r="F52" s="320">
        <v>0</v>
      </c>
      <c r="G52" s="321">
        <v>0</v>
      </c>
      <c r="H52" s="321">
        <v>0</v>
      </c>
      <c r="I52" s="321">
        <v>0</v>
      </c>
      <c r="J52" s="321">
        <v>3.091545</v>
      </c>
      <c r="K52" s="321">
        <f>J52</f>
        <v>3.091545</v>
      </c>
      <c r="L52" s="321">
        <v>0</v>
      </c>
      <c r="M52" s="321">
        <v>0</v>
      </c>
      <c r="N52" s="321">
        <v>0</v>
      </c>
      <c r="O52" s="321">
        <v>0</v>
      </c>
      <c r="P52" s="321">
        <v>0</v>
      </c>
      <c r="Q52" s="321">
        <v>0</v>
      </c>
      <c r="R52" s="321">
        <v>0</v>
      </c>
      <c r="S52" s="321">
        <v>0</v>
      </c>
      <c r="T52" s="321">
        <v>0</v>
      </c>
      <c r="U52" s="321">
        <v>0</v>
      </c>
      <c r="V52" s="321">
        <v>0</v>
      </c>
      <c r="W52" s="321">
        <v>0</v>
      </c>
      <c r="X52" s="321">
        <v>0</v>
      </c>
      <c r="Y52" s="321">
        <v>0</v>
      </c>
      <c r="Z52" s="321">
        <v>0</v>
      </c>
      <c r="AA52" s="321">
        <v>0</v>
      </c>
      <c r="AB52" s="316">
        <f t="shared" si="52"/>
        <v>0</v>
      </c>
      <c r="AC52" s="317">
        <f t="shared" si="53"/>
        <v>3.091545</v>
      </c>
      <c r="AE52" s="325"/>
    </row>
    <row r="53" ht="15">
      <c r="A53" s="318" t="s">
        <v>521</v>
      </c>
      <c r="B53" s="319" t="s">
        <v>368</v>
      </c>
      <c r="C53" s="317">
        <v>0</v>
      </c>
      <c r="D53" s="317">
        <v>0</v>
      </c>
      <c r="E53" s="320">
        <v>0</v>
      </c>
      <c r="F53" s="320">
        <v>0</v>
      </c>
      <c r="G53" s="321">
        <v>0</v>
      </c>
      <c r="H53" s="321">
        <v>0</v>
      </c>
      <c r="I53" s="321">
        <v>0</v>
      </c>
      <c r="J53" s="321">
        <v>0</v>
      </c>
      <c r="K53" s="321">
        <f>J53</f>
        <v>0</v>
      </c>
      <c r="L53" s="321">
        <v>0</v>
      </c>
      <c r="M53" s="321">
        <v>0</v>
      </c>
      <c r="N53" s="321">
        <v>0</v>
      </c>
      <c r="O53" s="321">
        <v>0</v>
      </c>
      <c r="P53" s="321">
        <v>0</v>
      </c>
      <c r="Q53" s="321">
        <v>0</v>
      </c>
      <c r="R53" s="321">
        <v>0</v>
      </c>
      <c r="S53" s="321">
        <v>0</v>
      </c>
      <c r="T53" s="321">
        <v>0</v>
      </c>
      <c r="U53" s="321">
        <v>0</v>
      </c>
      <c r="V53" s="321">
        <v>0</v>
      </c>
      <c r="W53" s="321">
        <v>0</v>
      </c>
      <c r="X53" s="321">
        <v>0</v>
      </c>
      <c r="Y53" s="321">
        <v>0</v>
      </c>
      <c r="Z53" s="321">
        <v>0</v>
      </c>
      <c r="AA53" s="321">
        <v>0</v>
      </c>
      <c r="AB53" s="316">
        <f t="shared" si="52"/>
        <v>0</v>
      </c>
      <c r="AC53" s="317">
        <f t="shared" si="53"/>
        <v>0</v>
      </c>
    </row>
    <row r="54" ht="15">
      <c r="A54" s="318" t="s">
        <v>522</v>
      </c>
      <c r="B54" s="324" t="s">
        <v>523</v>
      </c>
      <c r="C54" s="317">
        <v>0</v>
      </c>
      <c r="D54" s="317">
        <v>0</v>
      </c>
      <c r="E54" s="320">
        <v>0</v>
      </c>
      <c r="F54" s="320">
        <v>0</v>
      </c>
      <c r="G54" s="321">
        <v>0</v>
      </c>
      <c r="H54" s="321">
        <v>0</v>
      </c>
      <c r="I54" s="321">
        <v>0</v>
      </c>
      <c r="J54" s="321">
        <f>J45</f>
        <v>0</v>
      </c>
      <c r="K54" s="321">
        <f>J54</f>
        <v>0</v>
      </c>
      <c r="L54" s="321">
        <v>0</v>
      </c>
      <c r="M54" s="321">
        <v>0</v>
      </c>
      <c r="N54" s="321">
        <v>0</v>
      </c>
      <c r="O54" s="321">
        <v>0</v>
      </c>
      <c r="P54" s="321">
        <v>0</v>
      </c>
      <c r="Q54" s="321">
        <v>0</v>
      </c>
      <c r="R54" s="321">
        <v>0</v>
      </c>
      <c r="S54" s="321">
        <v>0</v>
      </c>
      <c r="T54" s="321">
        <v>0</v>
      </c>
      <c r="U54" s="321">
        <v>0</v>
      </c>
      <c r="V54" s="321">
        <v>0</v>
      </c>
      <c r="W54" s="321">
        <v>0</v>
      </c>
      <c r="X54" s="321">
        <v>0</v>
      </c>
      <c r="Y54" s="321">
        <v>0</v>
      </c>
      <c r="Z54" s="321">
        <v>0</v>
      </c>
      <c r="AA54" s="321">
        <v>0</v>
      </c>
      <c r="AB54" s="316">
        <f t="shared" si="52"/>
        <v>0</v>
      </c>
      <c r="AC54" s="317">
        <f t="shared" si="53"/>
        <v>0</v>
      </c>
    </row>
    <row r="55" ht="15">
      <c r="A55" s="318" t="s">
        <v>524</v>
      </c>
      <c r="B55" s="324" t="s">
        <v>525</v>
      </c>
      <c r="C55" s="317">
        <v>0</v>
      </c>
      <c r="D55" s="317">
        <v>0</v>
      </c>
      <c r="E55" s="320">
        <v>0</v>
      </c>
      <c r="F55" s="320">
        <v>0</v>
      </c>
      <c r="G55" s="321">
        <v>0</v>
      </c>
      <c r="H55" s="321">
        <v>0</v>
      </c>
      <c r="I55" s="321">
        <v>0</v>
      </c>
      <c r="J55" s="321">
        <v>0</v>
      </c>
      <c r="K55" s="321">
        <f>J55</f>
        <v>0</v>
      </c>
      <c r="L55" s="321">
        <v>0</v>
      </c>
      <c r="M55" s="321">
        <v>0</v>
      </c>
      <c r="N55" s="321">
        <v>0</v>
      </c>
      <c r="O55" s="321">
        <v>0</v>
      </c>
      <c r="P55" s="321">
        <v>0</v>
      </c>
      <c r="Q55" s="321">
        <v>0</v>
      </c>
      <c r="R55" s="321">
        <v>0</v>
      </c>
      <c r="S55" s="321">
        <v>0</v>
      </c>
      <c r="T55" s="321">
        <v>0</v>
      </c>
      <c r="U55" s="321">
        <v>0</v>
      </c>
      <c r="V55" s="321">
        <v>0</v>
      </c>
      <c r="W55" s="321">
        <v>0</v>
      </c>
      <c r="X55" s="321">
        <v>0</v>
      </c>
      <c r="Y55" s="321">
        <v>0</v>
      </c>
      <c r="Z55" s="321">
        <v>0</v>
      </c>
      <c r="AA55" s="321">
        <v>0</v>
      </c>
      <c r="AB55" s="316">
        <f t="shared" si="52"/>
        <v>0</v>
      </c>
      <c r="AC55" s="317">
        <f t="shared" si="53"/>
        <v>0</v>
      </c>
    </row>
    <row r="56" ht="15">
      <c r="A56" s="318" t="s">
        <v>526</v>
      </c>
      <c r="B56" s="324" t="s">
        <v>527</v>
      </c>
      <c r="C56" s="317">
        <v>0</v>
      </c>
      <c r="D56" s="317">
        <v>0</v>
      </c>
      <c r="E56" s="320">
        <v>0</v>
      </c>
      <c r="F56" s="320">
        <v>0</v>
      </c>
      <c r="G56" s="321">
        <v>0</v>
      </c>
      <c r="H56" s="321">
        <v>0</v>
      </c>
      <c r="I56" s="321">
        <v>0</v>
      </c>
      <c r="J56" s="321">
        <f>J47+J48+J49</f>
        <v>2.2719999999999998</v>
      </c>
      <c r="K56" s="321">
        <f>J56</f>
        <v>2.2719999999999998</v>
      </c>
      <c r="L56" s="321">
        <v>0</v>
      </c>
      <c r="M56" s="321">
        <v>0</v>
      </c>
      <c r="N56" s="321">
        <v>0</v>
      </c>
      <c r="O56" s="321">
        <v>0</v>
      </c>
      <c r="P56" s="321">
        <v>0</v>
      </c>
      <c r="Q56" s="321">
        <v>0</v>
      </c>
      <c r="R56" s="321">
        <v>0</v>
      </c>
      <c r="S56" s="321">
        <v>0</v>
      </c>
      <c r="T56" s="321">
        <v>0</v>
      </c>
      <c r="U56" s="321">
        <v>0</v>
      </c>
      <c r="V56" s="321">
        <v>0</v>
      </c>
      <c r="W56" s="321">
        <v>0</v>
      </c>
      <c r="X56" s="321">
        <v>0</v>
      </c>
      <c r="Y56" s="321">
        <v>0</v>
      </c>
      <c r="Z56" s="321">
        <v>0</v>
      </c>
      <c r="AA56" s="321">
        <v>0</v>
      </c>
      <c r="AB56" s="316">
        <f t="shared" si="52"/>
        <v>0</v>
      </c>
      <c r="AC56" s="317">
        <f t="shared" si="53"/>
        <v>2.2719999999999998</v>
      </c>
    </row>
    <row r="57" ht="15">
      <c r="A57" s="318" t="s">
        <v>528</v>
      </c>
      <c r="B57" s="324" t="s">
        <v>508</v>
      </c>
      <c r="C57" s="317">
        <v>0</v>
      </c>
      <c r="D57" s="317">
        <v>0</v>
      </c>
      <c r="E57" s="320">
        <v>0</v>
      </c>
      <c r="F57" s="320">
        <v>0</v>
      </c>
      <c r="G57" s="321">
        <v>0</v>
      </c>
      <c r="H57" s="321">
        <v>0</v>
      </c>
      <c r="I57" s="321">
        <v>0</v>
      </c>
      <c r="J57" s="321">
        <v>0</v>
      </c>
      <c r="K57" s="321">
        <f>J57</f>
        <v>0</v>
      </c>
      <c r="L57" s="321">
        <v>0</v>
      </c>
      <c r="M57" s="321">
        <v>0</v>
      </c>
      <c r="N57" s="321">
        <v>0</v>
      </c>
      <c r="O57" s="321">
        <v>0</v>
      </c>
      <c r="P57" s="321">
        <v>0</v>
      </c>
      <c r="Q57" s="321">
        <v>0</v>
      </c>
      <c r="R57" s="321">
        <v>0</v>
      </c>
      <c r="S57" s="321">
        <v>0</v>
      </c>
      <c r="T57" s="321">
        <v>0</v>
      </c>
      <c r="U57" s="321">
        <v>0</v>
      </c>
      <c r="V57" s="321">
        <v>0</v>
      </c>
      <c r="W57" s="321">
        <v>0</v>
      </c>
      <c r="X57" s="321">
        <v>0</v>
      </c>
      <c r="Y57" s="321">
        <v>0</v>
      </c>
      <c r="Z57" s="321">
        <v>0</v>
      </c>
      <c r="AA57" s="321">
        <v>0</v>
      </c>
      <c r="AB57" s="316">
        <f t="shared" si="52"/>
        <v>0</v>
      </c>
      <c r="AC57" s="317">
        <f t="shared" si="53"/>
        <v>0</v>
      </c>
    </row>
    <row r="58" s="323" customFormat="1" ht="36.75" customHeight="1">
      <c r="A58" s="313" t="s">
        <v>30</v>
      </c>
      <c r="B58" s="326" t="s">
        <v>529</v>
      </c>
      <c r="C58" s="317">
        <v>0</v>
      </c>
      <c r="D58" s="317">
        <v>0</v>
      </c>
      <c r="E58" s="320">
        <v>0</v>
      </c>
      <c r="F58" s="320">
        <v>0</v>
      </c>
      <c r="G58" s="317">
        <v>0</v>
      </c>
      <c r="H58" s="317">
        <v>0</v>
      </c>
      <c r="I58" s="317">
        <v>0</v>
      </c>
      <c r="J58" s="317">
        <v>0</v>
      </c>
      <c r="K58" s="317">
        <v>0</v>
      </c>
      <c r="L58" s="317">
        <v>0</v>
      </c>
      <c r="M58" s="317">
        <v>0</v>
      </c>
      <c r="N58" s="317">
        <v>0</v>
      </c>
      <c r="O58" s="317">
        <v>0</v>
      </c>
      <c r="P58" s="317">
        <v>0</v>
      </c>
      <c r="Q58" s="317">
        <v>0</v>
      </c>
      <c r="R58" s="317">
        <v>0</v>
      </c>
      <c r="S58" s="317">
        <v>0</v>
      </c>
      <c r="T58" s="317">
        <v>0</v>
      </c>
      <c r="U58" s="317">
        <v>0</v>
      </c>
      <c r="V58" s="317">
        <v>0</v>
      </c>
      <c r="W58" s="317">
        <v>0</v>
      </c>
      <c r="X58" s="317">
        <v>0</v>
      </c>
      <c r="Y58" s="317">
        <v>0</v>
      </c>
      <c r="Z58" s="317">
        <v>0</v>
      </c>
      <c r="AA58" s="317">
        <v>0</v>
      </c>
      <c r="AB58" s="316">
        <f t="shared" si="52"/>
        <v>0</v>
      </c>
      <c r="AC58" s="317">
        <f t="shared" si="53"/>
        <v>0</v>
      </c>
    </row>
    <row r="59" s="323" customFormat="1" ht="15">
      <c r="A59" s="313" t="s">
        <v>33</v>
      </c>
      <c r="B59" s="314" t="s">
        <v>530</v>
      </c>
      <c r="C59" s="317">
        <v>0</v>
      </c>
      <c r="D59" s="317">
        <v>0</v>
      </c>
      <c r="E59" s="320">
        <v>0</v>
      </c>
      <c r="F59" s="320">
        <v>0</v>
      </c>
      <c r="G59" s="317">
        <v>0</v>
      </c>
      <c r="H59" s="317">
        <v>0</v>
      </c>
      <c r="I59" s="317">
        <v>0</v>
      </c>
      <c r="J59" s="317">
        <v>0</v>
      </c>
      <c r="K59" s="317">
        <v>0</v>
      </c>
      <c r="L59" s="317">
        <v>0</v>
      </c>
      <c r="M59" s="317">
        <v>0</v>
      </c>
      <c r="N59" s="317">
        <v>0</v>
      </c>
      <c r="O59" s="317">
        <v>0</v>
      </c>
      <c r="P59" s="317">
        <v>0</v>
      </c>
      <c r="Q59" s="317">
        <v>0</v>
      </c>
      <c r="R59" s="317">
        <v>0</v>
      </c>
      <c r="S59" s="317">
        <v>0</v>
      </c>
      <c r="T59" s="317">
        <v>0</v>
      </c>
      <c r="U59" s="317">
        <v>0</v>
      </c>
      <c r="V59" s="317">
        <v>0</v>
      </c>
      <c r="W59" s="317">
        <v>0</v>
      </c>
      <c r="X59" s="317">
        <v>0</v>
      </c>
      <c r="Y59" s="317">
        <v>0</v>
      </c>
      <c r="Z59" s="317">
        <v>0</v>
      </c>
      <c r="AA59" s="317">
        <v>0</v>
      </c>
      <c r="AB59" s="316">
        <f t="shared" si="52"/>
        <v>0</v>
      </c>
      <c r="AC59" s="317">
        <f t="shared" si="53"/>
        <v>0</v>
      </c>
    </row>
    <row r="60" ht="15">
      <c r="A60" s="318" t="s">
        <v>531</v>
      </c>
      <c r="B60" s="327" t="s">
        <v>511</v>
      </c>
      <c r="C60" s="317">
        <v>0</v>
      </c>
      <c r="D60" s="317">
        <v>0</v>
      </c>
      <c r="E60" s="320">
        <v>0</v>
      </c>
      <c r="F60" s="320">
        <v>0</v>
      </c>
      <c r="G60" s="321">
        <v>0</v>
      </c>
      <c r="H60" s="321">
        <v>0</v>
      </c>
      <c r="I60" s="321">
        <v>0</v>
      </c>
      <c r="J60" s="321">
        <v>0</v>
      </c>
      <c r="K60" s="321">
        <v>0</v>
      </c>
      <c r="L60" s="321">
        <v>0</v>
      </c>
      <c r="M60" s="321">
        <v>0</v>
      </c>
      <c r="N60" s="321">
        <v>0</v>
      </c>
      <c r="O60" s="321">
        <v>0</v>
      </c>
      <c r="P60" s="321">
        <v>0</v>
      </c>
      <c r="Q60" s="321">
        <v>0</v>
      </c>
      <c r="R60" s="321">
        <v>0</v>
      </c>
      <c r="S60" s="321">
        <v>0</v>
      </c>
      <c r="T60" s="321">
        <v>0</v>
      </c>
      <c r="U60" s="321">
        <v>0</v>
      </c>
      <c r="V60" s="321">
        <v>0</v>
      </c>
      <c r="W60" s="321">
        <v>0</v>
      </c>
      <c r="X60" s="321">
        <v>0</v>
      </c>
      <c r="Y60" s="321">
        <v>0</v>
      </c>
      <c r="Z60" s="321">
        <v>0</v>
      </c>
      <c r="AA60" s="321">
        <v>0</v>
      </c>
      <c r="AB60" s="316">
        <f t="shared" si="52"/>
        <v>0</v>
      </c>
      <c r="AC60" s="317">
        <f t="shared" si="53"/>
        <v>0</v>
      </c>
    </row>
    <row r="61" ht="15">
      <c r="A61" s="318" t="s">
        <v>532</v>
      </c>
      <c r="B61" s="327" t="s">
        <v>498</v>
      </c>
      <c r="C61" s="317">
        <v>0</v>
      </c>
      <c r="D61" s="317">
        <v>0</v>
      </c>
      <c r="E61" s="320">
        <v>0</v>
      </c>
      <c r="F61" s="320">
        <v>0</v>
      </c>
      <c r="G61" s="321">
        <v>0</v>
      </c>
      <c r="H61" s="321">
        <v>0</v>
      </c>
      <c r="I61" s="321">
        <v>0</v>
      </c>
      <c r="J61" s="321">
        <v>0</v>
      </c>
      <c r="K61" s="321">
        <v>0</v>
      </c>
      <c r="L61" s="321">
        <v>0</v>
      </c>
      <c r="M61" s="321">
        <v>0</v>
      </c>
      <c r="N61" s="321">
        <v>0</v>
      </c>
      <c r="O61" s="321">
        <v>0</v>
      </c>
      <c r="P61" s="321">
        <v>0</v>
      </c>
      <c r="Q61" s="321">
        <v>0</v>
      </c>
      <c r="R61" s="321">
        <v>0</v>
      </c>
      <c r="S61" s="321">
        <v>0</v>
      </c>
      <c r="T61" s="321">
        <v>0</v>
      </c>
      <c r="U61" s="321">
        <v>0</v>
      </c>
      <c r="V61" s="321">
        <v>0</v>
      </c>
      <c r="W61" s="321">
        <v>0</v>
      </c>
      <c r="X61" s="321">
        <v>0</v>
      </c>
      <c r="Y61" s="321">
        <v>0</v>
      </c>
      <c r="Z61" s="321">
        <v>0</v>
      </c>
      <c r="AA61" s="321">
        <v>0</v>
      </c>
      <c r="AB61" s="316">
        <f t="shared" si="52"/>
        <v>0</v>
      </c>
      <c r="AC61" s="317">
        <f t="shared" si="53"/>
        <v>0</v>
      </c>
    </row>
    <row r="62" ht="15">
      <c r="A62" s="318" t="s">
        <v>533</v>
      </c>
      <c r="B62" s="327" t="s">
        <v>500</v>
      </c>
      <c r="C62" s="317">
        <v>0</v>
      </c>
      <c r="D62" s="317">
        <v>0</v>
      </c>
      <c r="E62" s="320">
        <v>0</v>
      </c>
      <c r="F62" s="320">
        <v>0</v>
      </c>
      <c r="G62" s="321">
        <v>0</v>
      </c>
      <c r="H62" s="321">
        <v>0</v>
      </c>
      <c r="I62" s="321">
        <v>0</v>
      </c>
      <c r="J62" s="321">
        <v>0</v>
      </c>
      <c r="K62" s="321">
        <v>0</v>
      </c>
      <c r="L62" s="321">
        <v>0</v>
      </c>
      <c r="M62" s="321">
        <v>0</v>
      </c>
      <c r="N62" s="321">
        <v>0</v>
      </c>
      <c r="O62" s="321">
        <v>0</v>
      </c>
      <c r="P62" s="321">
        <v>0</v>
      </c>
      <c r="Q62" s="321">
        <v>0</v>
      </c>
      <c r="R62" s="321">
        <v>0</v>
      </c>
      <c r="S62" s="321">
        <v>0</v>
      </c>
      <c r="T62" s="321">
        <v>0</v>
      </c>
      <c r="U62" s="321">
        <v>0</v>
      </c>
      <c r="V62" s="321">
        <v>0</v>
      </c>
      <c r="W62" s="321">
        <v>0</v>
      </c>
      <c r="X62" s="321">
        <v>0</v>
      </c>
      <c r="Y62" s="321">
        <v>0</v>
      </c>
      <c r="Z62" s="321">
        <v>0</v>
      </c>
      <c r="AA62" s="321">
        <v>0</v>
      </c>
      <c r="AB62" s="316">
        <f t="shared" si="52"/>
        <v>0</v>
      </c>
      <c r="AC62" s="317">
        <f t="shared" si="53"/>
        <v>0</v>
      </c>
    </row>
    <row r="63" ht="15">
      <c r="A63" s="318" t="s">
        <v>534</v>
      </c>
      <c r="B63" s="327" t="s">
        <v>535</v>
      </c>
      <c r="C63" s="317">
        <v>0</v>
      </c>
      <c r="D63" s="317">
        <v>0</v>
      </c>
      <c r="E63" s="320">
        <v>0</v>
      </c>
      <c r="F63" s="320">
        <v>0</v>
      </c>
      <c r="G63" s="321">
        <v>0</v>
      </c>
      <c r="H63" s="321">
        <v>0</v>
      </c>
      <c r="I63" s="321">
        <v>0</v>
      </c>
      <c r="J63" s="321">
        <v>0</v>
      </c>
      <c r="K63" s="321">
        <v>0</v>
      </c>
      <c r="L63" s="321">
        <v>0</v>
      </c>
      <c r="M63" s="321">
        <v>0</v>
      </c>
      <c r="N63" s="321">
        <v>0</v>
      </c>
      <c r="O63" s="321">
        <v>0</v>
      </c>
      <c r="P63" s="321">
        <v>0</v>
      </c>
      <c r="Q63" s="321">
        <v>0</v>
      </c>
      <c r="R63" s="321">
        <v>0</v>
      </c>
      <c r="S63" s="321">
        <v>0</v>
      </c>
      <c r="T63" s="321">
        <v>0</v>
      </c>
      <c r="U63" s="321">
        <v>0</v>
      </c>
      <c r="V63" s="321">
        <v>0</v>
      </c>
      <c r="W63" s="321">
        <v>0</v>
      </c>
      <c r="X63" s="321">
        <v>0</v>
      </c>
      <c r="Y63" s="321">
        <v>0</v>
      </c>
      <c r="Z63" s="321">
        <v>0</v>
      </c>
      <c r="AA63" s="321">
        <v>0</v>
      </c>
      <c r="AB63" s="316">
        <f t="shared" si="52"/>
        <v>0</v>
      </c>
      <c r="AC63" s="317">
        <f t="shared" si="53"/>
        <v>0</v>
      </c>
    </row>
    <row r="64" ht="15">
      <c r="A64" s="318" t="s">
        <v>536</v>
      </c>
      <c r="B64" s="324" t="s">
        <v>537</v>
      </c>
      <c r="C64" s="317">
        <v>0</v>
      </c>
      <c r="D64" s="317">
        <v>0</v>
      </c>
      <c r="E64" s="320">
        <v>0</v>
      </c>
      <c r="F64" s="320">
        <v>0</v>
      </c>
      <c r="G64" s="321">
        <v>0</v>
      </c>
      <c r="H64" s="321">
        <v>0</v>
      </c>
      <c r="I64" s="321">
        <v>0</v>
      </c>
      <c r="J64" s="321">
        <v>0</v>
      </c>
      <c r="K64" s="321">
        <v>0</v>
      </c>
      <c r="L64" s="321">
        <v>0</v>
      </c>
      <c r="M64" s="321">
        <v>0</v>
      </c>
      <c r="N64" s="321">
        <v>0</v>
      </c>
      <c r="O64" s="321">
        <v>0</v>
      </c>
      <c r="P64" s="321">
        <v>0</v>
      </c>
      <c r="Q64" s="321">
        <v>0</v>
      </c>
      <c r="R64" s="321">
        <v>0</v>
      </c>
      <c r="S64" s="321">
        <v>0</v>
      </c>
      <c r="T64" s="321">
        <v>0</v>
      </c>
      <c r="U64" s="321">
        <v>0</v>
      </c>
      <c r="V64" s="321">
        <v>0</v>
      </c>
      <c r="W64" s="321">
        <v>0</v>
      </c>
      <c r="X64" s="321">
        <v>0</v>
      </c>
      <c r="Y64" s="321">
        <v>0</v>
      </c>
      <c r="Z64" s="321">
        <v>0</v>
      </c>
      <c r="AA64" s="321">
        <v>0</v>
      </c>
      <c r="AB64" s="316">
        <f t="shared" si="52"/>
        <v>0</v>
      </c>
      <c r="AC64" s="317">
        <f t="shared" si="53"/>
        <v>0</v>
      </c>
    </row>
    <row r="65">
      <c r="A65" s="328"/>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row>
    <row r="66" ht="54" customHeight="1">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330"/>
    </row>
    <row r="68" ht="50.25" customHeight="1">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row>
    <row r="70" ht="36.75" customHeight="1">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row>
    <row r="72" ht="51" customHeight="1">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row>
    <row r="73" ht="32.25" customHeight="1">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row>
    <row r="74" ht="51.75" customHeight="1">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row>
    <row r="75" ht="21.75" customHeight="1">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row>
    <row r="76" ht="23.25" customHeight="1"/>
    <row r="77" ht="18.75" customHeight="1">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93000C-005D-4FA9-A9FE-00F300830030}">
            <xm:f>0</xm:f>
            <x14:dxf>
              <font>
                <color indexed="2"/>
              </font>
            </x14:dxf>
          </x14:cfRule>
          <xm:sqref>Y35 Y51 Y43 Y58:Y64 Y25:Y30 AA58:AA64 AA43 AA51 AA25:AA35</xm:sqref>
        </x14:conditionalFormatting>
        <x14:conditionalFormatting xmlns:xm="http://schemas.microsoft.com/office/excel/2006/main">
          <x14:cfRule type="cellIs" priority="77" operator="notEqual" id="{00C300C5-0057-44FB-80C5-00A1005500B7}">
            <xm:f>0</xm:f>
            <x14:dxf>
              <font>
                <color indexed="2"/>
              </font>
            </x14:dxf>
          </x14:cfRule>
          <xm:sqref>Y24 AA24</xm:sqref>
        </x14:conditionalFormatting>
        <x14:conditionalFormatting xmlns:xm="http://schemas.microsoft.com/office/excel/2006/main">
          <x14:cfRule type="cellIs" priority="76" operator="notEqual" id="{009E0010-008F-4060-BD60-00A300EF0018}">
            <xm:f>0</xm:f>
            <x14:dxf>
              <font>
                <color indexed="2"/>
              </font>
            </x14:dxf>
          </x14:cfRule>
          <xm:sqref>Y24 AA24</xm:sqref>
        </x14:conditionalFormatting>
        <x14:conditionalFormatting xmlns:xm="http://schemas.microsoft.com/office/excel/2006/main">
          <x14:cfRule type="cellIs" priority="75" operator="notEqual" id="{001C00C1-001B-47EC-8EA1-008600A400C6}">
            <xm:f>0</xm:f>
            <x14:dxf>
              <font>
                <color indexed="2"/>
              </font>
            </x14:dxf>
          </x14:cfRule>
          <xm:sqref>AA53:AA57</xm:sqref>
        </x14:conditionalFormatting>
        <x14:conditionalFormatting xmlns:xm="http://schemas.microsoft.com/office/excel/2006/main">
          <x14:cfRule type="cellIs" priority="74" operator="notEqual" id="{00C800DA-00AF-4D11-A3FC-00A300B4009E}">
            <xm:f>0</xm:f>
            <x14:dxf>
              <font>
                <color indexed="2"/>
              </font>
            </x14:dxf>
          </x14:cfRule>
          <xm:sqref>AA52</xm:sqref>
        </x14:conditionalFormatting>
        <x14:conditionalFormatting xmlns:xm="http://schemas.microsoft.com/office/excel/2006/main">
          <x14:cfRule type="cellIs" priority="73" operator="notEqual" id="{00EB00C4-002D-4FD3-87C2-0068007B0005}">
            <xm:f>0</xm:f>
            <x14:dxf>
              <font>
                <color indexed="2"/>
              </font>
            </x14:dxf>
          </x14:cfRule>
          <xm:sqref>Y31:Y34</xm:sqref>
        </x14:conditionalFormatting>
        <x14:conditionalFormatting xmlns:xm="http://schemas.microsoft.com/office/excel/2006/main">
          <x14:cfRule type="cellIs" priority="72" operator="notEqual" id="{00BC001B-0038-49F6-9979-00280067001C}">
            <xm:f>0</xm:f>
            <x14:dxf>
              <font>
                <color indexed="2"/>
              </font>
            </x14:dxf>
          </x14:cfRule>
          <xm:sqref>Y52:Y57</xm:sqref>
        </x14:conditionalFormatting>
        <x14:conditionalFormatting xmlns:xm="http://schemas.microsoft.com/office/excel/2006/main">
          <x14:cfRule type="cellIs" priority="71" operator="notEqual" id="{005C00E4-00AF-4CBD-BB6C-00EE00A200DC}">
            <xm:f>0</xm:f>
            <x14:dxf>
              <font>
                <color indexed="2"/>
              </font>
            </x14:dxf>
          </x14:cfRule>
          <xm:sqref>AA44:AA50</xm:sqref>
        </x14:conditionalFormatting>
        <x14:conditionalFormatting xmlns:xm="http://schemas.microsoft.com/office/excel/2006/main">
          <x14:cfRule type="cellIs" priority="70" operator="notEqual" id="{003C003E-007E-4737-995B-00A300870064}">
            <xm:f>0</xm:f>
            <x14:dxf>
              <font>
                <color indexed="2"/>
              </font>
            </x14:dxf>
          </x14:cfRule>
          <xm:sqref>Y44:Y50</xm:sqref>
        </x14:conditionalFormatting>
        <x14:conditionalFormatting xmlns:xm="http://schemas.microsoft.com/office/excel/2006/main">
          <x14:cfRule type="cellIs" priority="69" operator="notEqual" id="{00F000B8-0000-42D3-9331-003C00A600F9}">
            <xm:f>0</xm:f>
            <x14:dxf>
              <font>
                <color indexed="2"/>
              </font>
            </x14:dxf>
          </x14:cfRule>
          <xm:sqref>AA36:AA42</xm:sqref>
        </x14:conditionalFormatting>
        <x14:conditionalFormatting xmlns:xm="http://schemas.microsoft.com/office/excel/2006/main">
          <x14:cfRule type="cellIs" priority="68" operator="notEqual" id="{00F50019-0088-4418-86E4-006D00E00067}">
            <xm:f>0</xm:f>
            <x14:dxf>
              <font>
                <color indexed="2"/>
              </font>
            </x14:dxf>
          </x14:cfRule>
          <xm:sqref>Y36:Y42</xm:sqref>
        </x14:conditionalFormatting>
        <x14:conditionalFormatting xmlns:xm="http://schemas.microsoft.com/office/excel/2006/main">
          <x14:cfRule type="cellIs" priority="67" operator="notEqual" id="{001B0044-00A2-46B7-A897-00BD0008002A}">
            <xm:f>0</xm:f>
            <x14:dxf>
              <font>
                <color indexed="2"/>
              </font>
            </x14:dxf>
          </x14:cfRule>
          <xm:sqref>X25:X30 X35 X51 X43 X58:X64</xm:sqref>
        </x14:conditionalFormatting>
        <x14:conditionalFormatting xmlns:xm="http://schemas.microsoft.com/office/excel/2006/main">
          <x14:cfRule type="cellIs" priority="66" operator="notEqual" id="{005F009C-00CF-4065-9312-009100E70029}">
            <xm:f>0</xm:f>
            <x14:dxf>
              <font>
                <color indexed="2"/>
              </font>
            </x14:dxf>
          </x14:cfRule>
          <xm:sqref>X24</xm:sqref>
        </x14:conditionalFormatting>
        <x14:conditionalFormatting xmlns:xm="http://schemas.microsoft.com/office/excel/2006/main">
          <x14:cfRule type="cellIs" priority="65" operator="notEqual" id="{00410038-00E3-48D9-849D-002B00D90075}">
            <xm:f>0</xm:f>
            <x14:dxf>
              <font>
                <color indexed="2"/>
              </font>
            </x14:dxf>
          </x14:cfRule>
          <xm:sqref>X24</xm:sqref>
        </x14:conditionalFormatting>
        <x14:conditionalFormatting xmlns:xm="http://schemas.microsoft.com/office/excel/2006/main">
          <x14:cfRule type="cellIs" priority="64" operator="notEqual" id="{005800D1-00B8-472E-9E53-009E00A500C3}">
            <xm:f>0</xm:f>
            <x14:dxf>
              <font>
                <color indexed="2"/>
              </font>
            </x14:dxf>
          </x14:cfRule>
          <xm:sqref>X31:X34</xm:sqref>
        </x14:conditionalFormatting>
        <x14:conditionalFormatting xmlns:xm="http://schemas.microsoft.com/office/excel/2006/main">
          <x14:cfRule type="cellIs" priority="63" operator="notEqual" id="{005A0093-0084-4A30-AA6E-0040008E00C0}">
            <xm:f>0</xm:f>
            <x14:dxf>
              <font>
                <color indexed="2"/>
              </font>
            </x14:dxf>
          </x14:cfRule>
          <xm:sqref>X52:X57</xm:sqref>
        </x14:conditionalFormatting>
        <x14:conditionalFormatting xmlns:xm="http://schemas.microsoft.com/office/excel/2006/main">
          <x14:cfRule type="cellIs" priority="62" operator="notEqual" id="{00680030-0057-4DF3-A2A8-00BA0024006C}">
            <xm:f>0</xm:f>
            <x14:dxf>
              <font>
                <color indexed="2"/>
              </font>
            </x14:dxf>
          </x14:cfRule>
          <xm:sqref>X44:X50</xm:sqref>
        </x14:conditionalFormatting>
        <x14:conditionalFormatting xmlns:xm="http://schemas.microsoft.com/office/excel/2006/main">
          <x14:cfRule type="cellIs" priority="61" operator="notEqual" id="{0003004A-00E9-463F-96D6-00B0005C0030}">
            <xm:f>0</xm:f>
            <x14:dxf>
              <font>
                <color indexed="2"/>
              </font>
            </x14:dxf>
          </x14:cfRule>
          <xm:sqref>X36:X42</xm:sqref>
        </x14:conditionalFormatting>
        <x14:conditionalFormatting xmlns:xm="http://schemas.microsoft.com/office/excel/2006/main">
          <x14:cfRule type="cellIs" priority="60" operator="notEqual" id="{00610015-00B0-4BA1-A676-00DF00E9008E}">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4600C9-006B-40DA-AACF-00D80055003E}">
            <xm:f>0</xm:f>
            <x14:dxf>
              <font>
                <color indexed="2"/>
              </font>
            </x14:dxf>
          </x14:cfRule>
          <xm:sqref>D24 H24</xm:sqref>
        </x14:conditionalFormatting>
        <x14:conditionalFormatting xmlns:xm="http://schemas.microsoft.com/office/excel/2006/main">
          <x14:cfRule type="cellIs" priority="58" operator="notEqual" id="{000A00EA-0048-42DA-8A95-00170083008F}">
            <xm:f>0</xm:f>
            <x14:dxf>
              <font>
                <color indexed="2"/>
              </font>
            </x14:dxf>
          </x14:cfRule>
          <xm:sqref>D24 H24</xm:sqref>
        </x14:conditionalFormatting>
        <x14:conditionalFormatting xmlns:xm="http://schemas.microsoft.com/office/excel/2006/main">
          <x14:cfRule type="cellIs" priority="57" operator="notEqual" id="{001200E6-005E-4484-9173-0014009B00A4}">
            <xm:f>0</xm:f>
            <x14:dxf>
              <font>
                <color indexed="2"/>
              </font>
            </x14:dxf>
          </x14:cfRule>
          <xm:sqref>D53:D57 G53:H57</xm:sqref>
        </x14:conditionalFormatting>
        <x14:conditionalFormatting xmlns:xm="http://schemas.microsoft.com/office/excel/2006/main">
          <x14:cfRule type="cellIs" priority="56" operator="notEqual" id="{00B40049-00E4-4175-A44C-00CF00C50047}">
            <xm:f>0</xm:f>
            <x14:dxf>
              <font>
                <color indexed="2"/>
              </font>
            </x14:dxf>
          </x14:cfRule>
          <xm:sqref>D52 G52:H52</xm:sqref>
        </x14:conditionalFormatting>
        <x14:conditionalFormatting xmlns:xm="http://schemas.microsoft.com/office/excel/2006/main">
          <x14:cfRule type="cellIs" priority="55" operator="notEqual" id="{001D0059-00EC-468D-BCEC-002300220039}">
            <xm:f>0</xm:f>
            <x14:dxf>
              <font>
                <color indexed="2"/>
              </font>
            </x14:dxf>
          </x14:cfRule>
          <xm:sqref>D31:D34 G32:H34 H31</xm:sqref>
        </x14:conditionalFormatting>
        <x14:conditionalFormatting xmlns:xm="http://schemas.microsoft.com/office/excel/2006/main">
          <x14:cfRule type="cellIs" priority="54" operator="notEqual" id="{005D0054-008A-45B9-853E-009F0071006F}">
            <xm:f>0</xm:f>
            <x14:dxf>
              <font>
                <color indexed="2"/>
              </font>
            </x14:dxf>
          </x14:cfRule>
          <xm:sqref>G44:H50 D44:D50</xm:sqref>
        </x14:conditionalFormatting>
        <x14:conditionalFormatting xmlns:xm="http://schemas.microsoft.com/office/excel/2006/main">
          <x14:cfRule type="cellIs" priority="53" operator="notEqual" id="{000E00BB-0027-4AC7-80C7-004000680025}">
            <xm:f>0</xm:f>
            <x14:dxf>
              <font>
                <color indexed="2"/>
              </font>
            </x14:dxf>
          </x14:cfRule>
          <xm:sqref>G36:H42 D36:D42</xm:sqref>
        </x14:conditionalFormatting>
        <x14:conditionalFormatting xmlns:xm="http://schemas.microsoft.com/office/excel/2006/main">
          <x14:cfRule type="cellIs" priority="52" operator="notEqual" id="{00A80016-0040-4E6E-85D6-00F7008A00EC}">
            <xm:f>0</xm:f>
            <x14:dxf>
              <font>
                <color indexed="2"/>
              </font>
            </x14:dxf>
          </x14:cfRule>
          <xm:sqref>I58:I64 I51 I43 I35 I25:I30</xm:sqref>
        </x14:conditionalFormatting>
        <x14:conditionalFormatting xmlns:xm="http://schemas.microsoft.com/office/excel/2006/main">
          <x14:cfRule type="cellIs" priority="51" operator="notEqual" id="{0094000D-0015-4E25-8301-00BB00390062}">
            <xm:f>0</xm:f>
            <x14:dxf>
              <font>
                <color indexed="2"/>
              </font>
            </x14:dxf>
          </x14:cfRule>
          <xm:sqref>I24</xm:sqref>
        </x14:conditionalFormatting>
        <x14:conditionalFormatting xmlns:xm="http://schemas.microsoft.com/office/excel/2006/main">
          <x14:cfRule type="cellIs" priority="50" operator="notEqual" id="{005B009C-0033-4136-88E6-00DE00AC0086}">
            <xm:f>0</xm:f>
            <x14:dxf>
              <font>
                <color indexed="2"/>
              </font>
            </x14:dxf>
          </x14:cfRule>
          <xm:sqref>I24</xm:sqref>
        </x14:conditionalFormatting>
        <x14:conditionalFormatting xmlns:xm="http://schemas.microsoft.com/office/excel/2006/main">
          <x14:cfRule type="cellIs" priority="49" operator="notEqual" id="{00F00071-00C0-4703-80BB-000400DC009B}">
            <xm:f>0</xm:f>
            <x14:dxf>
              <font>
                <color indexed="2"/>
              </font>
            </x14:dxf>
          </x14:cfRule>
          <xm:sqref>I53:I57</xm:sqref>
        </x14:conditionalFormatting>
        <x14:conditionalFormatting xmlns:xm="http://schemas.microsoft.com/office/excel/2006/main">
          <x14:cfRule type="cellIs" priority="48" operator="notEqual" id="{000B0061-0068-47A8-B6B6-00520068004A}">
            <xm:f>0</xm:f>
            <x14:dxf>
              <font>
                <color indexed="2"/>
              </font>
            </x14:dxf>
          </x14:cfRule>
          <xm:sqref>I52</xm:sqref>
        </x14:conditionalFormatting>
        <x14:conditionalFormatting xmlns:xm="http://schemas.microsoft.com/office/excel/2006/main">
          <x14:cfRule type="cellIs" priority="47" operator="notEqual" id="{00B7005A-0008-4131-BA62-00FB001C00A1}">
            <xm:f>0</xm:f>
            <x14:dxf>
              <font>
                <color indexed="2"/>
              </font>
            </x14:dxf>
          </x14:cfRule>
          <xm:sqref>I31:I34</xm:sqref>
        </x14:conditionalFormatting>
        <x14:conditionalFormatting xmlns:xm="http://schemas.microsoft.com/office/excel/2006/main">
          <x14:cfRule type="cellIs" priority="46" operator="notEqual" id="{00070046-0092-4E6C-B5FD-00F6003900B4}">
            <xm:f>0</xm:f>
            <x14:dxf>
              <font>
                <color indexed="2"/>
              </font>
            </x14:dxf>
          </x14:cfRule>
          <xm:sqref>I44:I50</xm:sqref>
        </x14:conditionalFormatting>
        <x14:conditionalFormatting xmlns:xm="http://schemas.microsoft.com/office/excel/2006/main">
          <x14:cfRule type="cellIs" priority="45" operator="notEqual" id="{00550062-00DB-440B-9630-006A004B006F}">
            <xm:f>0</xm:f>
            <x14:dxf>
              <font>
                <color indexed="2"/>
              </font>
            </x14:dxf>
          </x14:cfRule>
          <xm:sqref>I36:I42</xm:sqref>
        </x14:conditionalFormatting>
        <x14:conditionalFormatting xmlns:xm="http://schemas.microsoft.com/office/excel/2006/main">
          <x14:cfRule type="cellIs" priority="44" operator="notEqual" id="{00BD00F6-006F-4B1C-8957-000E00B40043}">
            <xm:f>0</xm:f>
            <x14:dxf>
              <font>
                <color indexed="2"/>
              </font>
            </x14:dxf>
          </x14:cfRule>
          <xm:sqref>C58:C64 C51 C43 C35 C25:C30</xm:sqref>
        </x14:conditionalFormatting>
        <x14:conditionalFormatting xmlns:xm="http://schemas.microsoft.com/office/excel/2006/main">
          <x14:cfRule type="cellIs" priority="43" operator="notEqual" id="{00AE0075-00DE-4CF9-B834-008300F1008C}">
            <xm:f>0</xm:f>
            <x14:dxf>
              <font>
                <color indexed="2"/>
              </font>
            </x14:dxf>
          </x14:cfRule>
          <xm:sqref>C24</xm:sqref>
        </x14:conditionalFormatting>
        <x14:conditionalFormatting xmlns:xm="http://schemas.microsoft.com/office/excel/2006/main">
          <x14:cfRule type="cellIs" priority="42" operator="notEqual" id="{006D008A-00DF-44FE-B815-0099006B0017}">
            <xm:f>0</xm:f>
            <x14:dxf>
              <font>
                <color indexed="2"/>
              </font>
            </x14:dxf>
          </x14:cfRule>
          <xm:sqref>C24</xm:sqref>
        </x14:conditionalFormatting>
        <x14:conditionalFormatting xmlns:xm="http://schemas.microsoft.com/office/excel/2006/main">
          <x14:cfRule type="cellIs" priority="41" operator="notEqual" id="{0012008B-0042-43CF-BA0E-00DF00F4002A}">
            <xm:f>0</xm:f>
            <x14:dxf>
              <font>
                <color indexed="2"/>
              </font>
            </x14:dxf>
          </x14:cfRule>
          <xm:sqref>C53:C57</xm:sqref>
        </x14:conditionalFormatting>
        <x14:conditionalFormatting xmlns:xm="http://schemas.microsoft.com/office/excel/2006/main">
          <x14:cfRule type="cellIs" priority="40" operator="notEqual" id="{009500D0-00F4-4709-9F12-00FE009900F6}">
            <xm:f>0</xm:f>
            <x14:dxf>
              <font>
                <color indexed="2"/>
              </font>
            </x14:dxf>
          </x14:cfRule>
          <xm:sqref>C52</xm:sqref>
        </x14:conditionalFormatting>
        <x14:conditionalFormatting xmlns:xm="http://schemas.microsoft.com/office/excel/2006/main">
          <x14:cfRule type="cellIs" priority="39" operator="notEqual" id="{0049008D-00C7-4A32-A102-0052005400E6}">
            <xm:f>0</xm:f>
            <x14:dxf>
              <font>
                <color indexed="2"/>
              </font>
            </x14:dxf>
          </x14:cfRule>
          <xm:sqref>C31:C34</xm:sqref>
        </x14:conditionalFormatting>
        <x14:conditionalFormatting xmlns:xm="http://schemas.microsoft.com/office/excel/2006/main">
          <x14:cfRule type="cellIs" priority="38" operator="notEqual" id="{0030009E-0056-4906-9DCE-00CC00260033}">
            <xm:f>0</xm:f>
            <x14:dxf>
              <font>
                <color indexed="2"/>
              </font>
            </x14:dxf>
          </x14:cfRule>
          <xm:sqref>C44:C50</xm:sqref>
        </x14:conditionalFormatting>
        <x14:conditionalFormatting xmlns:xm="http://schemas.microsoft.com/office/excel/2006/main">
          <x14:cfRule type="cellIs" priority="37" operator="notEqual" id="{00B6002D-00F1-4FBF-86DF-0066007D004B}">
            <xm:f>0</xm:f>
            <x14:dxf>
              <font>
                <color indexed="2"/>
              </font>
            </x14:dxf>
          </x14:cfRule>
          <xm:sqref>C36:C42</xm:sqref>
        </x14:conditionalFormatting>
        <x14:conditionalFormatting xmlns:xm="http://schemas.microsoft.com/office/excel/2006/main">
          <x14:cfRule type="cellIs" priority="36" operator="notEqual" id="{00050028-0099-451F-A292-00C9002B008A}">
            <xm:f>0</xm:f>
            <x14:dxf>
              <font>
                <color indexed="2"/>
              </font>
            </x14:dxf>
          </x14:cfRule>
          <xm:sqref>L35:AA35 L25:AA30 L51:AA51 L58:AA64 L43:AA43</xm:sqref>
        </x14:conditionalFormatting>
        <x14:conditionalFormatting xmlns:xm="http://schemas.microsoft.com/office/excel/2006/main">
          <x14:cfRule type="cellIs" priority="35" operator="notEqual" id="{00750068-0072-4E42-9B66-00E5007B00ED}">
            <xm:f>0</xm:f>
            <x14:dxf>
              <font>
                <color indexed="2"/>
              </font>
            </x14:dxf>
          </x14:cfRule>
          <xm:sqref>L24:AA24</xm:sqref>
        </x14:conditionalFormatting>
        <x14:conditionalFormatting xmlns:xm="http://schemas.microsoft.com/office/excel/2006/main">
          <x14:cfRule type="cellIs" priority="34" operator="notEqual" id="{00D600CF-0044-4A8B-85C5-00A600340099}">
            <xm:f>0</xm:f>
            <x14:dxf>
              <font>
                <color indexed="2"/>
              </font>
            </x14:dxf>
          </x14:cfRule>
          <xm:sqref>L24:AA24</xm:sqref>
        </x14:conditionalFormatting>
        <x14:conditionalFormatting xmlns:xm="http://schemas.microsoft.com/office/excel/2006/main">
          <x14:cfRule type="cellIs" priority="33" operator="notEqual" id="{00B10037-001D-4626-AF70-00F0003500C2}">
            <xm:f>0</xm:f>
            <x14:dxf>
              <font>
                <color indexed="2"/>
              </font>
            </x14:dxf>
          </x14:cfRule>
          <xm:sqref>L53:AA57</xm:sqref>
        </x14:conditionalFormatting>
        <x14:conditionalFormatting xmlns:xm="http://schemas.microsoft.com/office/excel/2006/main">
          <x14:cfRule type="cellIs" priority="32" operator="notEqual" id="{0087006D-006D-4F9A-9A39-004400000048}">
            <xm:f>0</xm:f>
            <x14:dxf>
              <font>
                <color indexed="2"/>
              </font>
            </x14:dxf>
          </x14:cfRule>
          <xm:sqref>L52:AA52</xm:sqref>
        </x14:conditionalFormatting>
        <x14:conditionalFormatting xmlns:xm="http://schemas.microsoft.com/office/excel/2006/main">
          <x14:cfRule type="cellIs" priority="31" operator="notEqual" id="{005E00A0-000F-4DC5-AACE-00A7005200E8}">
            <xm:f>0</xm:f>
            <x14:dxf>
              <font>
                <color indexed="2"/>
              </font>
            </x14:dxf>
          </x14:cfRule>
          <xm:sqref>L31:AA34</xm:sqref>
        </x14:conditionalFormatting>
        <x14:conditionalFormatting xmlns:xm="http://schemas.microsoft.com/office/excel/2006/main">
          <x14:cfRule type="cellIs" priority="30" operator="notEqual" id="{004D00A5-00CC-4A8B-AEED-00FD00460044}">
            <xm:f>0</xm:f>
            <x14:dxf>
              <font>
                <color indexed="2"/>
              </font>
            </x14:dxf>
          </x14:cfRule>
          <xm:sqref>L44:AA50</xm:sqref>
        </x14:conditionalFormatting>
        <x14:conditionalFormatting xmlns:xm="http://schemas.microsoft.com/office/excel/2006/main">
          <x14:cfRule type="cellIs" priority="29" operator="notEqual" id="{00FB00D9-0006-40B3-BBF6-00CE00950002}">
            <xm:f>0</xm:f>
            <x14:dxf>
              <font>
                <color indexed="2"/>
              </font>
            </x14:dxf>
          </x14:cfRule>
          <xm:sqref>L36:AA42</xm:sqref>
        </x14:conditionalFormatting>
        <x14:conditionalFormatting xmlns:xm="http://schemas.microsoft.com/office/excel/2006/main">
          <x14:cfRule type="cellIs" priority="28" operator="notEqual" id="{00730028-00D1-428B-BFFE-0063001E0006}">
            <xm:f>0</xm:f>
            <x14:dxf>
              <font>
                <color indexed="2"/>
              </font>
            </x14:dxf>
          </x14:cfRule>
          <xm:sqref>Z25:Z30 Z35 Z43 Z51 Z58:Z64</xm:sqref>
        </x14:conditionalFormatting>
        <x14:conditionalFormatting xmlns:xm="http://schemas.microsoft.com/office/excel/2006/main">
          <x14:cfRule type="cellIs" priority="27" operator="notEqual" id="{00220046-003D-46DE-A3A9-009D00CF0023}">
            <xm:f>0</xm:f>
            <x14:dxf>
              <font>
                <color indexed="2"/>
              </font>
            </x14:dxf>
          </x14:cfRule>
          <xm:sqref>Z24</xm:sqref>
        </x14:conditionalFormatting>
        <x14:conditionalFormatting xmlns:xm="http://schemas.microsoft.com/office/excel/2006/main">
          <x14:cfRule type="cellIs" priority="26" operator="notEqual" id="{0012005C-0096-4010-B5AB-00F100430084}">
            <xm:f>0</xm:f>
            <x14:dxf>
              <font>
                <color indexed="2"/>
              </font>
            </x14:dxf>
          </x14:cfRule>
          <xm:sqref>Z24</xm:sqref>
        </x14:conditionalFormatting>
        <x14:conditionalFormatting xmlns:xm="http://schemas.microsoft.com/office/excel/2006/main">
          <x14:cfRule type="cellIs" priority="25" operator="notEqual" id="{003700DA-0014-4F30-B2A8-003A002A002C}">
            <xm:f>0</xm:f>
            <x14:dxf>
              <font>
                <color indexed="2"/>
              </font>
            </x14:dxf>
          </x14:cfRule>
          <xm:sqref>Z53:Z57</xm:sqref>
        </x14:conditionalFormatting>
        <x14:conditionalFormatting xmlns:xm="http://schemas.microsoft.com/office/excel/2006/main">
          <x14:cfRule type="cellIs" priority="24" operator="notEqual" id="{00320030-00FF-4A0F-BF27-00D7003E0032}">
            <xm:f>0</xm:f>
            <x14:dxf>
              <font>
                <color indexed="2"/>
              </font>
            </x14:dxf>
          </x14:cfRule>
          <xm:sqref>Z52</xm:sqref>
        </x14:conditionalFormatting>
        <x14:conditionalFormatting xmlns:xm="http://schemas.microsoft.com/office/excel/2006/main">
          <x14:cfRule type="cellIs" priority="23" operator="notEqual" id="{008F00CF-0061-490B-A913-001B00CD00CE}">
            <xm:f>0</xm:f>
            <x14:dxf>
              <font>
                <color indexed="2"/>
              </font>
            </x14:dxf>
          </x14:cfRule>
          <xm:sqref>Z31:Z34</xm:sqref>
        </x14:conditionalFormatting>
        <x14:conditionalFormatting xmlns:xm="http://schemas.microsoft.com/office/excel/2006/main">
          <x14:cfRule type="cellIs" priority="22" operator="notEqual" id="{008300C7-00FA-4A57-83EE-009E00C100A5}">
            <xm:f>0</xm:f>
            <x14:dxf>
              <font>
                <color indexed="2"/>
              </font>
            </x14:dxf>
          </x14:cfRule>
          <xm:sqref>Z44:Z50</xm:sqref>
        </x14:conditionalFormatting>
        <x14:conditionalFormatting xmlns:xm="http://schemas.microsoft.com/office/excel/2006/main">
          <x14:cfRule type="cellIs" priority="21" operator="notEqual" id="{0047008C-003D-4915-9C8D-006200010024}">
            <xm:f>0</xm:f>
            <x14:dxf>
              <font>
                <color indexed="2"/>
              </font>
            </x14:dxf>
          </x14:cfRule>
          <xm:sqref>Z36:Z42</xm:sqref>
        </x14:conditionalFormatting>
        <x14:conditionalFormatting xmlns:xm="http://schemas.microsoft.com/office/excel/2006/main">
          <x14:cfRule type="cellIs" priority="20" operator="notEqual" id="{003100BC-0034-4563-9AF6-00040063007B}">
            <xm:f>0</xm:f>
            <x14:dxf>
              <font>
                <color indexed="2"/>
              </font>
            </x14:dxf>
          </x14:cfRule>
          <xm:sqref>E24:F64</xm:sqref>
        </x14:conditionalFormatting>
        <x14:conditionalFormatting xmlns:xm="http://schemas.microsoft.com/office/excel/2006/main">
          <x14:cfRule type="cellIs" priority="19" operator="notEqual" id="{00DE009C-00AE-4239-9B34-00DE00D70002}">
            <xm:f>0</xm:f>
            <x14:dxf>
              <font>
                <color indexed="2"/>
              </font>
            </x14:dxf>
          </x14:cfRule>
          <xm:sqref>AB24:AB64</xm:sqref>
        </x14:conditionalFormatting>
        <x14:conditionalFormatting xmlns:xm="http://schemas.microsoft.com/office/excel/2006/main">
          <x14:cfRule type="cellIs" priority="18" operator="notEqual" id="{0058004A-005A-4434-A117-0093003A006F}">
            <xm:f>0</xm:f>
            <x14:dxf>
              <font>
                <color indexed="2"/>
              </font>
            </x14:dxf>
          </x14:cfRule>
          <xm:sqref>AC24:AC64</xm:sqref>
        </x14:conditionalFormatting>
        <x14:conditionalFormatting xmlns:xm="http://schemas.microsoft.com/office/excel/2006/main">
          <x14:cfRule type="cellIs" priority="17" operator="notEqual" id="{006400B8-0039-49E9-BC69-00AD00AC005B}">
            <xm:f>0</xm:f>
            <x14:dxf>
              <font>
                <color indexed="2"/>
              </font>
            </x14:dxf>
          </x14:cfRule>
          <xm:sqref>G25:G30</xm:sqref>
        </x14:conditionalFormatting>
        <x14:conditionalFormatting xmlns:xm="http://schemas.microsoft.com/office/excel/2006/main">
          <x14:cfRule type="cellIs" priority="16" operator="notEqual" id="{00F30031-00AB-48F1-8335-00EE00BD009D}">
            <xm:f>0</xm:f>
            <x14:dxf>
              <font>
                <color indexed="2"/>
              </font>
            </x14:dxf>
          </x14:cfRule>
          <xm:sqref>G24</xm:sqref>
        </x14:conditionalFormatting>
        <x14:conditionalFormatting xmlns:xm="http://schemas.microsoft.com/office/excel/2006/main">
          <x14:cfRule type="cellIs" priority="15" operator="notEqual" id="{002D0099-009C-4CBE-9A7A-000000100082}">
            <xm:f>0</xm:f>
            <x14:dxf>
              <font>
                <color indexed="2"/>
              </font>
            </x14:dxf>
          </x14:cfRule>
          <xm:sqref>G24</xm:sqref>
        </x14:conditionalFormatting>
        <x14:conditionalFormatting xmlns:xm="http://schemas.microsoft.com/office/excel/2006/main">
          <x14:cfRule type="cellIs" priority="14" operator="notEqual" id="{00E20063-003D-4686-A64D-00F3002C00D6}">
            <xm:f>0</xm:f>
            <x14:dxf>
              <font>
                <color indexed="2"/>
              </font>
            </x14:dxf>
          </x14:cfRule>
          <xm:sqref>G31</xm:sqref>
        </x14:conditionalFormatting>
        <x14:conditionalFormatting xmlns:xm="http://schemas.microsoft.com/office/excel/2006/main">
          <x14:cfRule type="cellIs" priority="36" operator="notEqual" id="{00E70038-000B-4B4A-83D8-0053001000EA}">
            <xm:f>0</xm:f>
            <x14:dxf>
              <font>
                <color indexed="2"/>
              </font>
            </x14:dxf>
          </x14:cfRule>
          <xm:sqref>J35:K35 J25:K30 J51:K51 J58:K64 J43:K43</xm:sqref>
        </x14:conditionalFormatting>
        <x14:conditionalFormatting xmlns:xm="http://schemas.microsoft.com/office/excel/2006/main">
          <x14:cfRule type="cellIs" priority="35" operator="notEqual" id="{005400AD-0018-4FD1-BCF7-00E7002600C8}">
            <xm:f>0</xm:f>
            <x14:dxf>
              <font>
                <color indexed="2"/>
              </font>
            </x14:dxf>
          </x14:cfRule>
          <xm:sqref>J24:K24</xm:sqref>
        </x14:conditionalFormatting>
        <x14:conditionalFormatting xmlns:xm="http://schemas.microsoft.com/office/excel/2006/main">
          <x14:cfRule type="cellIs" priority="34" operator="notEqual" id="{00210013-00A9-4D4A-A0CC-000F00AE0028}">
            <xm:f>0</xm:f>
            <x14:dxf>
              <font>
                <color indexed="2"/>
              </font>
            </x14:dxf>
          </x14:cfRule>
          <xm:sqref>J24:K24</xm:sqref>
        </x14:conditionalFormatting>
        <x14:conditionalFormatting xmlns:xm="http://schemas.microsoft.com/office/excel/2006/main">
          <x14:cfRule type="cellIs" priority="33" operator="notEqual" id="{002E003E-008E-4144-83DE-002B000700D5}">
            <xm:f>0</xm:f>
            <x14:dxf>
              <font>
                <color indexed="2"/>
              </font>
            </x14:dxf>
          </x14:cfRule>
          <xm:sqref>J53:K57</xm:sqref>
        </x14:conditionalFormatting>
        <x14:conditionalFormatting xmlns:xm="http://schemas.microsoft.com/office/excel/2006/main">
          <x14:cfRule type="cellIs" priority="32" operator="notEqual" id="{006500D0-003A-429C-8A37-00020091009F}">
            <xm:f>0</xm:f>
            <x14:dxf>
              <font>
                <color indexed="2"/>
              </font>
            </x14:dxf>
          </x14:cfRule>
          <xm:sqref>J52:K52</xm:sqref>
        </x14:conditionalFormatting>
        <x14:conditionalFormatting xmlns:xm="http://schemas.microsoft.com/office/excel/2006/main">
          <x14:cfRule type="cellIs" priority="31" operator="notEqual" id="{00F80086-00CC-48CF-BACE-001F00B70060}">
            <xm:f>0</xm:f>
            <x14:dxf>
              <font>
                <color indexed="2"/>
              </font>
            </x14:dxf>
          </x14:cfRule>
          <xm:sqref>J31:K34</xm:sqref>
        </x14:conditionalFormatting>
        <x14:conditionalFormatting xmlns:xm="http://schemas.microsoft.com/office/excel/2006/main">
          <x14:cfRule type="cellIs" priority="30" operator="notEqual" id="{001400E6-00F2-483E-80CB-00DE0095007A}">
            <xm:f>0</xm:f>
            <x14:dxf>
              <font>
                <color indexed="2"/>
              </font>
            </x14:dxf>
          </x14:cfRule>
          <xm:sqref>J44:K50</xm:sqref>
        </x14:conditionalFormatting>
        <x14:conditionalFormatting xmlns:xm="http://schemas.microsoft.com/office/excel/2006/main">
          <x14:cfRule type="cellIs" priority="29" operator="notEqual" id="{003F006C-00AE-46A0-8DC9-0070001100F9}">
            <xm:f>0</xm:f>
            <x14:dxf>
              <font>
                <color indexed="2"/>
              </font>
            </x14:dxf>
          </x14:cfRule>
          <xm:sqref>J36:K42</xm:sqref>
        </x14:conditionalFormatting>
        <x14:conditionalFormatting xmlns:xm="http://schemas.microsoft.com/office/excel/2006/main">
          <x14:cfRule type="cellIs" priority="36" operator="notEqual" id="{00080040-00F8-4FA8-9CDC-0028006E003F}">
            <xm:f>0</xm:f>
            <x14:dxf>
              <font>
                <color indexed="2"/>
              </font>
            </x14:dxf>
          </x14:cfRule>
          <xm:sqref>N35:O35 N25:O30 N51:O51 N58:O64 N43:O43</xm:sqref>
        </x14:conditionalFormatting>
        <x14:conditionalFormatting xmlns:xm="http://schemas.microsoft.com/office/excel/2006/main">
          <x14:cfRule type="cellIs" priority="35" operator="notEqual" id="{00A60076-00C0-452C-9945-003A005F00AF}">
            <xm:f>0</xm:f>
            <x14:dxf>
              <font>
                <color indexed="2"/>
              </font>
            </x14:dxf>
          </x14:cfRule>
          <xm:sqref>N24:O24</xm:sqref>
        </x14:conditionalFormatting>
        <x14:conditionalFormatting xmlns:xm="http://schemas.microsoft.com/office/excel/2006/main">
          <x14:cfRule type="cellIs" priority="34" operator="notEqual" id="{004000A8-0051-4547-8141-006B00550056}">
            <xm:f>0</xm:f>
            <x14:dxf>
              <font>
                <color indexed="2"/>
              </font>
            </x14:dxf>
          </x14:cfRule>
          <xm:sqref>N24:O24</xm:sqref>
        </x14:conditionalFormatting>
        <x14:conditionalFormatting xmlns:xm="http://schemas.microsoft.com/office/excel/2006/main">
          <x14:cfRule type="cellIs" priority="33" operator="notEqual" id="{00050042-00E9-49C6-9D82-007D00180063}">
            <xm:f>0</xm:f>
            <x14:dxf>
              <font>
                <color indexed="2"/>
              </font>
            </x14:dxf>
          </x14:cfRule>
          <xm:sqref>N53:O57</xm:sqref>
        </x14:conditionalFormatting>
        <x14:conditionalFormatting xmlns:xm="http://schemas.microsoft.com/office/excel/2006/main">
          <x14:cfRule type="cellIs" priority="32" operator="notEqual" id="{00110008-0021-4B62-B901-00E1006A0057}">
            <xm:f>0</xm:f>
            <x14:dxf>
              <font>
                <color indexed="2"/>
              </font>
            </x14:dxf>
          </x14:cfRule>
          <xm:sqref>N52:O52</xm:sqref>
        </x14:conditionalFormatting>
        <x14:conditionalFormatting xmlns:xm="http://schemas.microsoft.com/office/excel/2006/main">
          <x14:cfRule type="cellIs" priority="31" operator="notEqual" id="{00590053-0006-4D03-98C3-008F00420081}">
            <xm:f>0</xm:f>
            <x14:dxf>
              <font>
                <color indexed="2"/>
              </font>
            </x14:dxf>
          </x14:cfRule>
          <xm:sqref>N31:O34</xm:sqref>
        </x14:conditionalFormatting>
        <x14:conditionalFormatting xmlns:xm="http://schemas.microsoft.com/office/excel/2006/main">
          <x14:cfRule type="cellIs" priority="30" operator="notEqual" id="{007300E2-0096-4F10-A2CA-00ED00BF005B}">
            <xm:f>0</xm:f>
            <x14:dxf>
              <font>
                <color indexed="2"/>
              </font>
            </x14:dxf>
          </x14:cfRule>
          <xm:sqref>N44:O50</xm:sqref>
        </x14:conditionalFormatting>
        <x14:conditionalFormatting xmlns:xm="http://schemas.microsoft.com/office/excel/2006/main">
          <x14:cfRule type="cellIs" priority="29" operator="notEqual" id="{00A0007A-00B8-4049-8174-0076005F00AE}">
            <xm:f>0</xm:f>
            <x14:dxf>
              <font>
                <color indexed="2"/>
              </font>
            </x14:dxf>
          </x14:cfRule>
          <xm:sqref>N36:O42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1" width="6.140625"/>
    <col customWidth="1" min="2" max="2" style="91" width="23.140625"/>
    <col customWidth="1" min="3" max="3" style="91" width="13.85546875"/>
    <col customWidth="1" min="4" max="4" style="91" width="15.140625"/>
    <col customWidth="1" min="5" max="12" style="91" width="7.7109375"/>
    <col customWidth="1" min="13" max="15" style="91" width="10.7109375"/>
    <col customWidth="1" min="16" max="17" style="91" width="13.42578125"/>
    <col customWidth="1" min="18" max="18" style="91" width="17"/>
    <col customWidth="1" min="19" max="20" style="91" width="9.7109375"/>
    <col customWidth="1" min="21" max="21" style="91" width="11.42578125"/>
    <col customWidth="1" min="22" max="22" style="91" width="12.7109375"/>
    <col customWidth="1" min="23" max="25" style="91" width="10.7109375"/>
    <col customWidth="1" min="26" max="26" style="91" width="7.7109375"/>
    <col customWidth="1" min="27" max="30" style="91" width="10.7109375"/>
    <col customWidth="1" min="31" max="31" style="91" width="15.85546875"/>
    <col customWidth="1" min="32" max="32" style="91" width="11.7109375"/>
    <col customWidth="1" min="33" max="33" style="91" width="11.5703125"/>
    <col customWidth="1" min="34" max="35" style="91" width="9.7109375"/>
    <col customWidth="1" min="36" max="36" style="91" width="11.7109375"/>
    <col customWidth="1" min="37" max="37" style="91" width="12"/>
    <col customWidth="1" min="38" max="38" style="91" width="12.28515625"/>
    <col customWidth="1" min="39" max="41" style="91" width="9.7109375"/>
    <col customWidth="1" min="42" max="42" style="91" width="12.42578125"/>
    <col customWidth="1" min="43" max="43" style="91" width="12"/>
    <col customWidth="1" min="44" max="44" style="91" width="14.140625"/>
    <col customWidth="1" min="45" max="46" style="91" width="13.28515625"/>
    <col customWidth="1" min="47" max="47" style="91" width="10.7109375"/>
    <col customWidth="1" min="48" max="48" style="91" width="15.7109375"/>
    <col min="49" max="16384" style="91"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P_140-306</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0"/>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row>
    <row r="18" ht="14.25" customHeight="1">
      <c r="A18" s="90"/>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row>
    <row r="19">
      <c r="A19" s="90"/>
      <c r="B19" s="90"/>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row>
    <row r="20">
      <c r="A20" s="90"/>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row>
    <row r="21">
      <c r="A21" s="332" t="s">
        <v>538</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ht="58.5" customHeight="1">
      <c r="A22" s="333" t="s">
        <v>539</v>
      </c>
      <c r="B22" s="334" t="s">
        <v>540</v>
      </c>
      <c r="C22" s="333" t="s">
        <v>541</v>
      </c>
      <c r="D22" s="333" t="s">
        <v>542</v>
      </c>
      <c r="E22" s="335" t="s">
        <v>543</v>
      </c>
      <c r="F22" s="336"/>
      <c r="G22" s="336"/>
      <c r="H22" s="336"/>
      <c r="I22" s="336"/>
      <c r="J22" s="336"/>
      <c r="K22" s="336"/>
      <c r="L22" s="337"/>
      <c r="M22" s="333" t="s">
        <v>544</v>
      </c>
      <c r="N22" s="333" t="s">
        <v>545</v>
      </c>
      <c r="O22" s="333" t="s">
        <v>546</v>
      </c>
      <c r="P22" s="338" t="s">
        <v>547</v>
      </c>
      <c r="Q22" s="338" t="s">
        <v>548</v>
      </c>
      <c r="R22" s="338" t="s">
        <v>549</v>
      </c>
      <c r="S22" s="338" t="s">
        <v>550</v>
      </c>
      <c r="T22" s="338"/>
      <c r="U22" s="339" t="s">
        <v>551</v>
      </c>
      <c r="V22" s="339" t="s">
        <v>552</v>
      </c>
      <c r="W22" s="338" t="s">
        <v>553</v>
      </c>
      <c r="X22" s="338" t="s">
        <v>554</v>
      </c>
      <c r="Y22" s="338" t="s">
        <v>555</v>
      </c>
      <c r="Z22" s="340" t="s">
        <v>556</v>
      </c>
      <c r="AA22" s="338" t="s">
        <v>557</v>
      </c>
      <c r="AB22" s="338" t="s">
        <v>558</v>
      </c>
      <c r="AC22" s="338" t="s">
        <v>559</v>
      </c>
      <c r="AD22" s="338" t="s">
        <v>560</v>
      </c>
      <c r="AE22" s="338" t="s">
        <v>561</v>
      </c>
      <c r="AF22" s="338" t="s">
        <v>562</v>
      </c>
      <c r="AG22" s="338"/>
      <c r="AH22" s="338"/>
      <c r="AI22" s="338"/>
      <c r="AJ22" s="338"/>
      <c r="AK22" s="338"/>
      <c r="AL22" s="338" t="s">
        <v>563</v>
      </c>
      <c r="AM22" s="338"/>
      <c r="AN22" s="338"/>
      <c r="AO22" s="338"/>
      <c r="AP22" s="338" t="s">
        <v>564</v>
      </c>
      <c r="AQ22" s="338"/>
      <c r="AR22" s="338" t="s">
        <v>565</v>
      </c>
      <c r="AS22" s="338" t="s">
        <v>566</v>
      </c>
      <c r="AT22" s="338" t="s">
        <v>567</v>
      </c>
      <c r="AU22" s="338" t="s">
        <v>568</v>
      </c>
      <c r="AV22" s="341" t="s">
        <v>569</v>
      </c>
    </row>
    <row r="23" ht="64.5" customHeight="1">
      <c r="A23" s="342"/>
      <c r="B23" s="343"/>
      <c r="C23" s="342"/>
      <c r="D23" s="342"/>
      <c r="E23" s="344" t="s">
        <v>570</v>
      </c>
      <c r="F23" s="345" t="s">
        <v>368</v>
      </c>
      <c r="G23" s="345" t="s">
        <v>523</v>
      </c>
      <c r="H23" s="345" t="s">
        <v>525</v>
      </c>
      <c r="I23" s="346" t="s">
        <v>571</v>
      </c>
      <c r="J23" s="346" t="s">
        <v>572</v>
      </c>
      <c r="K23" s="346" t="s">
        <v>573</v>
      </c>
      <c r="L23" s="345" t="s">
        <v>574</v>
      </c>
      <c r="M23" s="342"/>
      <c r="N23" s="342"/>
      <c r="O23" s="342"/>
      <c r="P23" s="338"/>
      <c r="Q23" s="338"/>
      <c r="R23" s="338"/>
      <c r="S23" s="347" t="s">
        <v>395</v>
      </c>
      <c r="T23" s="347" t="s">
        <v>468</v>
      </c>
      <c r="U23" s="339"/>
      <c r="V23" s="339"/>
      <c r="W23" s="338"/>
      <c r="X23" s="338"/>
      <c r="Y23" s="338"/>
      <c r="Z23" s="338"/>
      <c r="AA23" s="338"/>
      <c r="AB23" s="338"/>
      <c r="AC23" s="338"/>
      <c r="AD23" s="338"/>
      <c r="AE23" s="338"/>
      <c r="AF23" s="338" t="s">
        <v>575</v>
      </c>
      <c r="AG23" s="338"/>
      <c r="AH23" s="338" t="s">
        <v>576</v>
      </c>
      <c r="AI23" s="338"/>
      <c r="AJ23" s="333" t="s">
        <v>577</v>
      </c>
      <c r="AK23" s="333" t="s">
        <v>578</v>
      </c>
      <c r="AL23" s="333" t="s">
        <v>579</v>
      </c>
      <c r="AM23" s="333" t="s">
        <v>580</v>
      </c>
      <c r="AN23" s="333" t="s">
        <v>581</v>
      </c>
      <c r="AO23" s="333" t="s">
        <v>582</v>
      </c>
      <c r="AP23" s="333" t="s">
        <v>583</v>
      </c>
      <c r="AQ23" s="348" t="s">
        <v>468</v>
      </c>
      <c r="AR23" s="338"/>
      <c r="AS23" s="338"/>
      <c r="AT23" s="338"/>
      <c r="AU23" s="338"/>
      <c r="AV23" s="349"/>
    </row>
    <row r="24" ht="96.75" customHeight="1">
      <c r="A24" s="350"/>
      <c r="B24" s="351"/>
      <c r="C24" s="350"/>
      <c r="D24" s="350"/>
      <c r="E24" s="352"/>
      <c r="F24" s="353"/>
      <c r="G24" s="353"/>
      <c r="H24" s="353"/>
      <c r="I24" s="354"/>
      <c r="J24" s="354"/>
      <c r="K24" s="354"/>
      <c r="L24" s="353"/>
      <c r="M24" s="350"/>
      <c r="N24" s="350"/>
      <c r="O24" s="350"/>
      <c r="P24" s="338"/>
      <c r="Q24" s="338"/>
      <c r="R24" s="338"/>
      <c r="S24" s="355"/>
      <c r="T24" s="355"/>
      <c r="U24" s="339"/>
      <c r="V24" s="339"/>
      <c r="W24" s="338"/>
      <c r="X24" s="338"/>
      <c r="Y24" s="338"/>
      <c r="Z24" s="338"/>
      <c r="AA24" s="338"/>
      <c r="AB24" s="338"/>
      <c r="AC24" s="338"/>
      <c r="AD24" s="338"/>
      <c r="AE24" s="338"/>
      <c r="AF24" s="338" t="s">
        <v>584</v>
      </c>
      <c r="AG24" s="338" t="s">
        <v>585</v>
      </c>
      <c r="AH24" s="356" t="s">
        <v>395</v>
      </c>
      <c r="AI24" s="356" t="s">
        <v>468</v>
      </c>
      <c r="AJ24" s="350"/>
      <c r="AK24" s="350"/>
      <c r="AL24" s="350"/>
      <c r="AM24" s="350"/>
      <c r="AN24" s="350"/>
      <c r="AO24" s="350"/>
      <c r="AP24" s="350"/>
      <c r="AQ24" s="357"/>
      <c r="AR24" s="338"/>
      <c r="AS24" s="338"/>
      <c r="AT24" s="338"/>
      <c r="AU24" s="338"/>
      <c r="AV24" s="349"/>
    </row>
    <row r="25" s="358" customFormat="1" ht="11.25">
      <c r="A25" s="359">
        <v>1</v>
      </c>
      <c r="B25" s="359">
        <v>2</v>
      </c>
      <c r="C25" s="359">
        <v>4</v>
      </c>
      <c r="D25" s="359">
        <v>5</v>
      </c>
      <c r="E25" s="359">
        <v>6</v>
      </c>
      <c r="F25" s="359">
        <f>E25+1</f>
        <v>7</v>
      </c>
      <c r="G25" s="359">
        <f t="shared" ref="G25:H25" si="55">F25+1</f>
        <v>8</v>
      </c>
      <c r="H25" s="359">
        <f t="shared" si="55"/>
        <v>9</v>
      </c>
      <c r="I25" s="359">
        <f t="shared" ref="I25:AV25" si="56">H25+1</f>
        <v>10</v>
      </c>
      <c r="J25" s="359">
        <f t="shared" si="56"/>
        <v>11</v>
      </c>
      <c r="K25" s="359">
        <f t="shared" si="56"/>
        <v>12</v>
      </c>
      <c r="L25" s="359">
        <f t="shared" si="56"/>
        <v>13</v>
      </c>
      <c r="M25" s="359">
        <f t="shared" si="56"/>
        <v>14</v>
      </c>
      <c r="N25" s="359">
        <f t="shared" si="56"/>
        <v>15</v>
      </c>
      <c r="O25" s="359">
        <f t="shared" si="56"/>
        <v>16</v>
      </c>
      <c r="P25" s="359">
        <f t="shared" si="56"/>
        <v>17</v>
      </c>
      <c r="Q25" s="359">
        <f t="shared" si="56"/>
        <v>18</v>
      </c>
      <c r="R25" s="359">
        <f t="shared" si="56"/>
        <v>19</v>
      </c>
      <c r="S25" s="359">
        <f t="shared" si="56"/>
        <v>20</v>
      </c>
      <c r="T25" s="359">
        <f t="shared" si="56"/>
        <v>21</v>
      </c>
      <c r="U25" s="359">
        <f t="shared" si="56"/>
        <v>22</v>
      </c>
      <c r="V25" s="359">
        <f t="shared" si="56"/>
        <v>23</v>
      </c>
      <c r="W25" s="359">
        <f t="shared" si="56"/>
        <v>24</v>
      </c>
      <c r="X25" s="359">
        <f t="shared" si="56"/>
        <v>25</v>
      </c>
      <c r="Y25" s="359">
        <f t="shared" si="56"/>
        <v>26</v>
      </c>
      <c r="Z25" s="359">
        <f t="shared" si="56"/>
        <v>27</v>
      </c>
      <c r="AA25" s="359">
        <f t="shared" si="56"/>
        <v>28</v>
      </c>
      <c r="AB25" s="359">
        <f t="shared" si="56"/>
        <v>29</v>
      </c>
      <c r="AC25" s="359">
        <f t="shared" si="56"/>
        <v>30</v>
      </c>
      <c r="AD25" s="359">
        <f t="shared" si="56"/>
        <v>31</v>
      </c>
      <c r="AE25" s="359">
        <f t="shared" si="56"/>
        <v>32</v>
      </c>
      <c r="AF25" s="359">
        <f t="shared" si="56"/>
        <v>33</v>
      </c>
      <c r="AG25" s="359">
        <f t="shared" si="56"/>
        <v>34</v>
      </c>
      <c r="AH25" s="359">
        <f t="shared" si="56"/>
        <v>35</v>
      </c>
      <c r="AI25" s="359">
        <f t="shared" si="56"/>
        <v>36</v>
      </c>
      <c r="AJ25" s="359">
        <f t="shared" si="56"/>
        <v>37</v>
      </c>
      <c r="AK25" s="359">
        <f t="shared" si="56"/>
        <v>38</v>
      </c>
      <c r="AL25" s="359">
        <f t="shared" si="56"/>
        <v>39</v>
      </c>
      <c r="AM25" s="359">
        <f t="shared" si="56"/>
        <v>40</v>
      </c>
      <c r="AN25" s="359">
        <f t="shared" si="56"/>
        <v>41</v>
      </c>
      <c r="AO25" s="359">
        <f t="shared" si="56"/>
        <v>42</v>
      </c>
      <c r="AP25" s="359">
        <f t="shared" si="56"/>
        <v>43</v>
      </c>
      <c r="AQ25" s="359">
        <f t="shared" si="56"/>
        <v>44</v>
      </c>
      <c r="AR25" s="359">
        <f t="shared" si="56"/>
        <v>45</v>
      </c>
      <c r="AS25" s="359">
        <f t="shared" si="56"/>
        <v>46</v>
      </c>
      <c r="AT25" s="359">
        <f t="shared" si="56"/>
        <v>47</v>
      </c>
      <c r="AU25" s="359">
        <f t="shared" si="56"/>
        <v>48</v>
      </c>
      <c r="AV25" s="359">
        <f t="shared" si="56"/>
        <v>49</v>
      </c>
    </row>
    <row r="26" s="358" customFormat="1" ht="19.149999999999999" customHeight="1">
      <c r="A26" s="360">
        <v>1</v>
      </c>
      <c r="B26" s="361" t="s">
        <v>586</v>
      </c>
      <c r="C26" s="362"/>
      <c r="D26" s="363">
        <f>'6.1. Паспорт сетевой график'!F53</f>
        <v>45943</v>
      </c>
      <c r="E26" s="360"/>
      <c r="F26" s="360"/>
      <c r="G26" s="364">
        <f>'6.2. Паспорт фин осв ввод'!AC45</f>
        <v>0</v>
      </c>
      <c r="H26" s="364"/>
      <c r="I26" s="364">
        <f>'6.2. Паспорт фин осв ввод'!AC47</f>
        <v>0</v>
      </c>
      <c r="J26" s="364">
        <f>'6.2. Паспорт фин осв ввод'!AC48</f>
        <v>0</v>
      </c>
      <c r="K26" s="364">
        <f>'6.2. Паспорт фин осв ввод'!AC49</f>
        <v>2.2719999999999998</v>
      </c>
      <c r="L26" s="364">
        <f>'6.2. Паспорт фин осв ввод'!AC50</f>
        <v>0</v>
      </c>
      <c r="M26" s="362"/>
      <c r="N26" s="362"/>
      <c r="O26" s="362"/>
      <c r="P26" s="365"/>
      <c r="Q26" s="362"/>
      <c r="R26" s="365"/>
      <c r="S26" s="362"/>
      <c r="T26" s="362"/>
      <c r="U26" s="360"/>
      <c r="V26" s="360"/>
      <c r="W26" s="362"/>
      <c r="X26" s="365"/>
      <c r="Y26" s="362"/>
      <c r="Z26" s="366"/>
      <c r="AA26" s="365"/>
      <c r="AB26" s="365"/>
      <c r="AC26" s="365"/>
      <c r="AD26" s="365"/>
      <c r="AE26" s="365"/>
      <c r="AF26" s="360"/>
      <c r="AG26" s="362"/>
      <c r="AH26" s="366"/>
      <c r="AI26" s="366"/>
      <c r="AJ26" s="366"/>
      <c r="AK26" s="366"/>
      <c r="AL26" s="362"/>
      <c r="AM26" s="362"/>
      <c r="AN26" s="366"/>
      <c r="AO26" s="362"/>
      <c r="AP26" s="366"/>
      <c r="AQ26" s="366"/>
      <c r="AR26" s="366"/>
      <c r="AS26" s="366"/>
      <c r="AT26" s="366"/>
      <c r="AU26" s="362"/>
      <c r="AV26" s="36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B27" activeCellId="0" sqref="B27"/>
    </sheetView>
  </sheetViews>
  <sheetFormatPr defaultRowHeight="14.25"/>
  <cols>
    <col customWidth="1" min="1" max="2" style="367" width="66.140625"/>
    <col customWidth="1" hidden="1" min="3" max="3" style="261" width="0"/>
    <col min="4" max="256" style="261" width="9.140625"/>
    <col customWidth="1" min="257" max="258" style="261" width="66.140625"/>
    <col min="259" max="512" style="261" width="9.140625"/>
    <col customWidth="1" min="513" max="514" style="261" width="66.140625"/>
    <col min="515" max="768" style="261" width="9.140625"/>
    <col customWidth="1" min="769" max="770" style="261" width="66.140625"/>
    <col min="771" max="1024" style="261" width="9.140625"/>
    <col customWidth="1" min="1025" max="1026" style="261" width="66.140625"/>
    <col min="1027" max="1280" style="261" width="9.140625"/>
    <col customWidth="1" min="1281" max="1282" style="261" width="66.140625"/>
    <col min="1283" max="1536" style="261" width="9.140625"/>
    <col customWidth="1" min="1537" max="1538" style="261" width="66.140625"/>
    <col min="1539" max="1792" style="261" width="9.140625"/>
    <col customWidth="1" min="1793" max="1794" style="261" width="66.140625"/>
    <col min="1795" max="2048" style="261" width="9.140625"/>
    <col customWidth="1" min="2049" max="2050" style="261" width="66.140625"/>
    <col min="2051" max="2304" style="261" width="9.140625"/>
    <col customWidth="1" min="2305" max="2306" style="261" width="66.140625"/>
    <col min="2307" max="2560" style="261" width="9.140625"/>
    <col customWidth="1" min="2561" max="2562" style="261" width="66.140625"/>
    <col min="2563" max="2816" style="261" width="9.140625"/>
    <col customWidth="1" min="2817" max="2818" style="261" width="66.140625"/>
    <col min="2819" max="3072" style="261" width="9.140625"/>
    <col customWidth="1" min="3073" max="3074" style="261" width="66.140625"/>
    <col min="3075" max="3328" style="261" width="9.140625"/>
    <col customWidth="1" min="3329" max="3330" style="261" width="66.140625"/>
    <col min="3331" max="3584" style="261" width="9.140625"/>
    <col customWidth="1" min="3585" max="3586" style="261" width="66.140625"/>
    <col min="3587" max="3840" style="261" width="9.140625"/>
    <col customWidth="1" min="3841" max="3842" style="261" width="66.140625"/>
    <col min="3843" max="4096" style="261" width="9.140625"/>
    <col customWidth="1" min="4097" max="4098" style="261" width="66.140625"/>
    <col min="4099" max="4352" style="261" width="9.140625"/>
    <col customWidth="1" min="4353" max="4354" style="261" width="66.140625"/>
    <col min="4355" max="4608" style="261" width="9.140625"/>
    <col customWidth="1" min="4609" max="4610" style="261" width="66.140625"/>
    <col min="4611" max="4864" style="261" width="9.140625"/>
    <col customWidth="1" min="4865" max="4866" style="261" width="66.140625"/>
    <col min="4867" max="5120" style="261" width="9.140625"/>
    <col customWidth="1" min="5121" max="5122" style="261" width="66.140625"/>
    <col min="5123" max="5376" style="261" width="9.140625"/>
    <col customWidth="1" min="5377" max="5378" style="261" width="66.140625"/>
    <col min="5379" max="5632" style="261" width="9.140625"/>
    <col customWidth="1" min="5633" max="5634" style="261" width="66.140625"/>
    <col min="5635" max="5888" style="261" width="9.140625"/>
    <col customWidth="1" min="5889" max="5890" style="261" width="66.140625"/>
    <col min="5891" max="6144" style="261" width="9.140625"/>
    <col customWidth="1" min="6145" max="6146" style="261" width="66.140625"/>
    <col min="6147" max="6400" style="261" width="9.140625"/>
    <col customWidth="1" min="6401" max="6402" style="261" width="66.140625"/>
    <col min="6403" max="6656" style="261" width="9.140625"/>
    <col customWidth="1" min="6657" max="6658" style="261" width="66.140625"/>
    <col min="6659" max="6912" style="261" width="9.140625"/>
    <col customWidth="1" min="6913" max="6914" style="261" width="66.140625"/>
    <col min="6915" max="7168" style="261" width="9.140625"/>
    <col customWidth="1" min="7169" max="7170" style="261" width="66.140625"/>
    <col min="7171" max="7424" style="261" width="9.140625"/>
    <col customWidth="1" min="7425" max="7426" style="261" width="66.140625"/>
    <col min="7427" max="7680" style="261" width="9.140625"/>
    <col customWidth="1" min="7681" max="7682" style="261" width="66.140625"/>
    <col min="7683" max="7936" style="261" width="9.140625"/>
    <col customWidth="1" min="7937" max="7938" style="261" width="66.140625"/>
    <col min="7939" max="8192" style="261" width="9.140625"/>
    <col customWidth="1" min="8193" max="8194" style="261" width="66.140625"/>
    <col min="8195" max="8448" style="261" width="9.140625"/>
    <col customWidth="1" min="8449" max="8450" style="261" width="66.140625"/>
    <col min="8451" max="8704" style="261" width="9.140625"/>
    <col customWidth="1" min="8705" max="8706" style="261" width="66.140625"/>
    <col min="8707" max="8960" style="261" width="9.140625"/>
    <col customWidth="1" min="8961" max="8962" style="261" width="66.140625"/>
    <col min="8963" max="9216" style="261" width="9.140625"/>
    <col customWidth="1" min="9217" max="9218" style="261" width="66.140625"/>
    <col min="9219" max="9472" style="261" width="9.140625"/>
    <col customWidth="1" min="9473" max="9474" style="261" width="66.140625"/>
    <col min="9475" max="9728" style="261" width="9.140625"/>
    <col customWidth="1" min="9729" max="9730" style="261" width="66.140625"/>
    <col min="9731" max="9984" style="261" width="9.140625"/>
    <col customWidth="1" min="9985" max="9986" style="261" width="66.140625"/>
    <col min="9987" max="10240" style="261" width="9.140625"/>
    <col customWidth="1" min="10241" max="10242" style="261" width="66.140625"/>
    <col min="10243" max="10496" style="261" width="9.140625"/>
    <col customWidth="1" min="10497" max="10498" style="261" width="66.140625"/>
    <col min="10499" max="10752" style="261" width="9.140625"/>
    <col customWidth="1" min="10753" max="10754" style="261" width="66.140625"/>
    <col min="10755" max="11008" style="261" width="9.140625"/>
    <col customWidth="1" min="11009" max="11010" style="261" width="66.140625"/>
    <col min="11011" max="11264" style="261" width="9.140625"/>
    <col customWidth="1" min="11265" max="11266" style="261" width="66.140625"/>
    <col min="11267" max="11520" style="261" width="9.140625"/>
    <col customWidth="1" min="11521" max="11522" style="261" width="66.140625"/>
    <col min="11523" max="11776" style="261" width="9.140625"/>
    <col customWidth="1" min="11777" max="11778" style="261" width="66.140625"/>
    <col min="11779" max="12032" style="261" width="9.140625"/>
    <col customWidth="1" min="12033" max="12034" style="261" width="66.140625"/>
    <col min="12035" max="12288" style="261" width="9.140625"/>
    <col customWidth="1" min="12289" max="12290" style="261" width="66.140625"/>
    <col min="12291" max="12544" style="261" width="9.140625"/>
    <col customWidth="1" min="12545" max="12546" style="261" width="66.140625"/>
    <col min="12547" max="12800" style="261" width="9.140625"/>
    <col customWidth="1" min="12801" max="12802" style="261" width="66.140625"/>
    <col min="12803" max="13056" style="261" width="9.140625"/>
    <col customWidth="1" min="13057" max="13058" style="261" width="66.140625"/>
    <col min="13059" max="13312" style="261" width="9.140625"/>
    <col customWidth="1" min="13313" max="13314" style="261" width="66.140625"/>
    <col min="13315" max="13568" style="261" width="9.140625"/>
    <col customWidth="1" min="13569" max="13570" style="261" width="66.140625"/>
    <col min="13571" max="13824" style="261" width="9.140625"/>
    <col customWidth="1" min="13825" max="13826" style="261" width="66.140625"/>
    <col min="13827" max="14080" style="261" width="9.140625"/>
    <col customWidth="1" min="14081" max="14082" style="261" width="66.140625"/>
    <col min="14083" max="14336" style="261" width="9.140625"/>
    <col customWidth="1" min="14337" max="14338" style="261" width="66.140625"/>
    <col min="14339" max="14592" style="261" width="9.140625"/>
    <col customWidth="1" min="14593" max="14594" style="261" width="66.140625"/>
    <col min="14595" max="14848" style="261" width="9.140625"/>
    <col customWidth="1" min="14849" max="14850" style="261" width="66.140625"/>
    <col min="14851" max="15104" style="261" width="9.140625"/>
    <col customWidth="1" min="15105" max="15106" style="261" width="66.140625"/>
    <col min="15107" max="15360" style="261" width="9.140625"/>
    <col customWidth="1" min="15361" max="15362" style="261" width="66.140625"/>
    <col min="15363" max="15616" style="261" width="9.140625"/>
    <col customWidth="1" min="15617" max="15618" style="261" width="66.140625"/>
    <col min="15619" max="15872" style="261" width="9.140625"/>
    <col customWidth="1" min="15873" max="15874" style="261" width="66.140625"/>
    <col min="15875" max="16128" style="261" width="9.140625"/>
    <col customWidth="1" min="16129" max="16130" style="261" width="66.140625"/>
    <col min="16131" max="16384" style="261" width="9.140625"/>
  </cols>
  <sheetData>
    <row r="1" ht="17.25">
      <c r="B1" s="4" t="s">
        <v>0</v>
      </c>
    </row>
    <row r="2" ht="17.25">
      <c r="B2" s="5" t="s">
        <v>1</v>
      </c>
    </row>
    <row r="3" ht="17.25">
      <c r="B3" s="5" t="s">
        <v>587</v>
      </c>
    </row>
    <row r="4">
      <c r="B4" s="263"/>
    </row>
    <row r="5" ht="17.25">
      <c r="A5" s="368" t="str">
        <f>'1. паспорт местоположение'!A5:C5</f>
        <v xml:space="preserve">Год раскрытия информации: 2026 год</v>
      </c>
      <c r="B5" s="368"/>
      <c r="C5" s="369"/>
      <c r="D5" s="369"/>
      <c r="E5" s="369"/>
      <c r="F5" s="369"/>
      <c r="G5" s="369"/>
      <c r="H5" s="369"/>
    </row>
    <row r="6" ht="17.25">
      <c r="A6" s="368"/>
      <c r="B6" s="368"/>
      <c r="C6" s="368"/>
      <c r="D6" s="368"/>
      <c r="E6" s="368"/>
      <c r="F6" s="368"/>
      <c r="G6" s="368"/>
      <c r="H6" s="368"/>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0" t="str">
        <f>'1. паспорт местоположение'!A12:C12</f>
        <v>P_140-306</v>
      </c>
      <c r="B12" s="370"/>
      <c r="C12" s="12"/>
      <c r="D12" s="12"/>
      <c r="E12" s="12"/>
      <c r="F12" s="12"/>
      <c r="G12" s="12"/>
      <c r="H12" s="12"/>
    </row>
    <row r="13" ht="15">
      <c r="A13" s="13" t="s">
        <v>8</v>
      </c>
      <c r="B13" s="13"/>
      <c r="C13" s="14"/>
      <c r="D13" s="14"/>
      <c r="E13" s="14"/>
      <c r="F13" s="14"/>
      <c r="G13" s="14"/>
      <c r="H13" s="14"/>
    </row>
    <row r="14" ht="17.25">
      <c r="A14" s="89"/>
      <c r="B14" s="89"/>
      <c r="C14" s="89"/>
      <c r="D14" s="89"/>
      <c r="E14" s="89"/>
      <c r="F14" s="89"/>
      <c r="G14" s="89"/>
      <c r="H14" s="89"/>
    </row>
    <row r="15" ht="30" customHeight="1">
      <c r="A15" s="371" t="str">
        <f>'1. паспорт местоположение'!A15:C15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c r="B15" s="371"/>
      <c r="C15" s="12"/>
      <c r="D15" s="12"/>
      <c r="E15" s="12"/>
      <c r="F15" s="12"/>
      <c r="G15" s="12"/>
      <c r="H15" s="12"/>
    </row>
    <row r="16" ht="15">
      <c r="A16" s="13" t="s">
        <v>10</v>
      </c>
      <c r="B16" s="13"/>
      <c r="C16" s="14"/>
      <c r="D16" s="14"/>
      <c r="E16" s="14"/>
      <c r="F16" s="14"/>
      <c r="G16" s="14"/>
      <c r="H16" s="14"/>
    </row>
    <row r="17">
      <c r="B17" s="372"/>
    </row>
    <row r="18">
      <c r="A18" s="373" t="s">
        <v>588</v>
      </c>
      <c r="B18" s="374"/>
    </row>
    <row r="19">
      <c r="B19" s="263"/>
    </row>
    <row r="20">
      <c r="B20" s="375"/>
    </row>
    <row r="21" ht="57">
      <c r="A21" s="376" t="s">
        <v>589</v>
      </c>
      <c r="B21" s="377" t="str">
        <f>A15</f>
        <v xml:space="preserve">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v>
      </c>
    </row>
    <row r="22">
      <c r="A22" s="376" t="s">
        <v>590</v>
      </c>
      <c r="B22" s="377" t="str">
        <f>'1. паспорт местоположение'!C26</f>
        <v xml:space="preserve">Калининградская область</v>
      </c>
    </row>
    <row r="23">
      <c r="A23" s="376" t="s">
        <v>591</v>
      </c>
      <c r="B23" s="378" t="s">
        <v>592</v>
      </c>
    </row>
    <row r="24" ht="15">
      <c r="A24" s="376" t="s">
        <v>593</v>
      </c>
      <c r="B24" s="378" t="str">
        <f>CONCATENATE('6.2. Паспорт фин осв ввод'!AC54," (",'6.2. Паспорт фин осв ввод'!AC54,") МВА; ",'6.2. Паспорт фин осв ввод'!AC56," (",'6.2. Паспорт фин осв ввод'!AC56,") км")</f>
        <v xml:space="preserve">0 (0) МВА; 2.272 (2.272) км</v>
      </c>
      <c r="C24" s="261" t="s">
        <v>594</v>
      </c>
    </row>
    <row r="25">
      <c r="A25" s="379" t="s">
        <v>595</v>
      </c>
      <c r="B25" s="377">
        <v>2025</v>
      </c>
    </row>
    <row r="26">
      <c r="A26" s="380" t="s">
        <v>596</v>
      </c>
      <c r="B26" s="378" t="s">
        <v>185</v>
      </c>
    </row>
    <row r="27" ht="28.5">
      <c r="A27" s="381" t="s">
        <v>597</v>
      </c>
      <c r="B27" s="382">
        <f>'6.2. Паспорт фин осв ввод'!AC52</f>
        <v>3.091545</v>
      </c>
    </row>
    <row r="28" ht="28.5">
      <c r="A28" s="383" t="s">
        <v>598</v>
      </c>
      <c r="B28" s="383" t="s">
        <v>599</v>
      </c>
    </row>
    <row r="29" ht="28.5">
      <c r="A29" s="384" t="s">
        <v>600</v>
      </c>
      <c r="B29" s="382">
        <f>B30</f>
        <v>0</v>
      </c>
    </row>
    <row r="30" ht="28.5">
      <c r="A30" s="384" t="s">
        <v>601</v>
      </c>
      <c r="B30" s="382">
        <f>B32+B41+B50</f>
        <v>0</v>
      </c>
    </row>
    <row r="31">
      <c r="A31" s="383" t="s">
        <v>602</v>
      </c>
      <c r="B31" s="385"/>
    </row>
    <row r="32" ht="28.5">
      <c r="A32" s="384" t="s">
        <v>603</v>
      </c>
      <c r="B32" s="382">
        <f>SUMIF(C33:C40,1,B33:B40)</f>
        <v>0</v>
      </c>
    </row>
    <row r="33" ht="15">
      <c r="A33" s="383" t="s">
        <v>604</v>
      </c>
      <c r="B33" s="385"/>
      <c r="C33" s="261">
        <v>1</v>
      </c>
    </row>
    <row r="34">
      <c r="A34" s="383" t="s">
        <v>605</v>
      </c>
      <c r="B34" s="385"/>
    </row>
    <row r="35" ht="15">
      <c r="A35" s="383" t="s">
        <v>606</v>
      </c>
      <c r="B35" s="385"/>
      <c r="C35" s="261">
        <v>10</v>
      </c>
    </row>
    <row r="36" ht="15">
      <c r="A36" s="383" t="s">
        <v>607</v>
      </c>
      <c r="B36" s="385"/>
      <c r="C36" s="261">
        <v>20</v>
      </c>
    </row>
    <row r="37" ht="15">
      <c r="A37" s="383" t="s">
        <v>604</v>
      </c>
      <c r="B37" s="385"/>
      <c r="C37" s="261">
        <v>1</v>
      </c>
    </row>
    <row r="38">
      <c r="A38" s="383" t="s">
        <v>605</v>
      </c>
      <c r="B38" s="385"/>
    </row>
    <row r="39" ht="15">
      <c r="A39" s="383" t="s">
        <v>606</v>
      </c>
      <c r="B39" s="385"/>
      <c r="C39" s="261">
        <v>10</v>
      </c>
    </row>
    <row r="40" ht="15">
      <c r="A40" s="383" t="s">
        <v>607</v>
      </c>
      <c r="B40" s="385"/>
      <c r="C40" s="261">
        <v>20</v>
      </c>
    </row>
    <row r="41" ht="28.5">
      <c r="A41" s="384" t="s">
        <v>608</v>
      </c>
      <c r="B41" s="382">
        <f>SUMIF(C42:C49,2,B42:B49)</f>
        <v>0</v>
      </c>
    </row>
    <row r="42" ht="15">
      <c r="A42" s="383" t="s">
        <v>604</v>
      </c>
      <c r="B42" s="385"/>
      <c r="C42" s="261">
        <v>2</v>
      </c>
    </row>
    <row r="43">
      <c r="A43" s="383" t="s">
        <v>605</v>
      </c>
      <c r="B43" s="385"/>
    </row>
    <row r="44" ht="15">
      <c r="A44" s="383" t="s">
        <v>606</v>
      </c>
      <c r="B44" s="385"/>
      <c r="C44" s="261">
        <v>10</v>
      </c>
    </row>
    <row r="45" ht="15">
      <c r="A45" s="383" t="s">
        <v>607</v>
      </c>
      <c r="B45" s="385"/>
      <c r="C45" s="261">
        <v>20</v>
      </c>
    </row>
    <row r="46" ht="15">
      <c r="A46" s="383" t="s">
        <v>604</v>
      </c>
      <c r="B46" s="385"/>
      <c r="C46" s="261">
        <v>2</v>
      </c>
    </row>
    <row r="47">
      <c r="A47" s="383" t="s">
        <v>605</v>
      </c>
      <c r="B47" s="385"/>
    </row>
    <row r="48" ht="15">
      <c r="A48" s="383" t="s">
        <v>606</v>
      </c>
      <c r="B48" s="385"/>
      <c r="C48" s="261">
        <v>10</v>
      </c>
    </row>
    <row r="49" ht="15">
      <c r="A49" s="383" t="s">
        <v>607</v>
      </c>
      <c r="B49" s="385"/>
      <c r="C49" s="261">
        <v>20</v>
      </c>
    </row>
    <row r="50" ht="28.5">
      <c r="A50" s="384" t="s">
        <v>609</v>
      </c>
      <c r="B50" s="382">
        <f>SUMIF(C51:C58,3,B51:B58)</f>
        <v>0</v>
      </c>
    </row>
    <row r="51" ht="15">
      <c r="A51" s="383" t="s">
        <v>604</v>
      </c>
      <c r="B51" s="385"/>
      <c r="C51" s="261">
        <v>3</v>
      </c>
    </row>
    <row r="52">
      <c r="A52" s="383" t="s">
        <v>605</v>
      </c>
      <c r="B52" s="386">
        <f>B51/B27</f>
        <v>0</v>
      </c>
    </row>
    <row r="53" ht="15">
      <c r="A53" s="383" t="s">
        <v>606</v>
      </c>
      <c r="B53" s="382"/>
      <c r="C53" s="261">
        <v>10</v>
      </c>
    </row>
    <row r="54" ht="15">
      <c r="A54" s="383" t="s">
        <v>607</v>
      </c>
      <c r="B54" s="382"/>
      <c r="C54" s="261">
        <v>20</v>
      </c>
    </row>
    <row r="55" ht="15">
      <c r="A55" s="383" t="s">
        <v>604</v>
      </c>
      <c r="B55" s="385"/>
      <c r="C55" s="261">
        <v>3</v>
      </c>
    </row>
    <row r="56">
      <c r="A56" s="383" t="s">
        <v>605</v>
      </c>
      <c r="B56" s="386">
        <f>B55/B27</f>
        <v>0</v>
      </c>
    </row>
    <row r="57" ht="15">
      <c r="A57" s="383" t="s">
        <v>606</v>
      </c>
      <c r="B57" s="382"/>
      <c r="C57" s="261">
        <v>10</v>
      </c>
    </row>
    <row r="58" ht="15">
      <c r="A58" s="383" t="s">
        <v>607</v>
      </c>
      <c r="B58" s="382"/>
      <c r="C58" s="261">
        <v>20</v>
      </c>
    </row>
    <row r="59" ht="28.5">
      <c r="A59" s="387" t="s">
        <v>610</v>
      </c>
      <c r="B59" s="386">
        <f>B30/B27</f>
        <v>0</v>
      </c>
    </row>
    <row r="60">
      <c r="A60" s="388" t="s">
        <v>602</v>
      </c>
      <c r="B60" s="389"/>
    </row>
    <row r="61">
      <c r="A61" s="388" t="s">
        <v>611</v>
      </c>
      <c r="B61" s="389"/>
    </row>
    <row r="62">
      <c r="A62" s="388" t="s">
        <v>612</v>
      </c>
      <c r="B62" s="386">
        <f>B59</f>
        <v>0</v>
      </c>
    </row>
    <row r="63">
      <c r="A63" s="388" t="s">
        <v>613</v>
      </c>
      <c r="B63" s="389"/>
    </row>
    <row r="64">
      <c r="A64" s="379" t="s">
        <v>614</v>
      </c>
      <c r="B64" s="390">
        <f>B65/B27</f>
        <v>0</v>
      </c>
    </row>
    <row r="65">
      <c r="A65" s="379" t="s">
        <v>615</v>
      </c>
      <c r="B65" s="382">
        <f>SUMIF(C33:C58,10,B33:B58)</f>
        <v>0</v>
      </c>
    </row>
    <row r="66">
      <c r="A66" s="379" t="s">
        <v>616</v>
      </c>
      <c r="B66" s="390">
        <f>B67/B27</f>
        <v>0</v>
      </c>
    </row>
    <row r="67">
      <c r="A67" s="380" t="s">
        <v>617</v>
      </c>
      <c r="B67" s="391">
        <f>SUMIF(C33:C58,20,B33:B58)</f>
        <v>0</v>
      </c>
    </row>
    <row r="68" ht="15.75" customHeight="1">
      <c r="A68" s="387" t="s">
        <v>618</v>
      </c>
      <c r="B68" s="388" t="s">
        <v>619</v>
      </c>
    </row>
    <row r="69">
      <c r="A69" s="392" t="s">
        <v>620</v>
      </c>
      <c r="B69" s="392" t="s">
        <v>586</v>
      </c>
    </row>
    <row r="70">
      <c r="A70" s="392" t="s">
        <v>621</v>
      </c>
      <c r="B70" s="392"/>
    </row>
    <row r="71">
      <c r="A71" s="392" t="s">
        <v>622</v>
      </c>
      <c r="B71" s="392"/>
    </row>
    <row r="72">
      <c r="A72" s="392" t="s">
        <v>623</v>
      </c>
      <c r="B72" s="392"/>
    </row>
    <row r="73" ht="33" customHeight="1">
      <c r="A73" s="393" t="s">
        <v>624</v>
      </c>
      <c r="B73" s="393"/>
    </row>
    <row r="74" ht="30">
      <c r="A74" s="388" t="s">
        <v>625</v>
      </c>
      <c r="B74" s="394">
        <v>0</v>
      </c>
    </row>
    <row r="75" ht="28.5">
      <c r="A75" s="379" t="s">
        <v>626</v>
      </c>
      <c r="B75" s="394">
        <v>0</v>
      </c>
    </row>
    <row r="76">
      <c r="A76" s="388" t="s">
        <v>602</v>
      </c>
      <c r="B76" s="395"/>
    </row>
    <row r="77">
      <c r="A77" s="388" t="s">
        <v>627</v>
      </c>
      <c r="B77" s="394">
        <v>0</v>
      </c>
    </row>
    <row r="78">
      <c r="A78" s="388" t="s">
        <v>628</v>
      </c>
      <c r="B78" s="396">
        <v>0</v>
      </c>
    </row>
    <row r="79">
      <c r="A79" s="397" t="s">
        <v>629</v>
      </c>
      <c r="B79" s="398" t="s">
        <v>59</v>
      </c>
    </row>
    <row r="80">
      <c r="A80" s="379" t="s">
        <v>630</v>
      </c>
      <c r="B80" s="399"/>
    </row>
    <row r="81">
      <c r="A81" s="392" t="s">
        <v>631</v>
      </c>
      <c r="B81" s="400" t="s">
        <v>59</v>
      </c>
    </row>
    <row r="82">
      <c r="A82" s="392" t="s">
        <v>632</v>
      </c>
      <c r="B82" s="400" t="s">
        <v>59</v>
      </c>
    </row>
    <row r="83">
      <c r="A83" s="392" t="s">
        <v>633</v>
      </c>
      <c r="B83" s="400" t="s">
        <v>59</v>
      </c>
    </row>
    <row r="84" ht="28.5">
      <c r="A84" s="401" t="s">
        <v>634</v>
      </c>
      <c r="B84" s="402" t="s">
        <v>635</v>
      </c>
    </row>
    <row r="85" ht="28.5">
      <c r="A85" s="387" t="s">
        <v>636</v>
      </c>
      <c r="B85" s="398" t="s">
        <v>59</v>
      </c>
    </row>
    <row r="86">
      <c r="A86" s="392" t="s">
        <v>637</v>
      </c>
      <c r="B86" s="403"/>
    </row>
    <row r="87">
      <c r="A87" s="392" t="s">
        <v>638</v>
      </c>
      <c r="B87" s="403"/>
    </row>
    <row r="88">
      <c r="A88" s="392" t="s">
        <v>639</v>
      </c>
      <c r="B88" s="403"/>
    </row>
    <row r="89">
      <c r="A89" s="392" t="s">
        <v>640</v>
      </c>
      <c r="B89" s="403"/>
    </row>
    <row r="90">
      <c r="A90" s="404" t="s">
        <v>641</v>
      </c>
      <c r="B90" s="405"/>
    </row>
    <row r="93">
      <c r="A93" s="406"/>
      <c r="B93" s="407"/>
    </row>
    <row r="94">
      <c r="B94" s="408"/>
    </row>
    <row r="95">
      <c r="B95" s="409"/>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2026-02-02T14:38:24Z</dcterms:modified>
</cp:coreProperties>
</file>