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ЛЭП'!$A$24:$AA$41</definedName>
    <definedName name="_xlnm.Print_Area" localSheetId="3">'3.2 паспорт Техсостояние ЛЭП'!$A$1:$AA$40</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ЛЭП'!$A$24:$AA$41</definedName>
  </definedNames>
  <calcPr/>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<sst xmlns="http://schemas.openxmlformats.org/spreadsheetml/2006/main" count="633" uniqueCount="633">
  <si>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</si>
  <si>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</si>
  <si>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</si>
  <si>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</si>
  <si>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</si>
  <si>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</si>
  <si>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</si>
  <si>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P_140-303</t>
  </si>
  <si>
    <t xml:space="preserve">         (идентификатор инвестиционного проекта)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</si>
  <si>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</si>
  <si>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</si>
  <si>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</si>
  <si>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</si>
  <si>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</si>
  <si>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</si>
  <si>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</si>
  <si>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</si>
  <si>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</si>
  <si>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</si>
  <si>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</si>
  <si>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</si>
  <si>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</si>
  <si>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</si>
  <si>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</si>
  <si>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</si>
  <si>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</si>
  <si>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</si>
  <si>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</si>
  <si>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</si>
  <si>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</si>
  <si>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</si>
  <si>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</si>
  <si>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</si>
  <si>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</si>
  <si>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</si>
  <si>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</si>
  <si>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</si>
  <si>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</si>
  <si>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</si>
  <si>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</si>
  <si>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</si>
  <si>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</si>
  <si>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</si>
  <si>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</si>
  <si>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</si>
  <si>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</si>
  <si>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</si>
  <si>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</si>
  <si>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</si>
  <si>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</si>
  <si>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</si>
  <si>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</si>
  <si>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</si>
  <si>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</si>
  <si>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</si>
  <si>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</si>
  <si>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</si>
  <si>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</si>
  <si>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</si>
  <si>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</si>
  <si>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</si>
  <si>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</si>
  <si>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</si>
  <si>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</si>
  <si>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</si>
  <si>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</si>
  <si>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</si>
  <si>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</si>
  <si>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</si>
  <si>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</si>
  <si>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</si>
  <si>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</si>
  <si>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</si>
  <si>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</si>
  <si>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</si>
  <si>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</si>
  <si>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</si>
  <si>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</si>
  <si>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</si>
  <si>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</si>
  <si>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</si>
  <si>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</si>
  <si>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</si>
  <si>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</si>
  <si>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</si>
  <si>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</si>
  <si>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</si>
  <si>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</si>
  <si>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</si>
  <si>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</si>
  <si>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</si>
  <si>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</si>
  <si>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</si>
  <si>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</si>
  <si>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</si>
  <si>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</si>
  <si>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</si>
  <si>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</si>
  <si>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</si>
  <si>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</si>
  <si>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</si>
  <si>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</si>
  <si>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</si>
  <si>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</si>
  <si>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</si>
  <si>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</si>
  <si>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</si>
  <si>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</si>
  <si>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</si>
  <si>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</si>
  <si>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</si>
  <si>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</si>
  <si>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</si>
  <si>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</si>
  <si>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</si>
  <si>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</si>
  <si>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</si>
  <si>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</si>
  <si>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</si>
  <si>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</si>
  <si>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</si>
  <si>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</si>
  <si>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</si>
  <si>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</si>
  <si>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</si>
  <si>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</si>
  <si>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</si>
  <si>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</si>
  <si>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</si>
  <si>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</si>
  <si>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</si>
  <si>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</si>
  <si>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</si>
  <si>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</si>
  <si>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</si>
  <si>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</si>
  <si>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</si>
  <si>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</si>
  <si>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</si>
  <si>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</si>
  <si>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</si>
  <si>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от СП-1 (ТП 52-04) ул. Красноармейская, 1</t>
  </si>
  <si>
    <t xml:space="preserve">АВБбШв 4х70</t>
  </si>
  <si>
    <t>КЛ</t>
  </si>
  <si>
    <t xml:space="preserve">в земле</t>
  </si>
  <si>
    <t xml:space="preserve">АВБбШв 3х70</t>
  </si>
  <si>
    <t xml:space="preserve">ВВГ 3х70+1х50</t>
  </si>
  <si>
    <t xml:space="preserve">АВБбШв 3х35</t>
  </si>
  <si>
    <t xml:space="preserve">КЛ 0,4 кВ от ТП 52-16 к ж/д ул. Красноармейская, 21, 22</t>
  </si>
  <si>
    <t xml:space="preserve">АВВГ 4х35</t>
  </si>
  <si>
    <t xml:space="preserve">КЛ 0,4 кВ от ТП 52-04 к ж/д ул. Красноармейская, 17, 18</t>
  </si>
  <si>
    <t xml:space="preserve">АВВГ 4х16</t>
  </si>
  <si>
    <t xml:space="preserve">КЛ 0,4 кВ от ТП 52-04 к ж/д ул. Красноармейская, 12</t>
  </si>
  <si>
    <t xml:space="preserve">КЛ 0,4 кВ от ТП 52-06 к ж/д ул. Красноармейская, 29, 30, 31, 32</t>
  </si>
  <si>
    <t xml:space="preserve">АВБбШв 4х120</t>
  </si>
  <si>
    <t xml:space="preserve">АВБбШв 4х35</t>
  </si>
  <si>
    <t xml:space="preserve">ВЛИ 0,4 кВ от СП-3 (ТП 52-04) к ж/д ул. Полевая, 8, 9</t>
  </si>
  <si>
    <t xml:space="preserve">СИП-4 4х25, 4х16</t>
  </si>
  <si>
    <t>ВЛ</t>
  </si>
  <si>
    <t>ж/б</t>
  </si>
  <si>
    <t xml:space="preserve">КЛ 0,4 кВ от ТП 52-04 к ж/д ул. Красноармейская, 6, 7, 11</t>
  </si>
  <si>
    <t xml:space="preserve">АВБбШв 4х50</t>
  </si>
  <si>
    <t xml:space="preserve">АВВГ 4х50</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</si>
  <si>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</si>
  <si>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</si>
  <si>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</si>
  <si>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</si>
  <si>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</si>
  <si>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1631 от 03.09.25): КЛ 0,4 кВ - 2,378 км, ВЛ 0,4 кВ - 0,095 км</t>
  </si>
  <si>
    <t xml:space="preserve">Удельные стоимостные показатели реализации инвестиционного проекта, без учета НДС</t>
  </si>
  <si>
    <t xml:space="preserve">КЛ 0,4 кВ - 1,65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</si>
  <si>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</si>
  <si>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</si>
  <si>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</si>
  <si>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Распоряжения АО "Россети Янтарь" № 1631 от 03.09.20.2025 "О постановке электросетевого хозяйства на бухгалтерский учет АО "Россети Янтарь".</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</si>
  <si>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</si>
  <si>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</si>
  <si>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</si>
  <si>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</si>
  <si>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</si>
  <si>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</si>
  <si>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</si>
  <si>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</si>
  <si>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</si>
  <si>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</si>
  <si>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</si>
  <si>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</si>
  <si>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</si>
  <si>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</si>
  <si>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</si>
  <si>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</si>
  <si>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</si>
  <si>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</si>
  <si>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</si>
  <si>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</si>
  <si>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</si>
  <si>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</si>
  <si>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</si>
  <si>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</si>
  <si>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</si>
  <si>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</si>
  <si>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</si>
  <si>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</si>
  <si>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</si>
  <si>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</si>
  <si>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</si>
  <si>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</si>
  <si>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</si>
  <si>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</si>
  <si>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</si>
  <si>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</si>
  <si>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</si>
  <si>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</si>
  <si>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</si>
  <si>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</si>
  <si>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</si>
  <si>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</si>
  <si>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</si>
  <si>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</si>
  <si>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</si>
  <si>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</si>
  <si>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</si>
  <si>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</si>
  <si>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</si>
  <si>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</si>
  <si>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</si>
  <si>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</si>
  <si>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</si>
  <si>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</si>
  <si>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</si>
  <si>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</si>
  <si>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</si>
  <si>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</si>
  <si>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</si>
  <si>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</si>
  <si>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</si>
  <si>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</si>
  <si>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</si>
  <si>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</si>
  <si>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</si>
  <si>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</si>
  <si>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</si>
  <si>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</si>
  <si>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</si>
  <si>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</si>
  <si>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</si>
  <si>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</si>
  <si>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</si>
  <si>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</si>
  <si>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</si>
  <si>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</si>
  <si>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</si>
  <si>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</si>
  <si>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</si>
  <si>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</si>
  <si>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</si>
  <si>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</si>
  <si>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</si>
  <si>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</si>
  <si>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</si>
  <si>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</si>
  <si>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</si>
  <si>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</si>
  <si>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</si>
  <si>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</si>
  <si>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</si>
  <si>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</si>
  <si>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</si>
  <si>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</si>
  <si>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</si>
  <si>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</si>
  <si>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</si>
  <si>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</si>
  <si>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</si>
  <si>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</si>
  <si>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</si>
  <si>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</si>
  <si>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</si>
  <si>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</si>
  <si>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</si>
  <si>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</si>
  <si>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</si>
  <si>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</si>
  <si>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</si>
  <si>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</si>
  <si>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</si>
  <si>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</si>
  <si>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</si>
  <si>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</si>
  <si>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</si>
  <si>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</si>
  <si>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</si>
  <si>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</si>
  <si>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</si>
  <si>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</si>
  <si>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</si>
  <si>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</si>
  <si>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</si>
  <si>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</si>
  <si>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</si>
  <si>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</si>
  <si>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</si>
  <si>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</si>
  <si>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</si>
  <si>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</si>
  <si>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</si>
  <si>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</si>
  <si>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</si>
  <si>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</si>
  <si>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</si>
  <si>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</si>
  <si>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</si>
  <si>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</si>
  <si>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</si>
  <si>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</si>
  <si>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</si>
  <si>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</si>
  <si>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</si>
  <si>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</si>
  <si>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</si>
  <si>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</si>
  <si>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</si>
  <si>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</si>
  <si>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</si>
  <si>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</si>
  <si>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</si>
  <si>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</si>
  <si>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</si>
  <si>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</si>
  <si>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</si>
  <si>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</si>
  <si>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</si>
  <si>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</si>
  <si>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</si>
  <si>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</si>
  <si>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</si>
  <si>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</si>
  <si>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</si>
  <si>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</si>
  <si>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</si>
  <si>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</si>
  <si>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</si>
  <si>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</si>
  <si>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</si>
  <si>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</si>
  <si>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</si>
  <si>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</si>
  <si>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</si>
  <si>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</si>
  <si>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</si>
  <si>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</si>
  <si>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</si>
  <si>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</si>
  <si>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</si>
  <si>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</si>
  <si>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</si>
  <si>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</si>
  <si>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</si>
  <si>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</si>
  <si>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</si>
  <si>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</si>
  <si>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</si>
  <si>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</si>
  <si>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</si>
  <si>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</si>
  <si>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с НДС</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</si>
  <si>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</si>
  <si>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</si>
  <si>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</si>
  <si>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</si>
  <si>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</si>
  <si>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</si>
  <si>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с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</si>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</sst>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5">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15" numFmtId="0" xfId="47" applyFont="1" applyBorder="1" applyAlignment="1">
      <alignment horizontal="center" vertical="center" wrapText="1"/>
    </xf>
    <xf fontId="43" fillId="0" borderId="10" numFmtId="0" xfId="0" applyFont="1" applyBorder="1" applyAlignment="1">
      <alignment horizontal="center" vertical="center" wrapText="1"/>
    </xf>
    <xf fontId="14" fillId="0" borderId="19" numFmtId="0" xfId="47" applyFont="1" applyBorder="1" applyAlignment="1">
      <alignment horizontal="center" vertical="center" wrapText="1"/>
    </xf>
    <xf fontId="14" fillId="0" borderId="16" numFmtId="0" xfId="47"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27" fillId="0" borderId="0" numFmtId="163" xfId="47" applyNumberFormat="1"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723357.1976676486</c:v>
                </c:pt>
                <c:pt idx="1">
                  <c:v>-795177.6835577597</c:v>
                </c:pt>
                <c:pt idx="2">
                  <c:v>4662.0214203251535</c:v>
                </c:pt>
                <c:pt idx="3">
                  <c:v>4099.922100365098</c:v>
                </c:pt>
                <c:pt idx="4">
                  <c:v>3605.595022746547</c:v>
                </c:pt>
                <c:pt idx="5">
                  <c:v>3170.8688969717236</c:v>
                </c:pt>
                <c:pt idx="6">
                  <c:v>-9527.987017588408</c:v>
                </c:pt>
                <c:pt idx="7">
                  <c:v>2452.341609341146</c:v>
                </c:pt>
                <c:pt idx="8">
                  <c:v>2156.663098532359</c:v>
                </c:pt>
                <c:pt idx="9">
                  <c:v>1896.6345075475856</c:v>
                </c:pt>
                <c:pt idx="10">
                  <c:v>1667.95753016233</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723357.1976676486</c:v>
                </c:pt>
                <c:pt idx="1">
                  <c:v>-71820.48589011119</c:v>
                </c:pt>
                <c:pt idx="2">
                  <c:v>-67158.46446978603</c:v>
                </c:pt>
                <c:pt idx="3">
                  <c:v>-63058.54236942094</c:v>
                </c:pt>
                <c:pt idx="4">
                  <c:v>-59452.947346674395</c:v>
                </c:pt>
                <c:pt idx="5">
                  <c:v>-56282.07844970267</c:v>
                </c:pt>
                <c:pt idx="6">
                  <c:v>-65810.06546729108</c:v>
                </c:pt>
                <c:pt idx="7">
                  <c:v>-63357.72385794993</c:v>
                </c:pt>
                <c:pt idx="8">
                  <c:v>-61201.060759417574</c:v>
                </c:pt>
                <c:pt idx="9">
                  <c:v>-59304.42625186999</c:v>
                </c:pt>
                <c:pt idx="10">
                  <c:v>-57636.46872170766</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A16" activeCellId="0" sqref="A16:C16"/>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ЛЭП'!R41," км")</f>
        <v xml:space="preserve">∆L0,4лэп = 2.4730000000000003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9"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P_140-303</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9" zoomScale="70" workbookViewId="0">
      <selection activeCell="A25" activeCellId="0" sqref="A25:B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P_140-303</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c r="A25" s="68"/>
      <c r="B25" s="68"/>
      <c r="C25" s="68"/>
      <c r="D25" s="68"/>
      <c r="E25" s="68"/>
      <c r="F25" s="68"/>
      <c r="G25" s="68"/>
      <c r="H25" s="68"/>
      <c r="I25" s="68"/>
      <c r="J25" s="68"/>
      <c r="K25" s="68"/>
      <c r="L25" s="68"/>
      <c r="M25" s="68"/>
      <c r="N25" s="68"/>
      <c r="O25" s="68"/>
      <c r="P25" s="68"/>
      <c r="Q25" s="68"/>
      <c r="R25" s="68"/>
      <c r="S25" s="68"/>
      <c r="T25" s="68"/>
    </row>
    <row r="26" s="69" customFormat="1" ht="16.5" customHeight="1">
      <c r="B26" s="70"/>
      <c r="C26" s="70"/>
      <c r="K26" s="70"/>
      <c r="O26" s="69">
        <f>SUM(O25)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pane xSplit="3" ySplit="4" topLeftCell="D5" activePane="bottomRight" state="frozen"/>
      <selection activeCell="R44" activeCellId="0" sqref="R44"/>
    </sheetView>
  </sheetViews>
  <sheetFormatPr defaultColWidth="10.7109375" defaultRowHeight="14.25"/>
  <cols>
    <col min="1" max="1" style="74" width="10.7109375"/>
    <col customWidth="1" min="2" max="2" style="49" width="13.140625"/>
    <col customWidth="1" min="3" max="3" style="49" width="30.42578125"/>
    <col customWidth="1" min="4" max="4" style="49" width="13.140625"/>
    <col customWidth="1" min="5" max="5" style="49" width="30.57031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P_140-303</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55" t="s">
        <v>12</v>
      </c>
      <c r="B21" s="53" t="s">
        <v>128</v>
      </c>
      <c r="C21" s="54"/>
      <c r="D21" s="53" t="s">
        <v>129</v>
      </c>
      <c r="E21" s="54"/>
      <c r="F21" s="56" t="s">
        <v>85</v>
      </c>
      <c r="G21" s="58"/>
      <c r="H21" s="58"/>
      <c r="I21" s="57"/>
      <c r="J21" s="55" t="s">
        <v>130</v>
      </c>
      <c r="K21" s="53" t="s">
        <v>131</v>
      </c>
      <c r="L21" s="54"/>
      <c r="M21" s="53" t="s">
        <v>132</v>
      </c>
      <c r="N21" s="54"/>
      <c r="O21" s="53" t="s">
        <v>133</v>
      </c>
      <c r="P21" s="54"/>
      <c r="Q21" s="53" t="s">
        <v>134</v>
      </c>
      <c r="R21" s="54"/>
      <c r="S21" s="55" t="s">
        <v>135</v>
      </c>
      <c r="T21" s="55" t="s">
        <v>136</v>
      </c>
      <c r="U21" s="55" t="s">
        <v>137</v>
      </c>
      <c r="V21" s="53" t="s">
        <v>138</v>
      </c>
      <c r="W21" s="54"/>
      <c r="X21" s="56" t="s">
        <v>107</v>
      </c>
      <c r="Y21" s="58"/>
      <c r="Z21" s="56" t="s">
        <v>108</v>
      </c>
      <c r="AA21" s="58"/>
    </row>
    <row r="22" ht="216" customHeight="1">
      <c r="A22" s="62"/>
      <c r="B22" s="60"/>
      <c r="C22" s="61"/>
      <c r="D22" s="60"/>
      <c r="E22" s="61"/>
      <c r="F22" s="56" t="s">
        <v>139</v>
      </c>
      <c r="G22" s="57"/>
      <c r="H22" s="56" t="s">
        <v>140</v>
      </c>
      <c r="I22" s="57"/>
      <c r="J22" s="63"/>
      <c r="K22" s="60"/>
      <c r="L22" s="61"/>
      <c r="M22" s="60"/>
      <c r="N22" s="61"/>
      <c r="O22" s="60"/>
      <c r="P22" s="61"/>
      <c r="Q22" s="60"/>
      <c r="R22" s="61"/>
      <c r="S22" s="63"/>
      <c r="T22" s="63"/>
      <c r="U22" s="63"/>
      <c r="V22" s="60"/>
      <c r="W22" s="61"/>
      <c r="X22" s="64" t="s">
        <v>109</v>
      </c>
      <c r="Y22" s="64" t="s">
        <v>110</v>
      </c>
      <c r="Z22" s="64" t="s">
        <v>111</v>
      </c>
      <c r="AA22" s="64" t="s">
        <v>112</v>
      </c>
    </row>
    <row r="23" ht="15">
      <c r="A23" s="63"/>
      <c r="B23" s="63" t="s">
        <v>113</v>
      </c>
      <c r="C23" s="63"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15">
      <c r="A25" s="79">
        <v>1</v>
      </c>
      <c r="B25" s="79" t="s">
        <v>95</v>
      </c>
      <c r="C25" s="79" t="s">
        <v>141</v>
      </c>
      <c r="D25" s="79" t="s">
        <v>95</v>
      </c>
      <c r="E25" s="79" t="str">
        <f t="shared" ref="E25:E38" si="0">C25</f>
        <v xml:space="preserve">КЛ 0,4 кВ от СП-1 (ТП 52-04) ул. Красноармейская, 1</v>
      </c>
      <c r="F25" s="79" t="s">
        <v>95</v>
      </c>
      <c r="G25" s="79">
        <v>0.40000000000000002</v>
      </c>
      <c r="H25" s="79" t="s">
        <v>95</v>
      </c>
      <c r="I25" s="79">
        <f t="shared" ref="I25:I38" si="1">G25</f>
        <v>0.40000000000000002</v>
      </c>
      <c r="J25" s="79" t="s">
        <v>95</v>
      </c>
      <c r="K25" s="79" t="s">
        <v>95</v>
      </c>
      <c r="L25" s="79">
        <v>1</v>
      </c>
      <c r="M25" s="68" t="s">
        <v>95</v>
      </c>
      <c r="N25" s="80" t="s">
        <v>142</v>
      </c>
      <c r="O25" s="68" t="s">
        <v>95</v>
      </c>
      <c r="P25" s="68" t="s">
        <v>143</v>
      </c>
      <c r="Q25" s="68" t="s">
        <v>95</v>
      </c>
      <c r="R25" s="68">
        <v>0.17699999999999999</v>
      </c>
      <c r="S25" s="68" t="s">
        <v>95</v>
      </c>
      <c r="T25" s="68" t="s">
        <v>95</v>
      </c>
      <c r="U25" s="68" t="s">
        <v>95</v>
      </c>
      <c r="V25" s="68" t="s">
        <v>95</v>
      </c>
      <c r="W25" s="68" t="s">
        <v>144</v>
      </c>
      <c r="X25" s="68" t="s">
        <v>95</v>
      </c>
      <c r="Y25" s="68" t="s">
        <v>95</v>
      </c>
      <c r="Z25" s="68" t="s">
        <v>95</v>
      </c>
      <c r="AA25" s="68" t="s">
        <v>95</v>
      </c>
    </row>
    <row r="26" s="78" customFormat="1" ht="15">
      <c r="A26" s="81"/>
      <c r="B26" s="81"/>
      <c r="C26" s="81"/>
      <c r="D26" s="81"/>
      <c r="E26" s="81"/>
      <c r="F26" s="81"/>
      <c r="G26" s="81"/>
      <c r="H26" s="81"/>
      <c r="I26" s="81"/>
      <c r="J26" s="81"/>
      <c r="K26" s="81"/>
      <c r="L26" s="81"/>
      <c r="M26" s="68" t="s">
        <v>95</v>
      </c>
      <c r="N26" s="80" t="s">
        <v>145</v>
      </c>
      <c r="O26" s="68" t="s">
        <v>95</v>
      </c>
      <c r="P26" s="68" t="s">
        <v>143</v>
      </c>
      <c r="Q26" s="68" t="s">
        <v>95</v>
      </c>
      <c r="R26" s="68">
        <v>0.185</v>
      </c>
      <c r="S26" s="68" t="s">
        <v>95</v>
      </c>
      <c r="T26" s="68" t="s">
        <v>95</v>
      </c>
      <c r="U26" s="68" t="s">
        <v>95</v>
      </c>
      <c r="V26" s="68" t="s">
        <v>95</v>
      </c>
      <c r="W26" s="68" t="s">
        <v>144</v>
      </c>
      <c r="X26" s="68" t="s">
        <v>95</v>
      </c>
      <c r="Y26" s="68" t="s">
        <v>95</v>
      </c>
      <c r="Z26" s="68" t="s">
        <v>95</v>
      </c>
      <c r="AA26" s="68" t="s">
        <v>95</v>
      </c>
    </row>
    <row r="27" s="78" customFormat="1" ht="15">
      <c r="A27" s="81"/>
      <c r="B27" s="81"/>
      <c r="C27" s="81"/>
      <c r="D27" s="81"/>
      <c r="E27" s="81"/>
      <c r="F27" s="81"/>
      <c r="G27" s="81"/>
      <c r="H27" s="81"/>
      <c r="I27" s="81"/>
      <c r="J27" s="81"/>
      <c r="K27" s="81"/>
      <c r="L27" s="81"/>
      <c r="M27" s="68" t="s">
        <v>95</v>
      </c>
      <c r="N27" s="80" t="s">
        <v>146</v>
      </c>
      <c r="O27" s="68" t="s">
        <v>95</v>
      </c>
      <c r="P27" s="68" t="s">
        <v>143</v>
      </c>
      <c r="Q27" s="68" t="s">
        <v>95</v>
      </c>
      <c r="R27" s="68">
        <v>0.114</v>
      </c>
      <c r="S27" s="68" t="s">
        <v>95</v>
      </c>
      <c r="T27" s="68" t="s">
        <v>95</v>
      </c>
      <c r="U27" s="68" t="s">
        <v>95</v>
      </c>
      <c r="V27" s="68" t="s">
        <v>95</v>
      </c>
      <c r="W27" s="68" t="s">
        <v>144</v>
      </c>
      <c r="X27" s="68" t="s">
        <v>95</v>
      </c>
      <c r="Y27" s="68" t="s">
        <v>95</v>
      </c>
      <c r="Z27" s="68" t="s">
        <v>95</v>
      </c>
      <c r="AA27" s="68" t="s">
        <v>95</v>
      </c>
    </row>
    <row r="28" s="78" customFormat="1" ht="15">
      <c r="A28" s="82"/>
      <c r="B28" s="82"/>
      <c r="C28" s="82"/>
      <c r="D28" s="82"/>
      <c r="E28" s="82"/>
      <c r="F28" s="82"/>
      <c r="G28" s="82"/>
      <c r="H28" s="82"/>
      <c r="I28" s="82"/>
      <c r="J28" s="82"/>
      <c r="K28" s="82"/>
      <c r="L28" s="82"/>
      <c r="M28" s="68" t="s">
        <v>95</v>
      </c>
      <c r="N28" s="80" t="s">
        <v>147</v>
      </c>
      <c r="O28" s="68" t="s">
        <v>95</v>
      </c>
      <c r="P28" s="68" t="s">
        <v>143</v>
      </c>
      <c r="Q28" s="68" t="s">
        <v>95</v>
      </c>
      <c r="R28" s="68">
        <v>0.14999999999999999</v>
      </c>
      <c r="S28" s="68" t="s">
        <v>95</v>
      </c>
      <c r="T28" s="68" t="s">
        <v>95</v>
      </c>
      <c r="U28" s="68" t="s">
        <v>95</v>
      </c>
      <c r="V28" s="68" t="s">
        <v>95</v>
      </c>
      <c r="W28" s="68" t="s">
        <v>144</v>
      </c>
      <c r="X28" s="68" t="s">
        <v>95</v>
      </c>
      <c r="Y28" s="68" t="s">
        <v>95</v>
      </c>
      <c r="Z28" s="68" t="s">
        <v>95</v>
      </c>
      <c r="AA28" s="68" t="s">
        <v>95</v>
      </c>
    </row>
    <row r="29" s="78" customFormat="1" ht="15">
      <c r="A29" s="79">
        <v>2</v>
      </c>
      <c r="B29" s="79" t="s">
        <v>95</v>
      </c>
      <c r="C29" s="79" t="s">
        <v>148</v>
      </c>
      <c r="D29" s="79" t="s">
        <v>95</v>
      </c>
      <c r="E29" s="79" t="str">
        <f t="shared" si="0"/>
        <v xml:space="preserve">КЛ 0,4 кВ от ТП 52-16 к ж/д ул. Красноармейская, 21, 22</v>
      </c>
      <c r="F29" s="79" t="s">
        <v>95</v>
      </c>
      <c r="G29" s="79">
        <v>0.40000000000000002</v>
      </c>
      <c r="H29" s="79" t="s">
        <v>95</v>
      </c>
      <c r="I29" s="79">
        <f t="shared" si="1"/>
        <v>0.40000000000000002</v>
      </c>
      <c r="J29" s="79" t="s">
        <v>95</v>
      </c>
      <c r="K29" s="79" t="s">
        <v>95</v>
      </c>
      <c r="L29" s="79">
        <v>1</v>
      </c>
      <c r="M29" s="68" t="s">
        <v>95</v>
      </c>
      <c r="N29" s="80" t="s">
        <v>142</v>
      </c>
      <c r="O29" s="68" t="s">
        <v>95</v>
      </c>
      <c r="P29" s="68" t="s">
        <v>143</v>
      </c>
      <c r="Q29" s="68" t="s">
        <v>95</v>
      </c>
      <c r="R29" s="68">
        <v>0.27000000000000002</v>
      </c>
      <c r="S29" s="79" t="s">
        <v>95</v>
      </c>
      <c r="T29" s="79" t="s">
        <v>95</v>
      </c>
      <c r="U29" s="79" t="s">
        <v>95</v>
      </c>
      <c r="V29" s="79" t="s">
        <v>95</v>
      </c>
      <c r="W29" s="79" t="s">
        <v>144</v>
      </c>
      <c r="X29" s="79" t="s">
        <v>95</v>
      </c>
      <c r="Y29" s="79" t="s">
        <v>95</v>
      </c>
      <c r="Z29" s="79" t="s">
        <v>95</v>
      </c>
      <c r="AA29" s="79" t="s">
        <v>95</v>
      </c>
    </row>
    <row r="30" s="78" customFormat="1" ht="15">
      <c r="A30" s="82"/>
      <c r="B30" s="82"/>
      <c r="C30" s="82"/>
      <c r="D30" s="82"/>
      <c r="E30" s="82"/>
      <c r="F30" s="82"/>
      <c r="G30" s="82"/>
      <c r="H30" s="82"/>
      <c r="I30" s="82"/>
      <c r="J30" s="82"/>
      <c r="K30" s="82"/>
      <c r="L30" s="82"/>
      <c r="M30" s="68" t="s">
        <v>95</v>
      </c>
      <c r="N30" s="80" t="s">
        <v>149</v>
      </c>
      <c r="O30" s="68" t="s">
        <v>95</v>
      </c>
      <c r="P30" s="68" t="s">
        <v>143</v>
      </c>
      <c r="Q30" s="68" t="s">
        <v>95</v>
      </c>
      <c r="R30" s="68">
        <v>0.012999999999999999</v>
      </c>
      <c r="S30" s="79" t="s">
        <v>95</v>
      </c>
      <c r="T30" s="79" t="s">
        <v>95</v>
      </c>
      <c r="U30" s="79" t="s">
        <v>95</v>
      </c>
      <c r="V30" s="79" t="s">
        <v>95</v>
      </c>
      <c r="W30" s="79" t="s">
        <v>144</v>
      </c>
      <c r="X30" s="79" t="s">
        <v>95</v>
      </c>
      <c r="Y30" s="79" t="s">
        <v>95</v>
      </c>
      <c r="Z30" s="79" t="s">
        <v>95</v>
      </c>
      <c r="AA30" s="79" t="s">
        <v>95</v>
      </c>
    </row>
    <row r="31" s="78" customFormat="1" ht="15">
      <c r="A31" s="79">
        <v>3</v>
      </c>
      <c r="B31" s="79" t="s">
        <v>95</v>
      </c>
      <c r="C31" s="79" t="s">
        <v>150</v>
      </c>
      <c r="D31" s="79" t="s">
        <v>95</v>
      </c>
      <c r="E31" s="79" t="str">
        <f t="shared" si="0"/>
        <v xml:space="preserve">КЛ 0,4 кВ от ТП 52-04 к ж/д ул. Красноармейская, 17, 18</v>
      </c>
      <c r="F31" s="79" t="s">
        <v>95</v>
      </c>
      <c r="G31" s="79">
        <v>0.40000000000000002</v>
      </c>
      <c r="H31" s="79" t="s">
        <v>95</v>
      </c>
      <c r="I31" s="79">
        <f t="shared" si="1"/>
        <v>0.40000000000000002</v>
      </c>
      <c r="J31" s="79" t="s">
        <v>95</v>
      </c>
      <c r="K31" s="79" t="s">
        <v>95</v>
      </c>
      <c r="L31" s="79">
        <v>1</v>
      </c>
      <c r="M31" s="68" t="s">
        <v>95</v>
      </c>
      <c r="N31" s="80" t="s">
        <v>142</v>
      </c>
      <c r="O31" s="68" t="s">
        <v>95</v>
      </c>
      <c r="P31" s="68" t="s">
        <v>143</v>
      </c>
      <c r="Q31" s="68" t="s">
        <v>95</v>
      </c>
      <c r="R31" s="68">
        <v>0.14999999999999999</v>
      </c>
      <c r="S31" s="68" t="s">
        <v>95</v>
      </c>
      <c r="T31" s="68" t="s">
        <v>95</v>
      </c>
      <c r="U31" s="68" t="s">
        <v>95</v>
      </c>
      <c r="V31" s="68" t="s">
        <v>95</v>
      </c>
      <c r="W31" s="79" t="s">
        <v>144</v>
      </c>
      <c r="X31" s="68" t="s">
        <v>95</v>
      </c>
      <c r="Y31" s="68" t="s">
        <v>95</v>
      </c>
      <c r="Z31" s="68" t="s">
        <v>95</v>
      </c>
      <c r="AA31" s="68" t="s">
        <v>95</v>
      </c>
    </row>
    <row r="32" s="78" customFormat="1" ht="15">
      <c r="A32" s="81"/>
      <c r="B32" s="81"/>
      <c r="C32" s="81"/>
      <c r="D32" s="81"/>
      <c r="E32" s="81"/>
      <c r="F32" s="81"/>
      <c r="G32" s="81"/>
      <c r="H32" s="81"/>
      <c r="I32" s="81"/>
      <c r="J32" s="81"/>
      <c r="K32" s="81"/>
      <c r="L32" s="81"/>
      <c r="M32" s="68" t="s">
        <v>95</v>
      </c>
      <c r="N32" s="80" t="s">
        <v>149</v>
      </c>
      <c r="O32" s="68" t="s">
        <v>95</v>
      </c>
      <c r="P32" s="68" t="s">
        <v>143</v>
      </c>
      <c r="Q32" s="68" t="s">
        <v>95</v>
      </c>
      <c r="R32" s="68">
        <v>0.37</v>
      </c>
      <c r="S32" s="68" t="s">
        <v>95</v>
      </c>
      <c r="T32" s="68" t="s">
        <v>95</v>
      </c>
      <c r="U32" s="68" t="s">
        <v>95</v>
      </c>
      <c r="V32" s="68" t="s">
        <v>95</v>
      </c>
      <c r="W32" s="79" t="s">
        <v>144</v>
      </c>
      <c r="X32" s="68" t="s">
        <v>95</v>
      </c>
      <c r="Y32" s="68" t="s">
        <v>95</v>
      </c>
      <c r="Z32" s="68" t="s">
        <v>95</v>
      </c>
      <c r="AA32" s="68" t="s">
        <v>95</v>
      </c>
    </row>
    <row r="33" s="78" customFormat="1" ht="15">
      <c r="A33" s="82"/>
      <c r="B33" s="82"/>
      <c r="C33" s="82"/>
      <c r="D33" s="82"/>
      <c r="E33" s="82"/>
      <c r="F33" s="82"/>
      <c r="G33" s="82"/>
      <c r="H33" s="82"/>
      <c r="I33" s="82"/>
      <c r="J33" s="82"/>
      <c r="K33" s="82"/>
      <c r="L33" s="82"/>
      <c r="M33" s="68" t="s">
        <v>95</v>
      </c>
      <c r="N33" s="80" t="s">
        <v>151</v>
      </c>
      <c r="O33" s="68" t="s">
        <v>95</v>
      </c>
      <c r="P33" s="68" t="s">
        <v>143</v>
      </c>
      <c r="Q33" s="68" t="s">
        <v>95</v>
      </c>
      <c r="R33" s="68">
        <v>0.02</v>
      </c>
      <c r="S33" s="68" t="s">
        <v>95</v>
      </c>
      <c r="T33" s="68" t="s">
        <v>95</v>
      </c>
      <c r="U33" s="68" t="s">
        <v>95</v>
      </c>
      <c r="V33" s="68" t="s">
        <v>95</v>
      </c>
      <c r="W33" s="79" t="s">
        <v>144</v>
      </c>
      <c r="X33" s="68" t="s">
        <v>95</v>
      </c>
      <c r="Y33" s="68" t="s">
        <v>95</v>
      </c>
      <c r="Z33" s="68" t="s">
        <v>95</v>
      </c>
      <c r="AA33" s="68" t="s">
        <v>95</v>
      </c>
    </row>
    <row r="34" s="78" customFormat="1" ht="30">
      <c r="A34" s="79">
        <v>4</v>
      </c>
      <c r="B34" s="79" t="s">
        <v>95</v>
      </c>
      <c r="C34" s="79" t="s">
        <v>152</v>
      </c>
      <c r="D34" s="79" t="s">
        <v>95</v>
      </c>
      <c r="E34" s="79" t="str">
        <f t="shared" si="0"/>
        <v xml:space="preserve">КЛ 0,4 кВ от ТП 52-04 к ж/д ул. Красноармейская, 12</v>
      </c>
      <c r="F34" s="80" t="s">
        <v>95</v>
      </c>
      <c r="G34" s="80">
        <v>0.40000000000000002</v>
      </c>
      <c r="H34" s="80" t="s">
        <v>95</v>
      </c>
      <c r="I34" s="79">
        <f t="shared" si="1"/>
        <v>0.40000000000000002</v>
      </c>
      <c r="J34" s="79" t="s">
        <v>95</v>
      </c>
      <c r="K34" s="79" t="s">
        <v>95</v>
      </c>
      <c r="L34" s="79">
        <v>1</v>
      </c>
      <c r="M34" s="68" t="s">
        <v>95</v>
      </c>
      <c r="N34" s="80" t="s">
        <v>142</v>
      </c>
      <c r="O34" s="68" t="s">
        <v>95</v>
      </c>
      <c r="P34" s="68" t="s">
        <v>143</v>
      </c>
      <c r="Q34" s="68" t="s">
        <v>95</v>
      </c>
      <c r="R34" s="68">
        <v>0.28199999999999997</v>
      </c>
      <c r="S34" s="68" t="s">
        <v>95</v>
      </c>
      <c r="T34" s="68" t="s">
        <v>95</v>
      </c>
      <c r="U34" s="68" t="s">
        <v>95</v>
      </c>
      <c r="V34" s="68" t="s">
        <v>95</v>
      </c>
      <c r="W34" s="79" t="s">
        <v>144</v>
      </c>
      <c r="X34" s="68" t="s">
        <v>95</v>
      </c>
      <c r="Y34" s="68" t="s">
        <v>95</v>
      </c>
      <c r="Z34" s="68" t="s">
        <v>95</v>
      </c>
      <c r="AA34" s="68" t="s">
        <v>95</v>
      </c>
    </row>
    <row r="35" s="78" customFormat="1" ht="25.5" customHeight="1">
      <c r="A35" s="79">
        <v>5</v>
      </c>
      <c r="B35" s="79" t="s">
        <v>95</v>
      </c>
      <c r="C35" s="79" t="s">
        <v>153</v>
      </c>
      <c r="D35" s="79" t="s">
        <v>95</v>
      </c>
      <c r="E35" s="79" t="str">
        <f t="shared" si="0"/>
        <v xml:space="preserve">КЛ 0,4 кВ от ТП 52-06 к ж/д ул. Красноармейская, 29, 30, 31, 32</v>
      </c>
      <c r="F35" s="79" t="s">
        <v>95</v>
      </c>
      <c r="G35" s="79">
        <v>0.40000000000000002</v>
      </c>
      <c r="H35" s="79" t="s">
        <v>95</v>
      </c>
      <c r="I35" s="79">
        <f t="shared" si="1"/>
        <v>0.40000000000000002</v>
      </c>
      <c r="J35" s="79" t="s">
        <v>95</v>
      </c>
      <c r="K35" s="79" t="s">
        <v>95</v>
      </c>
      <c r="L35" s="79">
        <v>1</v>
      </c>
      <c r="M35" s="79" t="s">
        <v>95</v>
      </c>
      <c r="N35" s="80" t="s">
        <v>154</v>
      </c>
      <c r="O35" s="68" t="s">
        <v>95</v>
      </c>
      <c r="P35" s="68" t="s">
        <v>143</v>
      </c>
      <c r="Q35" s="68" t="s">
        <v>95</v>
      </c>
      <c r="R35" s="68">
        <v>0.089999999999999997</v>
      </c>
      <c r="S35" s="68" t="s">
        <v>95</v>
      </c>
      <c r="T35" s="68" t="s">
        <v>95</v>
      </c>
      <c r="U35" s="68" t="s">
        <v>95</v>
      </c>
      <c r="V35" s="68" t="s">
        <v>95</v>
      </c>
      <c r="W35" s="79" t="s">
        <v>144</v>
      </c>
      <c r="X35" s="68" t="s">
        <v>95</v>
      </c>
      <c r="Y35" s="68" t="s">
        <v>95</v>
      </c>
      <c r="Z35" s="68" t="s">
        <v>95</v>
      </c>
      <c r="AA35" s="68" t="s">
        <v>95</v>
      </c>
    </row>
    <row r="36" s="78" customFormat="1" ht="25.5" customHeight="1">
      <c r="A36" s="82"/>
      <c r="B36" s="82"/>
      <c r="C36" s="82"/>
      <c r="D36" s="82"/>
      <c r="E36" s="82"/>
      <c r="F36" s="82"/>
      <c r="G36" s="82"/>
      <c r="H36" s="82"/>
      <c r="I36" s="82"/>
      <c r="J36" s="82"/>
      <c r="K36" s="82"/>
      <c r="L36" s="82"/>
      <c r="M36" s="79" t="s">
        <v>95</v>
      </c>
      <c r="N36" s="80" t="s">
        <v>155</v>
      </c>
      <c r="O36" s="68" t="s">
        <v>95</v>
      </c>
      <c r="P36" s="68" t="s">
        <v>143</v>
      </c>
      <c r="Q36" s="68" t="s">
        <v>95</v>
      </c>
      <c r="R36" s="68">
        <v>0.154</v>
      </c>
      <c r="S36" s="68" t="s">
        <v>95</v>
      </c>
      <c r="T36" s="68" t="s">
        <v>95</v>
      </c>
      <c r="U36" s="68" t="s">
        <v>95</v>
      </c>
      <c r="V36" s="68" t="s">
        <v>95</v>
      </c>
      <c r="W36" s="79" t="s">
        <v>144</v>
      </c>
      <c r="X36" s="68" t="s">
        <v>95</v>
      </c>
      <c r="Y36" s="68" t="s">
        <v>95</v>
      </c>
      <c r="Z36" s="68" t="s">
        <v>95</v>
      </c>
      <c r="AA36" s="68" t="s">
        <v>95</v>
      </c>
    </row>
    <row r="37" s="78" customFormat="1" ht="30">
      <c r="A37" s="79">
        <v>6</v>
      </c>
      <c r="B37" s="79" t="s">
        <v>95</v>
      </c>
      <c r="C37" s="79" t="s">
        <v>156</v>
      </c>
      <c r="D37" s="79" t="s">
        <v>95</v>
      </c>
      <c r="E37" s="79" t="str">
        <f t="shared" si="0"/>
        <v xml:space="preserve">ВЛИ 0,4 кВ от СП-3 (ТП 52-04) к ж/д ул. Полевая, 8, 9</v>
      </c>
      <c r="F37" s="80" t="s">
        <v>95</v>
      </c>
      <c r="G37" s="80">
        <v>0.40000000000000002</v>
      </c>
      <c r="H37" s="80" t="s">
        <v>95</v>
      </c>
      <c r="I37" s="79">
        <f t="shared" si="1"/>
        <v>0.40000000000000002</v>
      </c>
      <c r="J37" s="79" t="s">
        <v>95</v>
      </c>
      <c r="K37" s="79" t="s">
        <v>95</v>
      </c>
      <c r="L37" s="79">
        <v>1</v>
      </c>
      <c r="M37" s="79" t="s">
        <v>95</v>
      </c>
      <c r="N37" s="80" t="s">
        <v>157</v>
      </c>
      <c r="O37" s="68" t="s">
        <v>95</v>
      </c>
      <c r="P37" s="68" t="s">
        <v>158</v>
      </c>
      <c r="Q37" s="68" t="s">
        <v>95</v>
      </c>
      <c r="R37" s="68">
        <v>0.095000000000000001</v>
      </c>
      <c r="S37" s="68" t="s">
        <v>95</v>
      </c>
      <c r="T37" s="68" t="s">
        <v>95</v>
      </c>
      <c r="U37" s="68" t="s">
        <v>95</v>
      </c>
      <c r="V37" s="68" t="s">
        <v>95</v>
      </c>
      <c r="W37" s="79" t="s">
        <v>159</v>
      </c>
      <c r="X37" s="68" t="s">
        <v>95</v>
      </c>
      <c r="Y37" s="68" t="s">
        <v>95</v>
      </c>
      <c r="Z37" s="68" t="s">
        <v>95</v>
      </c>
      <c r="AA37" s="68" t="s">
        <v>95</v>
      </c>
    </row>
    <row r="38" s="78" customFormat="1" ht="15">
      <c r="A38" s="79">
        <v>7</v>
      </c>
      <c r="B38" s="79" t="s">
        <v>95</v>
      </c>
      <c r="C38" s="79" t="s">
        <v>160</v>
      </c>
      <c r="D38" s="79" t="s">
        <v>95</v>
      </c>
      <c r="E38" s="79" t="str">
        <f t="shared" si="0"/>
        <v xml:space="preserve">КЛ 0,4 кВ от ТП 52-04 к ж/д ул. Красноармейская, 6, 7, 11</v>
      </c>
      <c r="F38" s="79" t="s">
        <v>95</v>
      </c>
      <c r="G38" s="79">
        <v>0.40000000000000002</v>
      </c>
      <c r="H38" s="79" t="s">
        <v>95</v>
      </c>
      <c r="I38" s="79">
        <f t="shared" si="1"/>
        <v>0.40000000000000002</v>
      </c>
      <c r="J38" s="79" t="s">
        <v>95</v>
      </c>
      <c r="K38" s="79" t="s">
        <v>95</v>
      </c>
      <c r="L38" s="79">
        <v>1</v>
      </c>
      <c r="M38" s="79" t="s">
        <v>95</v>
      </c>
      <c r="N38" s="80" t="s">
        <v>142</v>
      </c>
      <c r="O38" s="68" t="s">
        <v>95</v>
      </c>
      <c r="P38" s="68" t="s">
        <v>143</v>
      </c>
      <c r="Q38" s="68" t="s">
        <v>95</v>
      </c>
      <c r="R38" s="68">
        <v>0.20000000000000001</v>
      </c>
      <c r="S38" s="79" t="s">
        <v>95</v>
      </c>
      <c r="T38" s="79" t="s">
        <v>95</v>
      </c>
      <c r="U38" s="79" t="s">
        <v>95</v>
      </c>
      <c r="V38" s="79" t="s">
        <v>95</v>
      </c>
      <c r="W38" s="79" t="s">
        <v>144</v>
      </c>
      <c r="X38" s="79" t="s">
        <v>95</v>
      </c>
      <c r="Y38" s="79" t="s">
        <v>95</v>
      </c>
      <c r="Z38" s="79" t="s">
        <v>95</v>
      </c>
      <c r="AA38" s="79" t="s">
        <v>95</v>
      </c>
    </row>
    <row r="39" s="78" customFormat="1" ht="15">
      <c r="A39" s="81"/>
      <c r="B39" s="81"/>
      <c r="C39" s="81"/>
      <c r="D39" s="81"/>
      <c r="E39" s="81"/>
      <c r="F39" s="81"/>
      <c r="G39" s="81"/>
      <c r="H39" s="81"/>
      <c r="I39" s="81"/>
      <c r="J39" s="81"/>
      <c r="K39" s="81"/>
      <c r="L39" s="81"/>
      <c r="M39" s="79" t="s">
        <v>95</v>
      </c>
      <c r="N39" s="80" t="s">
        <v>161</v>
      </c>
      <c r="O39" s="68" t="s">
        <v>95</v>
      </c>
      <c r="P39" s="68" t="s">
        <v>143</v>
      </c>
      <c r="Q39" s="68" t="s">
        <v>95</v>
      </c>
      <c r="R39" s="68">
        <v>0.063</v>
      </c>
      <c r="S39" s="79" t="s">
        <v>95</v>
      </c>
      <c r="T39" s="79" t="s">
        <v>95</v>
      </c>
      <c r="U39" s="79" t="s">
        <v>95</v>
      </c>
      <c r="V39" s="79" t="s">
        <v>95</v>
      </c>
      <c r="W39" s="79" t="s">
        <v>144</v>
      </c>
      <c r="X39" s="79" t="s">
        <v>95</v>
      </c>
      <c r="Y39" s="79" t="s">
        <v>95</v>
      </c>
      <c r="Z39" s="79" t="s">
        <v>95</v>
      </c>
      <c r="AA39" s="79" t="s">
        <v>95</v>
      </c>
    </row>
    <row r="40" s="78" customFormat="1" ht="15">
      <c r="A40" s="82"/>
      <c r="B40" s="82"/>
      <c r="C40" s="82"/>
      <c r="D40" s="82"/>
      <c r="E40" s="82"/>
      <c r="F40" s="82"/>
      <c r="G40" s="82"/>
      <c r="H40" s="82"/>
      <c r="I40" s="82"/>
      <c r="J40" s="82"/>
      <c r="K40" s="82"/>
      <c r="L40" s="82"/>
      <c r="M40" s="79" t="s">
        <v>95</v>
      </c>
      <c r="N40" s="80" t="s">
        <v>162</v>
      </c>
      <c r="O40" s="68" t="s">
        <v>95</v>
      </c>
      <c r="P40" s="68" t="s">
        <v>143</v>
      </c>
      <c r="Q40" s="68" t="s">
        <v>95</v>
      </c>
      <c r="R40" s="68">
        <v>0.14000000000000001</v>
      </c>
      <c r="S40" s="79" t="s">
        <v>95</v>
      </c>
      <c r="T40" s="79" t="s">
        <v>95</v>
      </c>
      <c r="U40" s="79" t="s">
        <v>95</v>
      </c>
      <c r="V40" s="79" t="s">
        <v>95</v>
      </c>
      <c r="W40" s="79" t="s">
        <v>144</v>
      </c>
      <c r="X40" s="79" t="s">
        <v>95</v>
      </c>
      <c r="Y40" s="79" t="s">
        <v>95</v>
      </c>
      <c r="Z40" s="79" t="s">
        <v>95</v>
      </c>
      <c r="AA40" s="79" t="s">
        <v>95</v>
      </c>
    </row>
    <row r="41" ht="15">
      <c r="A41" s="83"/>
      <c r="G41" s="84"/>
      <c r="R41" s="85">
        <f>SUM(R25:R40)</f>
        <v>2.4730000000000003</v>
      </c>
    </row>
    <row r="42">
      <c r="A42" s="83"/>
      <c r="G42" s="84"/>
      <c r="R42" s="85"/>
    </row>
    <row r="43" ht="15">
      <c r="A43" s="83"/>
      <c r="G43" s="84"/>
      <c r="P43" s="86" t="s">
        <v>158</v>
      </c>
      <c r="Q43" s="86">
        <v>0.40000000000000002</v>
      </c>
      <c r="R43" s="87">
        <f>SUMIFS(R25:R40,P25:P40,"ВЛ")</f>
        <v>0.095000000000000001</v>
      </c>
    </row>
    <row r="44" ht="15">
      <c r="P44" s="86" t="s">
        <v>143</v>
      </c>
      <c r="Q44" s="86">
        <v>0.40000000000000002</v>
      </c>
      <c r="R44" s="86">
        <f>SUMIFS(R25:R40,P25:P40,"КЛ")</f>
        <v>2.3780000000000001</v>
      </c>
    </row>
    <row r="45" ht="15">
      <c r="C45" s="88"/>
      <c r="R45" s="85">
        <f>SUM(R43:R44)</f>
        <v>2.4730000000000003</v>
      </c>
    </row>
    <row r="47"/>
    <row r="48"/>
    <row r="49"/>
    <row r="50"/>
    <row r="51"/>
    <row r="52"/>
    <row r="53"/>
    <row r="54"/>
    <row r="55"/>
    <row r="56"/>
    <row r="57"/>
    <row r="58"/>
    <row r="59"/>
    <row r="60"/>
    <row r="61"/>
    <row r="62"/>
    <row r="63"/>
    <row r="64"/>
    <row r="65"/>
    <row r="66"/>
  </sheetData>
  <autoFilter ref="A24:AA41"/>
  <mergeCells count="8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25:A28"/>
    <mergeCell ref="B25:B28"/>
    <mergeCell ref="C25:C28"/>
    <mergeCell ref="D25:D28"/>
    <mergeCell ref="E25:E28"/>
    <mergeCell ref="F25:F28"/>
    <mergeCell ref="G25:G28"/>
    <mergeCell ref="H25:H28"/>
    <mergeCell ref="I25:I28"/>
    <mergeCell ref="J25:J28"/>
    <mergeCell ref="K25:K28"/>
    <mergeCell ref="L25:L28"/>
    <mergeCell ref="A29:A30"/>
    <mergeCell ref="B29:B30"/>
    <mergeCell ref="C29:C30"/>
    <mergeCell ref="D29:D30"/>
    <mergeCell ref="E29:E30"/>
    <mergeCell ref="F29:F30"/>
    <mergeCell ref="G29:G30"/>
    <mergeCell ref="H29:H30"/>
    <mergeCell ref="I29:I30"/>
    <mergeCell ref="J29:J30"/>
    <mergeCell ref="K29:K30"/>
    <mergeCell ref="L29:L30"/>
    <mergeCell ref="A31:A33"/>
    <mergeCell ref="B31:B33"/>
    <mergeCell ref="C31:C33"/>
    <mergeCell ref="D31:D33"/>
    <mergeCell ref="E31:E33"/>
    <mergeCell ref="F31:F33"/>
    <mergeCell ref="G31:G33"/>
    <mergeCell ref="H31:H33"/>
    <mergeCell ref="I31:I33"/>
    <mergeCell ref="J31:J33"/>
    <mergeCell ref="K31:K33"/>
    <mergeCell ref="L31:L33"/>
    <mergeCell ref="A35:A36"/>
    <mergeCell ref="B35:B36"/>
    <mergeCell ref="C35:C36"/>
    <mergeCell ref="D35:D36"/>
    <mergeCell ref="E35:E36"/>
    <mergeCell ref="F35:F36"/>
    <mergeCell ref="G35:G36"/>
    <mergeCell ref="H35:H36"/>
    <mergeCell ref="I35:I36"/>
    <mergeCell ref="J35:J36"/>
    <mergeCell ref="K35:K36"/>
    <mergeCell ref="L35:L36"/>
    <mergeCell ref="A38:A40"/>
    <mergeCell ref="B38:B40"/>
    <mergeCell ref="C38:C40"/>
    <mergeCell ref="D38:D40"/>
    <mergeCell ref="E38:E40"/>
    <mergeCell ref="F38:F40"/>
    <mergeCell ref="G38:G40"/>
    <mergeCell ref="H38:H40"/>
    <mergeCell ref="I38:I40"/>
    <mergeCell ref="J38:J40"/>
    <mergeCell ref="K38:K40"/>
    <mergeCell ref="L38:L40"/>
  </mergeCells>
  <printOptions headings="0" gridLines="0"/>
  <pageMargins left="0.78740157480314954" right="0.59055118110236249" top="0.78740157480314954" bottom="0.39370078740157477" header="0.19685039370078738" footer="0.19685039370078738"/>
  <pageSetup paperSize="8" scale="49"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8" activeCellId="0" sqref="C28"/>
    </sheetView>
  </sheetViews>
  <sheetFormatPr defaultColWidth="9.140625" defaultRowHeight="14.25"/>
  <cols>
    <col customWidth="1" min="1" max="1" style="1" width="6.140625"/>
    <col customWidth="1" min="2" max="2" style="1" width="53.5703125"/>
    <col customWidth="1" min="3" max="3" style="1" width="94.28515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9"/>
      <c r="E5" s="89"/>
      <c r="F5" s="89"/>
      <c r="G5" s="89"/>
      <c r="H5" s="89"/>
      <c r="I5" s="89"/>
      <c r="J5" s="89"/>
      <c r="K5" s="89"/>
      <c r="L5" s="89"/>
      <c r="M5" s="89"/>
      <c r="N5" s="89"/>
      <c r="O5" s="89"/>
      <c r="P5" s="89"/>
      <c r="Q5" s="89"/>
      <c r="R5" s="89"/>
      <c r="S5" s="89"/>
      <c r="T5" s="89"/>
      <c r="U5" s="89"/>
      <c r="V5" s="89"/>
      <c r="W5" s="89"/>
      <c r="X5" s="89"/>
      <c r="Y5" s="89"/>
      <c r="Z5" s="89"/>
      <c r="AA5" s="89"/>
      <c r="AB5" s="89"/>
      <c r="AC5" s="89"/>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90" t="str">
        <f>'1. паспорт местоположение'!A9:C9</f>
        <v xml:space="preserve">Акционерное общество "Россети Янтарь" ДЗО  ПАО "Россети"</v>
      </c>
      <c r="B9" s="90"/>
      <c r="C9" s="90"/>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90" t="str">
        <f>'1. паспорт местоположение'!A12:C12</f>
        <v>P_140-303</v>
      </c>
      <c r="B12" s="90"/>
      <c r="C12" s="90"/>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91"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91"/>
      <c r="C15" s="91"/>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163</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92" t="s">
        <v>164</v>
      </c>
      <c r="C22" s="34" t="s">
        <v>165</v>
      </c>
      <c r="D22" s="14"/>
      <c r="E22" s="14"/>
      <c r="F22" s="17"/>
      <c r="G22" s="17"/>
      <c r="H22" s="17"/>
      <c r="I22" s="17"/>
      <c r="J22" s="17"/>
      <c r="K22" s="17"/>
      <c r="L22" s="17"/>
      <c r="M22" s="17"/>
      <c r="N22" s="17"/>
      <c r="O22" s="17"/>
      <c r="P22" s="17"/>
    </row>
    <row r="23" ht="30">
      <c r="A23" s="26" t="s">
        <v>18</v>
      </c>
      <c r="B23" s="29" t="s">
        <v>166</v>
      </c>
      <c r="C23" s="23"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row>
    <row r="24" ht="81" customHeight="1">
      <c r="A24" s="26" t="s">
        <v>21</v>
      </c>
      <c r="B24" s="29" t="s">
        <v>167</v>
      </c>
      <c r="C24" s="35" t="s">
        <v>168</v>
      </c>
    </row>
    <row r="25" ht="57.75" customHeight="1">
      <c r="A25" s="26" t="s">
        <v>24</v>
      </c>
      <c r="B25" s="29" t="s">
        <v>169</v>
      </c>
      <c r="C25" s="93" t="s">
        <v>170</v>
      </c>
    </row>
    <row r="26" ht="42.75" customHeight="1">
      <c r="A26" s="26" t="s">
        <v>27</v>
      </c>
      <c r="B26" s="29" t="s">
        <v>171</v>
      </c>
      <c r="C26" s="23" t="s">
        <v>172</v>
      </c>
    </row>
    <row r="27" ht="30">
      <c r="A27" s="26" t="s">
        <v>30</v>
      </c>
      <c r="B27" s="29" t="s">
        <v>173</v>
      </c>
      <c r="C27" s="35" t="s">
        <v>174</v>
      </c>
    </row>
    <row r="28" ht="42.75" customHeight="1">
      <c r="A28" s="26" t="s">
        <v>33</v>
      </c>
      <c r="B28" s="29" t="s">
        <v>175</v>
      </c>
      <c r="C28" s="28">
        <v>2025</v>
      </c>
    </row>
    <row r="29" ht="42.75" customHeight="1">
      <c r="A29" s="26" t="s">
        <v>35</v>
      </c>
      <c r="B29" s="23" t="s">
        <v>176</v>
      </c>
      <c r="C29" s="28">
        <v>2025</v>
      </c>
    </row>
    <row r="30" ht="42.75" customHeight="1">
      <c r="A30" s="26" t="s">
        <v>37</v>
      </c>
      <c r="B30" s="23" t="s">
        <v>177</v>
      </c>
      <c r="C30" s="35" t="s">
        <v>178</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9"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P_140-303</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4"/>
      <c r="AB13" s="94"/>
    </row>
    <row r="14">
      <c r="A14"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5"/>
      <c r="B16" s="95"/>
      <c r="C16" s="95"/>
      <c r="D16" s="95"/>
      <c r="E16" s="95"/>
      <c r="F16" s="95"/>
      <c r="G16" s="95"/>
      <c r="H16" s="95"/>
      <c r="I16" s="95"/>
      <c r="J16" s="95"/>
      <c r="K16" s="95"/>
      <c r="L16" s="95"/>
      <c r="M16" s="95"/>
      <c r="N16" s="95"/>
      <c r="O16" s="95"/>
      <c r="P16" s="95"/>
      <c r="Q16" s="95"/>
      <c r="R16" s="95"/>
      <c r="S16" s="95"/>
      <c r="T16" s="95"/>
      <c r="U16" s="95"/>
      <c r="V16" s="95"/>
      <c r="W16" s="95"/>
      <c r="X16" s="95"/>
      <c r="Y16" s="95"/>
      <c r="Z16" s="95"/>
      <c r="AA16" s="96"/>
      <c r="AB16" s="96"/>
    </row>
    <row r="17">
      <c r="A17" s="95"/>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6"/>
      <c r="AB17" s="96"/>
    </row>
    <row r="18">
      <c r="A18" s="95"/>
      <c r="B18" s="95"/>
      <c r="C18" s="95"/>
      <c r="D18" s="95"/>
      <c r="E18" s="95"/>
      <c r="F18" s="95"/>
      <c r="G18" s="95"/>
      <c r="H18" s="95"/>
      <c r="I18" s="95"/>
      <c r="J18" s="95"/>
      <c r="K18" s="95"/>
      <c r="L18" s="95"/>
      <c r="M18" s="95"/>
      <c r="N18" s="95"/>
      <c r="O18" s="95"/>
      <c r="P18" s="95"/>
      <c r="Q18" s="95"/>
      <c r="R18" s="95"/>
      <c r="S18" s="95"/>
      <c r="T18" s="95"/>
      <c r="U18" s="95"/>
      <c r="V18" s="95"/>
      <c r="W18" s="95"/>
      <c r="X18" s="95"/>
      <c r="Y18" s="95"/>
      <c r="Z18" s="95"/>
      <c r="AA18" s="96"/>
      <c r="AB18" s="96"/>
    </row>
    <row r="19">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6"/>
      <c r="AB19" s="96"/>
    </row>
    <row r="20">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6"/>
      <c r="AB20" s="96"/>
    </row>
    <row r="21">
      <c r="A21" s="95"/>
      <c r="B21" s="95"/>
      <c r="C21" s="95"/>
      <c r="D21" s="95"/>
      <c r="E21" s="95"/>
      <c r="F21" s="95"/>
      <c r="G21" s="95"/>
      <c r="H21" s="95"/>
      <c r="I21" s="95"/>
      <c r="J21" s="95"/>
      <c r="K21" s="95"/>
      <c r="L21" s="95"/>
      <c r="M21" s="95"/>
      <c r="N21" s="95"/>
      <c r="O21" s="95"/>
      <c r="P21" s="95"/>
      <c r="Q21" s="95"/>
      <c r="R21" s="95"/>
      <c r="S21" s="95"/>
      <c r="T21" s="95"/>
      <c r="U21" s="95"/>
      <c r="V21" s="95"/>
      <c r="W21" s="95"/>
      <c r="X21" s="95"/>
      <c r="Y21" s="95"/>
      <c r="Z21" s="95"/>
      <c r="AA21" s="96"/>
      <c r="AB21" s="96"/>
    </row>
    <row r="22">
      <c r="A22" s="97" t="s">
        <v>179</v>
      </c>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8"/>
      <c r="AB22" s="98"/>
    </row>
    <row r="23" ht="32.25" customHeight="1">
      <c r="A23" s="99" t="s">
        <v>180</v>
      </c>
      <c r="B23" s="100"/>
      <c r="C23" s="100"/>
      <c r="D23" s="100"/>
      <c r="E23" s="100"/>
      <c r="F23" s="100"/>
      <c r="G23" s="100"/>
      <c r="H23" s="100"/>
      <c r="I23" s="100"/>
      <c r="J23" s="100"/>
      <c r="K23" s="100"/>
      <c r="L23" s="101"/>
      <c r="M23" s="102" t="s">
        <v>181</v>
      </c>
      <c r="N23" s="102"/>
      <c r="O23" s="102"/>
      <c r="P23" s="102"/>
      <c r="Q23" s="102"/>
      <c r="R23" s="102"/>
      <c r="S23" s="102"/>
      <c r="T23" s="102"/>
      <c r="U23" s="102"/>
      <c r="V23" s="102"/>
      <c r="W23" s="102"/>
      <c r="X23" s="102"/>
      <c r="Y23" s="102"/>
      <c r="Z23" s="102"/>
    </row>
    <row r="24" ht="151.5" customHeight="1">
      <c r="A24" s="102" t="s">
        <v>182</v>
      </c>
      <c r="B24" s="103" t="s">
        <v>183</v>
      </c>
      <c r="C24" s="102" t="s">
        <v>184</v>
      </c>
      <c r="D24" s="102" t="s">
        <v>185</v>
      </c>
      <c r="E24" s="102" t="s">
        <v>186</v>
      </c>
      <c r="F24" s="102" t="s">
        <v>187</v>
      </c>
      <c r="G24" s="102" t="s">
        <v>188</v>
      </c>
      <c r="H24" s="102" t="s">
        <v>189</v>
      </c>
      <c r="I24" s="102" t="s">
        <v>190</v>
      </c>
      <c r="J24" s="102" t="s">
        <v>191</v>
      </c>
      <c r="K24" s="103" t="s">
        <v>192</v>
      </c>
      <c r="L24" s="103" t="s">
        <v>193</v>
      </c>
      <c r="M24" s="104" t="s">
        <v>194</v>
      </c>
      <c r="N24" s="103" t="s">
        <v>195</v>
      </c>
      <c r="O24" s="102" t="s">
        <v>196</v>
      </c>
      <c r="P24" s="102" t="s">
        <v>197</v>
      </c>
      <c r="Q24" s="102" t="s">
        <v>198</v>
      </c>
      <c r="R24" s="102" t="s">
        <v>189</v>
      </c>
      <c r="S24" s="102" t="s">
        <v>199</v>
      </c>
      <c r="T24" s="102" t="s">
        <v>200</v>
      </c>
      <c r="U24" s="102" t="s">
        <v>201</v>
      </c>
      <c r="V24" s="102" t="s">
        <v>198</v>
      </c>
      <c r="W24" s="105" t="s">
        <v>202</v>
      </c>
      <c r="X24" s="105" t="s">
        <v>203</v>
      </c>
      <c r="Y24" s="105" t="s">
        <v>204</v>
      </c>
      <c r="Z24" s="106" t="s">
        <v>205</v>
      </c>
    </row>
    <row r="25" ht="16.5" customHeight="1">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ht="45.75" customHeight="1">
      <c r="A26" s="107" t="s">
        <v>206</v>
      </c>
      <c r="B26" s="107"/>
      <c r="C26" s="108" t="s">
        <v>207</v>
      </c>
      <c r="D26" s="108" t="s">
        <v>208</v>
      </c>
      <c r="E26" s="108" t="s">
        <v>209</v>
      </c>
      <c r="F26" s="108" t="s">
        <v>210</v>
      </c>
      <c r="G26" s="108" t="s">
        <v>211</v>
      </c>
      <c r="H26" s="108" t="s">
        <v>189</v>
      </c>
      <c r="I26" s="108" t="s">
        <v>212</v>
      </c>
      <c r="J26" s="108" t="s">
        <v>213</v>
      </c>
      <c r="K26" s="109"/>
      <c r="L26" s="108" t="s">
        <v>214</v>
      </c>
      <c r="M26" s="110" t="s">
        <v>215</v>
      </c>
      <c r="N26" s="109"/>
      <c r="O26" s="109"/>
      <c r="P26" s="109"/>
      <c r="Q26" s="109"/>
      <c r="R26" s="109"/>
      <c r="S26" s="109"/>
      <c r="T26" s="109"/>
      <c r="U26" s="109"/>
      <c r="V26" s="109"/>
      <c r="W26" s="109"/>
      <c r="X26" s="109"/>
      <c r="Y26" s="109"/>
      <c r="Z26" s="111" t="s">
        <v>216</v>
      </c>
    </row>
    <row r="27" ht="15">
      <c r="A27" s="109" t="s">
        <v>217</v>
      </c>
      <c r="B27" s="109" t="s">
        <v>218</v>
      </c>
      <c r="C27" s="109" t="s">
        <v>219</v>
      </c>
      <c r="D27" s="109" t="s">
        <v>220</v>
      </c>
      <c r="E27" s="109" t="s">
        <v>221</v>
      </c>
      <c r="F27" s="108" t="s">
        <v>222</v>
      </c>
      <c r="G27" s="108" t="s">
        <v>223</v>
      </c>
      <c r="H27" s="109" t="s">
        <v>189</v>
      </c>
      <c r="I27" s="108" t="s">
        <v>224</v>
      </c>
      <c r="J27" s="108" t="s">
        <v>225</v>
      </c>
      <c r="K27" s="108" t="s">
        <v>226</v>
      </c>
      <c r="L27" s="109"/>
      <c r="M27" s="108" t="s">
        <v>227</v>
      </c>
      <c r="N27" s="109"/>
      <c r="O27" s="109"/>
      <c r="P27" s="109"/>
      <c r="Q27" s="109"/>
      <c r="R27" s="109"/>
      <c r="S27" s="109"/>
      <c r="T27" s="109"/>
      <c r="U27" s="109"/>
      <c r="V27" s="109"/>
      <c r="W27" s="109"/>
      <c r="X27" s="109"/>
      <c r="Y27" s="109"/>
      <c r="Z27" s="109"/>
    </row>
    <row r="28" ht="15">
      <c r="A28" s="109" t="s">
        <v>217</v>
      </c>
      <c r="B28" s="109" t="s">
        <v>228</v>
      </c>
      <c r="C28" s="109" t="s">
        <v>229</v>
      </c>
      <c r="D28" s="109" t="s">
        <v>230</v>
      </c>
      <c r="E28" s="109" t="s">
        <v>231</v>
      </c>
      <c r="F28" s="108" t="s">
        <v>232</v>
      </c>
      <c r="G28" s="108" t="s">
        <v>233</v>
      </c>
      <c r="H28" s="109" t="s">
        <v>189</v>
      </c>
      <c r="I28" s="108" t="s">
        <v>234</v>
      </c>
      <c r="J28" s="108" t="s">
        <v>235</v>
      </c>
      <c r="K28" s="108" t="s">
        <v>236</v>
      </c>
      <c r="L28" s="112"/>
      <c r="M28" s="108" t="s">
        <v>237</v>
      </c>
      <c r="N28" s="108"/>
      <c r="O28" s="108"/>
      <c r="P28" s="108"/>
      <c r="Q28" s="108"/>
      <c r="R28" s="108"/>
      <c r="S28" s="108"/>
      <c r="T28" s="108"/>
      <c r="U28" s="108"/>
      <c r="V28" s="108"/>
      <c r="W28" s="108"/>
      <c r="X28" s="108"/>
      <c r="Y28" s="108"/>
      <c r="Z28" s="108"/>
    </row>
    <row r="29" ht="15">
      <c r="A29" s="109" t="s">
        <v>217</v>
      </c>
      <c r="B29" s="109" t="s">
        <v>238</v>
      </c>
      <c r="C29" s="109" t="s">
        <v>239</v>
      </c>
      <c r="D29" s="109" t="s">
        <v>240</v>
      </c>
      <c r="E29" s="109" t="s">
        <v>241</v>
      </c>
      <c r="F29" s="108" t="s">
        <v>242</v>
      </c>
      <c r="G29" s="108" t="s">
        <v>243</v>
      </c>
      <c r="H29" s="109" t="s">
        <v>189</v>
      </c>
      <c r="I29" s="108" t="s">
        <v>244</v>
      </c>
      <c r="J29" s="108" t="s">
        <v>245</v>
      </c>
      <c r="K29" s="108" t="s">
        <v>246</v>
      </c>
      <c r="L29" s="112"/>
      <c r="M29" s="109"/>
      <c r="N29" s="109"/>
      <c r="O29" s="109"/>
      <c r="P29" s="109"/>
      <c r="Q29" s="109"/>
      <c r="R29" s="109"/>
      <c r="S29" s="109"/>
      <c r="T29" s="109"/>
      <c r="U29" s="109"/>
      <c r="V29" s="109"/>
      <c r="W29" s="109"/>
      <c r="X29" s="109"/>
      <c r="Y29" s="109"/>
      <c r="Z29" s="109"/>
    </row>
    <row r="30" ht="15">
      <c r="A30" s="109" t="s">
        <v>217</v>
      </c>
      <c r="B30" s="109" t="s">
        <v>247</v>
      </c>
      <c r="C30" s="109" t="s">
        <v>248</v>
      </c>
      <c r="D30" s="109" t="s">
        <v>249</v>
      </c>
      <c r="E30" s="109" t="s">
        <v>250</v>
      </c>
      <c r="F30" s="108" t="s">
        <v>251</v>
      </c>
      <c r="G30" s="108" t="s">
        <v>252</v>
      </c>
      <c r="H30" s="109" t="s">
        <v>189</v>
      </c>
      <c r="I30" s="108" t="s">
        <v>253</v>
      </c>
      <c r="J30" s="108" t="s">
        <v>254</v>
      </c>
      <c r="K30" s="108" t="s">
        <v>255</v>
      </c>
      <c r="L30" s="112"/>
      <c r="M30" s="109"/>
      <c r="N30" s="109"/>
      <c r="O30" s="109"/>
      <c r="P30" s="109"/>
      <c r="Q30" s="109"/>
      <c r="R30" s="109"/>
      <c r="S30" s="109"/>
      <c r="T30" s="109"/>
      <c r="U30" s="109"/>
      <c r="V30" s="109"/>
      <c r="W30" s="109"/>
      <c r="X30" s="109"/>
      <c r="Y30" s="109"/>
      <c r="Z30" s="109"/>
    </row>
    <row r="31">
      <c r="A31" s="109" t="s">
        <v>237</v>
      </c>
      <c r="B31" s="109" t="s">
        <v>237</v>
      </c>
      <c r="C31" s="109" t="s">
        <v>237</v>
      </c>
      <c r="D31" s="109" t="s">
        <v>237</v>
      </c>
      <c r="E31" s="109" t="s">
        <v>237</v>
      </c>
      <c r="F31" s="109" t="s">
        <v>237</v>
      </c>
      <c r="G31" s="109" t="s">
        <v>237</v>
      </c>
      <c r="H31" s="109" t="s">
        <v>237</v>
      </c>
      <c r="I31" s="109" t="s">
        <v>237</v>
      </c>
      <c r="J31" s="109" t="s">
        <v>237</v>
      </c>
      <c r="K31" s="109" t="s">
        <v>237</v>
      </c>
      <c r="L31" s="112"/>
      <c r="M31" s="109"/>
      <c r="N31" s="109"/>
      <c r="O31" s="109"/>
      <c r="P31" s="109"/>
      <c r="Q31" s="109"/>
      <c r="R31" s="109"/>
      <c r="S31" s="109"/>
      <c r="T31" s="109"/>
      <c r="U31" s="109"/>
      <c r="V31" s="109"/>
      <c r="W31" s="109"/>
      <c r="X31" s="109"/>
      <c r="Y31" s="109"/>
      <c r="Z31" s="109"/>
    </row>
    <row r="32" ht="28.5">
      <c r="A32" s="107" t="s">
        <v>256</v>
      </c>
      <c r="B32" s="107"/>
      <c r="C32" s="108" t="s">
        <v>257</v>
      </c>
      <c r="D32" s="108" t="s">
        <v>258</v>
      </c>
      <c r="E32" s="108" t="s">
        <v>259</v>
      </c>
      <c r="F32" s="108" t="s">
        <v>260</v>
      </c>
      <c r="G32" s="108" t="s">
        <v>261</v>
      </c>
      <c r="H32" s="108" t="s">
        <v>189</v>
      </c>
      <c r="I32" s="108" t="s">
        <v>262</v>
      </c>
      <c r="J32" s="108" t="s">
        <v>263</v>
      </c>
      <c r="K32" s="109"/>
      <c r="L32" s="109"/>
      <c r="M32" s="109"/>
      <c r="N32" s="109"/>
      <c r="O32" s="109"/>
      <c r="P32" s="109"/>
      <c r="Q32" s="109"/>
      <c r="R32" s="109"/>
      <c r="S32" s="109"/>
      <c r="T32" s="109"/>
      <c r="U32" s="109"/>
      <c r="V32" s="109"/>
      <c r="W32" s="109"/>
      <c r="X32" s="109"/>
      <c r="Y32" s="109"/>
      <c r="Z32" s="109"/>
    </row>
    <row r="33">
      <c r="A33" s="109" t="s">
        <v>237</v>
      </c>
      <c r="B33" s="109" t="s">
        <v>237</v>
      </c>
      <c r="C33" s="109" t="s">
        <v>237</v>
      </c>
      <c r="D33" s="109" t="s">
        <v>237</v>
      </c>
      <c r="E33" s="109" t="s">
        <v>237</v>
      </c>
      <c r="F33" s="109" t="s">
        <v>237</v>
      </c>
      <c r="G33" s="109" t="s">
        <v>237</v>
      </c>
      <c r="H33" s="109" t="s">
        <v>237</v>
      </c>
      <c r="I33" s="109" t="s">
        <v>237</v>
      </c>
      <c r="J33" s="109" t="s">
        <v>237</v>
      </c>
      <c r="K33" s="109" t="s">
        <v>237</v>
      </c>
      <c r="L33" s="109"/>
      <c r="M33" s="109"/>
      <c r="N33" s="109"/>
      <c r="O33" s="109"/>
      <c r="P33" s="109"/>
      <c r="Q33" s="109"/>
      <c r="R33" s="109"/>
      <c r="S33" s="109"/>
      <c r="T33" s="109"/>
      <c r="U33" s="109"/>
      <c r="V33" s="109"/>
      <c r="W33" s="109"/>
      <c r="X33" s="109"/>
      <c r="Y33" s="109"/>
      <c r="Z33" s="109"/>
    </row>
    <row r="37">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9"/>
      <c r="Q5" s="89"/>
      <c r="R5" s="89"/>
      <c r="S5" s="89"/>
      <c r="T5" s="89"/>
      <c r="U5" s="89"/>
      <c r="V5" s="89"/>
      <c r="W5" s="89"/>
      <c r="X5" s="89"/>
      <c r="Y5" s="89"/>
      <c r="Z5" s="89"/>
      <c r="AA5" s="89"/>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P_140-303</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4" t="s">
        <v>264</v>
      </c>
      <c r="B18" s="114"/>
      <c r="C18" s="114"/>
      <c r="D18" s="114"/>
      <c r="E18" s="114"/>
      <c r="F18" s="114"/>
      <c r="G18" s="114"/>
      <c r="H18" s="114"/>
      <c r="I18" s="114"/>
      <c r="J18" s="114"/>
      <c r="K18" s="114"/>
      <c r="L18" s="114"/>
      <c r="M18" s="114"/>
      <c r="N18" s="114"/>
      <c r="O18" s="114"/>
      <c r="P18" s="22"/>
      <c r="Q18" s="22"/>
      <c r="R18" s="22"/>
      <c r="S18" s="22"/>
      <c r="T18" s="22"/>
      <c r="U18" s="22"/>
      <c r="V18" s="22"/>
      <c r="W18" s="22"/>
      <c r="X18" s="22"/>
      <c r="Y18" s="22"/>
    </row>
    <row r="19" s="18" customFormat="1" ht="78" customHeight="1">
      <c r="A19" s="40" t="s">
        <v>12</v>
      </c>
      <c r="B19" s="40" t="s">
        <v>265</v>
      </c>
      <c r="C19" s="40" t="s">
        <v>266</v>
      </c>
      <c r="D19" s="40" t="s">
        <v>267</v>
      </c>
      <c r="E19" s="45" t="s">
        <v>268</v>
      </c>
      <c r="F19" s="115"/>
      <c r="G19" s="115"/>
      <c r="H19" s="115"/>
      <c r="I19" s="116"/>
      <c r="J19" s="40" t="s">
        <v>269</v>
      </c>
      <c r="K19" s="40"/>
      <c r="L19" s="40"/>
      <c r="M19" s="40"/>
      <c r="N19" s="40"/>
      <c r="O19" s="40"/>
      <c r="P19" s="17"/>
      <c r="Q19" s="17"/>
      <c r="R19" s="17"/>
      <c r="S19" s="17"/>
      <c r="T19" s="17"/>
      <c r="U19" s="17"/>
      <c r="V19" s="17"/>
    </row>
    <row r="20" s="18" customFormat="1" ht="51" customHeight="1">
      <c r="A20" s="40"/>
      <c r="B20" s="40"/>
      <c r="C20" s="40"/>
      <c r="D20" s="40"/>
      <c r="E20" s="40" t="s">
        <v>270</v>
      </c>
      <c r="F20" s="40" t="s">
        <v>271</v>
      </c>
      <c r="G20" s="40" t="s">
        <v>272</v>
      </c>
      <c r="H20" s="40" t="s">
        <v>273</v>
      </c>
      <c r="I20" s="40" t="s">
        <v>274</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7" t="s">
        <v>275</v>
      </c>
      <c r="C22" s="92">
        <v>0</v>
      </c>
      <c r="D22" s="92">
        <v>0</v>
      </c>
      <c r="E22" s="92">
        <v>0</v>
      </c>
      <c r="F22" s="92">
        <v>0</v>
      </c>
      <c r="G22" s="92">
        <v>0</v>
      </c>
      <c r="H22" s="92">
        <v>0</v>
      </c>
      <c r="I22" s="92">
        <v>0</v>
      </c>
      <c r="J22" s="118">
        <v>0</v>
      </c>
      <c r="K22" s="118">
        <v>0</v>
      </c>
      <c r="L22" s="118">
        <v>0</v>
      </c>
      <c r="M22" s="118">
        <v>0</v>
      </c>
      <c r="N22" s="118">
        <v>0</v>
      </c>
      <c r="O22" s="118">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A98" activeCellId="0" sqref="98:145"/>
    </sheetView>
  </sheetViews>
  <sheetFormatPr defaultColWidth="9.140625" defaultRowHeight="14.25"/>
  <cols>
    <col customWidth="1" min="1" max="1" style="120" width="61.7109375"/>
    <col customWidth="1" min="2" max="2" style="121" width="18.5703125"/>
    <col customWidth="1" min="3" max="12" style="121" width="16.85546875"/>
    <col customWidth="1" hidden="1" min="13" max="42" style="121" width="16.85546875"/>
    <col customWidth="1" hidden="1" min="43" max="45" style="122" width="16.85546875"/>
    <col customWidth="1" min="46" max="51" style="119" width="16.85546875"/>
    <col min="52" max="256" style="119" width="9.140625"/>
    <col customWidth="1" min="257" max="257" style="119" width="61.7109375"/>
    <col customWidth="1" min="258" max="258" style="119" width="18.5703125"/>
    <col customWidth="1" min="259" max="298" style="119" width="16.85546875"/>
    <col customWidth="1" min="299" max="300" style="119" width="18.5703125"/>
    <col customWidth="1" min="301" max="301" style="119" width="21.7109375"/>
    <col min="302" max="512" style="119" width="9.140625"/>
    <col customWidth="1" min="513" max="513" style="119" width="61.7109375"/>
    <col customWidth="1" min="514" max="514" style="119" width="18.5703125"/>
    <col customWidth="1" min="515" max="554" style="119" width="16.85546875"/>
    <col customWidth="1" min="555" max="556" style="119" width="18.5703125"/>
    <col customWidth="1" min="557" max="557" style="119" width="21.7109375"/>
    <col min="558" max="768" style="119" width="9.140625"/>
    <col customWidth="1" min="769" max="769" style="119" width="61.7109375"/>
    <col customWidth="1" min="770" max="770" style="119" width="18.5703125"/>
    <col customWidth="1" min="771" max="810" style="119" width="16.85546875"/>
    <col customWidth="1" min="811" max="812" style="119" width="18.5703125"/>
    <col customWidth="1" min="813" max="813" style="119" width="21.7109375"/>
    <col min="814" max="1024" style="119" width="9.140625"/>
    <col customWidth="1" min="1025" max="1025" style="119" width="61.7109375"/>
    <col customWidth="1" min="1026" max="1026" style="119" width="18.5703125"/>
    <col customWidth="1" min="1027" max="1066" style="119" width="16.85546875"/>
    <col customWidth="1" min="1067" max="1068" style="119" width="18.5703125"/>
    <col customWidth="1" min="1069" max="1069" style="119" width="21.7109375"/>
    <col min="1070" max="1280" style="119" width="9.140625"/>
    <col customWidth="1" min="1281" max="1281" style="119" width="61.7109375"/>
    <col customWidth="1" min="1282" max="1282" style="119" width="18.5703125"/>
    <col customWidth="1" min="1283" max="1322" style="119" width="16.85546875"/>
    <col customWidth="1" min="1323" max="1324" style="119" width="18.5703125"/>
    <col customWidth="1" min="1325" max="1325" style="119" width="21.7109375"/>
    <col min="1326" max="1536" style="119" width="9.140625"/>
    <col customWidth="1" min="1537" max="1537" style="119" width="61.7109375"/>
    <col customWidth="1" min="1538" max="1538" style="119" width="18.5703125"/>
    <col customWidth="1" min="1539" max="1578" style="119" width="16.85546875"/>
    <col customWidth="1" min="1579" max="1580" style="119" width="18.5703125"/>
    <col customWidth="1" min="1581" max="1581" style="119" width="21.7109375"/>
    <col min="1582" max="1792" style="119" width="9.140625"/>
    <col customWidth="1" min="1793" max="1793" style="119" width="61.7109375"/>
    <col customWidth="1" min="1794" max="1794" style="119" width="18.5703125"/>
    <col customWidth="1" min="1795" max="1834" style="119" width="16.85546875"/>
    <col customWidth="1" min="1835" max="1836" style="119" width="18.5703125"/>
    <col customWidth="1" min="1837" max="1837" style="119" width="21.7109375"/>
    <col min="1838" max="2048" style="119" width="9.140625"/>
    <col customWidth="1" min="2049" max="2049" style="119" width="61.7109375"/>
    <col customWidth="1" min="2050" max="2050" style="119" width="18.5703125"/>
    <col customWidth="1" min="2051" max="2090" style="119" width="16.85546875"/>
    <col customWidth="1" min="2091" max="2092" style="119" width="18.5703125"/>
    <col customWidth="1" min="2093" max="2093" style="119" width="21.7109375"/>
    <col min="2094" max="2304" style="119" width="9.140625"/>
    <col customWidth="1" min="2305" max="2305" style="119" width="61.7109375"/>
    <col customWidth="1" min="2306" max="2306" style="119" width="18.5703125"/>
    <col customWidth="1" min="2307" max="2346" style="119" width="16.85546875"/>
    <col customWidth="1" min="2347" max="2348" style="119" width="18.5703125"/>
    <col customWidth="1" min="2349" max="2349" style="119" width="21.7109375"/>
    <col min="2350" max="2560" style="119" width="9.140625"/>
    <col customWidth="1" min="2561" max="2561" style="119" width="61.7109375"/>
    <col customWidth="1" min="2562" max="2562" style="119" width="18.5703125"/>
    <col customWidth="1" min="2563" max="2602" style="119" width="16.85546875"/>
    <col customWidth="1" min="2603" max="2604" style="119" width="18.5703125"/>
    <col customWidth="1" min="2605" max="2605" style="119" width="21.7109375"/>
    <col min="2606" max="2816" style="119" width="9.140625"/>
    <col customWidth="1" min="2817" max="2817" style="119" width="61.7109375"/>
    <col customWidth="1" min="2818" max="2818" style="119" width="18.5703125"/>
    <col customWidth="1" min="2819" max="2858" style="119" width="16.85546875"/>
    <col customWidth="1" min="2859" max="2860" style="119" width="18.5703125"/>
    <col customWidth="1" min="2861" max="2861" style="119" width="21.7109375"/>
    <col min="2862" max="3072" style="119" width="9.140625"/>
    <col customWidth="1" min="3073" max="3073" style="119" width="61.7109375"/>
    <col customWidth="1" min="3074" max="3074" style="119" width="18.5703125"/>
    <col customWidth="1" min="3075" max="3114" style="119" width="16.85546875"/>
    <col customWidth="1" min="3115" max="3116" style="119" width="18.5703125"/>
    <col customWidth="1" min="3117" max="3117" style="119" width="21.7109375"/>
    <col min="3118" max="3328" style="119" width="9.140625"/>
    <col customWidth="1" min="3329" max="3329" style="119" width="61.7109375"/>
    <col customWidth="1" min="3330" max="3330" style="119" width="18.5703125"/>
    <col customWidth="1" min="3331" max="3370" style="119" width="16.85546875"/>
    <col customWidth="1" min="3371" max="3372" style="119" width="18.5703125"/>
    <col customWidth="1" min="3373" max="3373" style="119" width="21.7109375"/>
    <col min="3374" max="3584" style="119" width="9.140625"/>
    <col customWidth="1" min="3585" max="3585" style="119" width="61.7109375"/>
    <col customWidth="1" min="3586" max="3586" style="119" width="18.5703125"/>
    <col customWidth="1" min="3587" max="3626" style="119" width="16.85546875"/>
    <col customWidth="1" min="3627" max="3628" style="119" width="18.5703125"/>
    <col customWidth="1" min="3629" max="3629" style="119" width="21.7109375"/>
    <col min="3630" max="3840" style="119" width="9.140625"/>
    <col customWidth="1" min="3841" max="3841" style="119" width="61.7109375"/>
    <col customWidth="1" min="3842" max="3842" style="119" width="18.5703125"/>
    <col customWidth="1" min="3843" max="3882" style="119" width="16.85546875"/>
    <col customWidth="1" min="3883" max="3884" style="119" width="18.5703125"/>
    <col customWidth="1" min="3885" max="3885" style="119" width="21.7109375"/>
    <col min="3886" max="4096" style="119" width="9.140625"/>
    <col customWidth="1" min="4097" max="4097" style="119" width="61.7109375"/>
    <col customWidth="1" min="4098" max="4098" style="119" width="18.5703125"/>
    <col customWidth="1" min="4099" max="4138" style="119" width="16.85546875"/>
    <col customWidth="1" min="4139" max="4140" style="119" width="18.5703125"/>
    <col customWidth="1" min="4141" max="4141" style="119" width="21.7109375"/>
    <col min="4142" max="4352" style="119" width="9.140625"/>
    <col customWidth="1" min="4353" max="4353" style="119" width="61.7109375"/>
    <col customWidth="1" min="4354" max="4354" style="119" width="18.5703125"/>
    <col customWidth="1" min="4355" max="4394" style="119" width="16.85546875"/>
    <col customWidth="1" min="4395" max="4396" style="119" width="18.5703125"/>
    <col customWidth="1" min="4397" max="4397" style="119" width="21.7109375"/>
    <col min="4398" max="4608" style="119" width="9.140625"/>
    <col customWidth="1" min="4609" max="4609" style="119" width="61.7109375"/>
    <col customWidth="1" min="4610" max="4610" style="119" width="18.5703125"/>
    <col customWidth="1" min="4611" max="4650" style="119" width="16.85546875"/>
    <col customWidth="1" min="4651" max="4652" style="119" width="18.5703125"/>
    <col customWidth="1" min="4653" max="4653" style="119" width="21.7109375"/>
    <col min="4654" max="4864" style="119" width="9.140625"/>
    <col customWidth="1" min="4865" max="4865" style="119" width="61.7109375"/>
    <col customWidth="1" min="4866" max="4866" style="119" width="18.5703125"/>
    <col customWidth="1" min="4867" max="4906" style="119" width="16.85546875"/>
    <col customWidth="1" min="4907" max="4908" style="119" width="18.5703125"/>
    <col customWidth="1" min="4909" max="4909" style="119" width="21.7109375"/>
    <col min="4910" max="5120" style="119" width="9.140625"/>
    <col customWidth="1" min="5121" max="5121" style="119" width="61.7109375"/>
    <col customWidth="1" min="5122" max="5122" style="119" width="18.5703125"/>
    <col customWidth="1" min="5123" max="5162" style="119" width="16.85546875"/>
    <col customWidth="1" min="5163" max="5164" style="119" width="18.5703125"/>
    <col customWidth="1" min="5165" max="5165" style="119" width="21.7109375"/>
    <col min="5166" max="5376" style="119" width="9.140625"/>
    <col customWidth="1" min="5377" max="5377" style="119" width="61.7109375"/>
    <col customWidth="1" min="5378" max="5378" style="119" width="18.5703125"/>
    <col customWidth="1" min="5379" max="5418" style="119" width="16.85546875"/>
    <col customWidth="1" min="5419" max="5420" style="119" width="18.5703125"/>
    <col customWidth="1" min="5421" max="5421" style="119" width="21.7109375"/>
    <col min="5422" max="5632" style="119" width="9.140625"/>
    <col customWidth="1" min="5633" max="5633" style="119" width="61.7109375"/>
    <col customWidth="1" min="5634" max="5634" style="119" width="18.5703125"/>
    <col customWidth="1" min="5635" max="5674" style="119" width="16.85546875"/>
    <col customWidth="1" min="5675" max="5676" style="119" width="18.5703125"/>
    <col customWidth="1" min="5677" max="5677" style="119" width="21.7109375"/>
    <col min="5678" max="5888" style="119" width="9.140625"/>
    <col customWidth="1" min="5889" max="5889" style="119" width="61.7109375"/>
    <col customWidth="1" min="5890" max="5890" style="119" width="18.5703125"/>
    <col customWidth="1" min="5891" max="5930" style="119" width="16.85546875"/>
    <col customWidth="1" min="5931" max="5932" style="119" width="18.5703125"/>
    <col customWidth="1" min="5933" max="5933" style="119" width="21.7109375"/>
    <col min="5934" max="6144" style="119" width="9.140625"/>
    <col customWidth="1" min="6145" max="6145" style="119" width="61.7109375"/>
    <col customWidth="1" min="6146" max="6146" style="119" width="18.5703125"/>
    <col customWidth="1" min="6147" max="6186" style="119" width="16.85546875"/>
    <col customWidth="1" min="6187" max="6188" style="119" width="18.5703125"/>
    <col customWidth="1" min="6189" max="6189" style="119" width="21.7109375"/>
    <col min="6190" max="6400" style="119" width="9.140625"/>
    <col customWidth="1" min="6401" max="6401" style="119" width="61.7109375"/>
    <col customWidth="1" min="6402" max="6402" style="119" width="18.5703125"/>
    <col customWidth="1" min="6403" max="6442" style="119" width="16.85546875"/>
    <col customWidth="1" min="6443" max="6444" style="119" width="18.5703125"/>
    <col customWidth="1" min="6445" max="6445" style="119" width="21.7109375"/>
    <col min="6446" max="6656" style="119" width="9.140625"/>
    <col customWidth="1" min="6657" max="6657" style="119" width="61.7109375"/>
    <col customWidth="1" min="6658" max="6658" style="119" width="18.5703125"/>
    <col customWidth="1" min="6659" max="6698" style="119" width="16.85546875"/>
    <col customWidth="1" min="6699" max="6700" style="119" width="18.5703125"/>
    <col customWidth="1" min="6701" max="6701" style="119" width="21.7109375"/>
    <col min="6702" max="6912" style="119" width="9.140625"/>
    <col customWidth="1" min="6913" max="6913" style="119" width="61.7109375"/>
    <col customWidth="1" min="6914" max="6914" style="119" width="18.5703125"/>
    <col customWidth="1" min="6915" max="6954" style="119" width="16.85546875"/>
    <col customWidth="1" min="6955" max="6956" style="119" width="18.5703125"/>
    <col customWidth="1" min="6957" max="6957" style="119" width="21.7109375"/>
    <col min="6958" max="7168" style="119" width="9.140625"/>
    <col customWidth="1" min="7169" max="7169" style="119" width="61.7109375"/>
    <col customWidth="1" min="7170" max="7170" style="119" width="18.5703125"/>
    <col customWidth="1" min="7171" max="7210" style="119" width="16.85546875"/>
    <col customWidth="1" min="7211" max="7212" style="119" width="18.5703125"/>
    <col customWidth="1" min="7213" max="7213" style="119" width="21.7109375"/>
    <col min="7214" max="7424" style="119" width="9.140625"/>
    <col customWidth="1" min="7425" max="7425" style="119" width="61.7109375"/>
    <col customWidth="1" min="7426" max="7426" style="119" width="18.5703125"/>
    <col customWidth="1" min="7427" max="7466" style="119" width="16.85546875"/>
    <col customWidth="1" min="7467" max="7468" style="119" width="18.5703125"/>
    <col customWidth="1" min="7469" max="7469" style="119" width="21.7109375"/>
    <col min="7470" max="7680" style="119" width="9.140625"/>
    <col customWidth="1" min="7681" max="7681" style="119" width="61.7109375"/>
    <col customWidth="1" min="7682" max="7682" style="119" width="18.5703125"/>
    <col customWidth="1" min="7683" max="7722" style="119" width="16.85546875"/>
    <col customWidth="1" min="7723" max="7724" style="119" width="18.5703125"/>
    <col customWidth="1" min="7725" max="7725" style="119" width="21.7109375"/>
    <col min="7726" max="7936" style="119" width="9.140625"/>
    <col customWidth="1" min="7937" max="7937" style="119" width="61.7109375"/>
    <col customWidth="1" min="7938" max="7938" style="119" width="18.5703125"/>
    <col customWidth="1" min="7939" max="7978" style="119" width="16.85546875"/>
    <col customWidth="1" min="7979" max="7980" style="119" width="18.5703125"/>
    <col customWidth="1" min="7981" max="7981" style="119" width="21.7109375"/>
    <col min="7982" max="8192" style="119" width="9.140625"/>
    <col customWidth="1" min="8193" max="8193" style="119" width="61.7109375"/>
    <col customWidth="1" min="8194" max="8194" style="119" width="18.5703125"/>
    <col customWidth="1" min="8195" max="8234" style="119" width="16.85546875"/>
    <col customWidth="1" min="8235" max="8236" style="119" width="18.5703125"/>
    <col customWidth="1" min="8237" max="8237" style="119" width="21.7109375"/>
    <col min="8238" max="8448" style="119" width="9.140625"/>
    <col customWidth="1" min="8449" max="8449" style="119" width="61.7109375"/>
    <col customWidth="1" min="8450" max="8450" style="119" width="18.5703125"/>
    <col customWidth="1" min="8451" max="8490" style="119" width="16.85546875"/>
    <col customWidth="1" min="8491" max="8492" style="119" width="18.5703125"/>
    <col customWidth="1" min="8493" max="8493" style="119" width="21.7109375"/>
    <col min="8494" max="8704" style="119" width="9.140625"/>
    <col customWidth="1" min="8705" max="8705" style="119" width="61.7109375"/>
    <col customWidth="1" min="8706" max="8706" style="119" width="18.5703125"/>
    <col customWidth="1" min="8707" max="8746" style="119" width="16.85546875"/>
    <col customWidth="1" min="8747" max="8748" style="119" width="18.5703125"/>
    <col customWidth="1" min="8749" max="8749" style="119" width="21.7109375"/>
    <col min="8750" max="8960" style="119" width="9.140625"/>
    <col customWidth="1" min="8961" max="8961" style="119" width="61.7109375"/>
    <col customWidth="1" min="8962" max="8962" style="119" width="18.5703125"/>
    <col customWidth="1" min="8963" max="9002" style="119" width="16.85546875"/>
    <col customWidth="1" min="9003" max="9004" style="119" width="18.5703125"/>
    <col customWidth="1" min="9005" max="9005" style="119" width="21.7109375"/>
    <col min="9006" max="9216" style="119" width="9.140625"/>
    <col customWidth="1" min="9217" max="9217" style="119" width="61.7109375"/>
    <col customWidth="1" min="9218" max="9218" style="119" width="18.5703125"/>
    <col customWidth="1" min="9219" max="9258" style="119" width="16.85546875"/>
    <col customWidth="1" min="9259" max="9260" style="119" width="18.5703125"/>
    <col customWidth="1" min="9261" max="9261" style="119" width="21.7109375"/>
    <col min="9262" max="9472" style="119" width="9.140625"/>
    <col customWidth="1" min="9473" max="9473" style="119" width="61.7109375"/>
    <col customWidth="1" min="9474" max="9474" style="119" width="18.5703125"/>
    <col customWidth="1" min="9475" max="9514" style="119" width="16.85546875"/>
    <col customWidth="1" min="9515" max="9516" style="119" width="18.5703125"/>
    <col customWidth="1" min="9517" max="9517" style="119" width="21.7109375"/>
    <col min="9518" max="9728" style="119" width="9.140625"/>
    <col customWidth="1" min="9729" max="9729" style="119" width="61.7109375"/>
    <col customWidth="1" min="9730" max="9730" style="119" width="18.5703125"/>
    <col customWidth="1" min="9731" max="9770" style="119" width="16.85546875"/>
    <col customWidth="1" min="9771" max="9772" style="119" width="18.5703125"/>
    <col customWidth="1" min="9773" max="9773" style="119" width="21.7109375"/>
    <col min="9774" max="9984" style="119" width="9.140625"/>
    <col customWidth="1" min="9985" max="9985" style="119" width="61.7109375"/>
    <col customWidth="1" min="9986" max="9986" style="119" width="18.5703125"/>
    <col customWidth="1" min="9987" max="10026" style="119" width="16.85546875"/>
    <col customWidth="1" min="10027" max="10028" style="119" width="18.5703125"/>
    <col customWidth="1" min="10029" max="10029" style="119" width="21.7109375"/>
    <col min="10030" max="10240" style="119" width="9.140625"/>
    <col customWidth="1" min="10241" max="10241" style="119" width="61.7109375"/>
    <col customWidth="1" min="10242" max="10242" style="119" width="18.5703125"/>
    <col customWidth="1" min="10243" max="10282" style="119" width="16.85546875"/>
    <col customWidth="1" min="10283" max="10284" style="119" width="18.5703125"/>
    <col customWidth="1" min="10285" max="10285" style="119" width="21.7109375"/>
    <col min="10286" max="10496" style="119" width="9.140625"/>
    <col customWidth="1" min="10497" max="10497" style="119" width="61.7109375"/>
    <col customWidth="1" min="10498" max="10498" style="119" width="18.5703125"/>
    <col customWidth="1" min="10499" max="10538" style="119" width="16.85546875"/>
    <col customWidth="1" min="10539" max="10540" style="119" width="18.5703125"/>
    <col customWidth="1" min="10541" max="10541" style="119" width="21.7109375"/>
    <col min="10542" max="10752" style="119" width="9.140625"/>
    <col customWidth="1" min="10753" max="10753" style="119" width="61.7109375"/>
    <col customWidth="1" min="10754" max="10754" style="119" width="18.5703125"/>
    <col customWidth="1" min="10755" max="10794" style="119" width="16.85546875"/>
    <col customWidth="1" min="10795" max="10796" style="119" width="18.5703125"/>
    <col customWidth="1" min="10797" max="10797" style="119" width="21.7109375"/>
    <col min="10798" max="11008" style="119" width="9.140625"/>
    <col customWidth="1" min="11009" max="11009" style="119" width="61.7109375"/>
    <col customWidth="1" min="11010" max="11010" style="119" width="18.5703125"/>
    <col customWidth="1" min="11011" max="11050" style="119" width="16.85546875"/>
    <col customWidth="1" min="11051" max="11052" style="119" width="18.5703125"/>
    <col customWidth="1" min="11053" max="11053" style="119" width="21.7109375"/>
    <col min="11054" max="11264" style="119" width="9.140625"/>
    <col customWidth="1" min="11265" max="11265" style="119" width="61.7109375"/>
    <col customWidth="1" min="11266" max="11266" style="119" width="18.5703125"/>
    <col customWidth="1" min="11267" max="11306" style="119" width="16.85546875"/>
    <col customWidth="1" min="11307" max="11308" style="119" width="18.5703125"/>
    <col customWidth="1" min="11309" max="11309" style="119" width="21.7109375"/>
    <col min="11310" max="11520" style="119" width="9.140625"/>
    <col customWidth="1" min="11521" max="11521" style="119" width="61.7109375"/>
    <col customWidth="1" min="11522" max="11522" style="119" width="18.5703125"/>
    <col customWidth="1" min="11523" max="11562" style="119" width="16.85546875"/>
    <col customWidth="1" min="11563" max="11564" style="119" width="18.5703125"/>
    <col customWidth="1" min="11565" max="11565" style="119" width="21.7109375"/>
    <col min="11566" max="11776" style="119" width="9.140625"/>
    <col customWidth="1" min="11777" max="11777" style="119" width="61.7109375"/>
    <col customWidth="1" min="11778" max="11778" style="119" width="18.5703125"/>
    <col customWidth="1" min="11779" max="11818" style="119" width="16.85546875"/>
    <col customWidth="1" min="11819" max="11820" style="119" width="18.5703125"/>
    <col customWidth="1" min="11821" max="11821" style="119" width="21.7109375"/>
    <col min="11822" max="12032" style="119" width="9.140625"/>
    <col customWidth="1" min="12033" max="12033" style="119" width="61.7109375"/>
    <col customWidth="1" min="12034" max="12034" style="119" width="18.5703125"/>
    <col customWidth="1" min="12035" max="12074" style="119" width="16.85546875"/>
    <col customWidth="1" min="12075" max="12076" style="119" width="18.5703125"/>
    <col customWidth="1" min="12077" max="12077" style="119" width="21.7109375"/>
    <col min="12078" max="12288" style="119" width="9.140625"/>
    <col customWidth="1" min="12289" max="12289" style="119" width="61.7109375"/>
    <col customWidth="1" min="12290" max="12290" style="119" width="18.5703125"/>
    <col customWidth="1" min="12291" max="12330" style="119" width="16.85546875"/>
    <col customWidth="1" min="12331" max="12332" style="119" width="18.5703125"/>
    <col customWidth="1" min="12333" max="12333" style="119" width="21.7109375"/>
    <col min="12334" max="12544" style="119" width="9.140625"/>
    <col customWidth="1" min="12545" max="12545" style="119" width="61.7109375"/>
    <col customWidth="1" min="12546" max="12546" style="119" width="18.5703125"/>
    <col customWidth="1" min="12547" max="12586" style="119" width="16.85546875"/>
    <col customWidth="1" min="12587" max="12588" style="119" width="18.5703125"/>
    <col customWidth="1" min="12589" max="12589" style="119" width="21.7109375"/>
    <col min="12590" max="12800" style="119" width="9.140625"/>
    <col customWidth="1" min="12801" max="12801" style="119" width="61.7109375"/>
    <col customWidth="1" min="12802" max="12802" style="119" width="18.5703125"/>
    <col customWidth="1" min="12803" max="12842" style="119" width="16.85546875"/>
    <col customWidth="1" min="12843" max="12844" style="119" width="18.5703125"/>
    <col customWidth="1" min="12845" max="12845" style="119" width="21.7109375"/>
    <col min="12846" max="13056" style="119" width="9.140625"/>
    <col customWidth="1" min="13057" max="13057" style="119" width="61.7109375"/>
    <col customWidth="1" min="13058" max="13058" style="119" width="18.5703125"/>
    <col customWidth="1" min="13059" max="13098" style="119" width="16.85546875"/>
    <col customWidth="1" min="13099" max="13100" style="119" width="18.5703125"/>
    <col customWidth="1" min="13101" max="13101" style="119" width="21.7109375"/>
    <col min="13102" max="13312" style="119" width="9.140625"/>
    <col customWidth="1" min="13313" max="13313" style="119" width="61.7109375"/>
    <col customWidth="1" min="13314" max="13314" style="119" width="18.5703125"/>
    <col customWidth="1" min="13315" max="13354" style="119" width="16.85546875"/>
    <col customWidth="1" min="13355" max="13356" style="119" width="18.5703125"/>
    <col customWidth="1" min="13357" max="13357" style="119" width="21.7109375"/>
    <col min="13358" max="13568" style="119" width="9.140625"/>
    <col customWidth="1" min="13569" max="13569" style="119" width="61.7109375"/>
    <col customWidth="1" min="13570" max="13570" style="119" width="18.5703125"/>
    <col customWidth="1" min="13571" max="13610" style="119" width="16.85546875"/>
    <col customWidth="1" min="13611" max="13612" style="119" width="18.5703125"/>
    <col customWidth="1" min="13613" max="13613" style="119" width="21.7109375"/>
    <col min="13614" max="13824" style="119" width="9.140625"/>
    <col customWidth="1" min="13825" max="13825" style="119" width="61.7109375"/>
    <col customWidth="1" min="13826" max="13826" style="119" width="18.5703125"/>
    <col customWidth="1" min="13827" max="13866" style="119" width="16.85546875"/>
    <col customWidth="1" min="13867" max="13868" style="119" width="18.5703125"/>
    <col customWidth="1" min="13869" max="13869" style="119" width="21.7109375"/>
    <col min="13870" max="14080" style="119" width="9.140625"/>
    <col customWidth="1" min="14081" max="14081" style="119" width="61.7109375"/>
    <col customWidth="1" min="14082" max="14082" style="119" width="18.5703125"/>
    <col customWidth="1" min="14083" max="14122" style="119" width="16.85546875"/>
    <col customWidth="1" min="14123" max="14124" style="119" width="18.5703125"/>
    <col customWidth="1" min="14125" max="14125" style="119" width="21.7109375"/>
    <col min="14126" max="14336" style="119" width="9.140625"/>
    <col customWidth="1" min="14337" max="14337" style="119" width="61.7109375"/>
    <col customWidth="1" min="14338" max="14338" style="119" width="18.5703125"/>
    <col customWidth="1" min="14339" max="14378" style="119" width="16.85546875"/>
    <col customWidth="1" min="14379" max="14380" style="119" width="18.5703125"/>
    <col customWidth="1" min="14381" max="14381" style="119" width="21.7109375"/>
    <col min="14382" max="14592" style="119" width="9.140625"/>
    <col customWidth="1" min="14593" max="14593" style="119" width="61.7109375"/>
    <col customWidth="1" min="14594" max="14594" style="119" width="18.5703125"/>
    <col customWidth="1" min="14595" max="14634" style="119" width="16.85546875"/>
    <col customWidth="1" min="14635" max="14636" style="119" width="18.5703125"/>
    <col customWidth="1" min="14637" max="14637" style="119" width="21.7109375"/>
    <col min="14638" max="14848" style="119" width="9.140625"/>
    <col customWidth="1" min="14849" max="14849" style="119" width="61.7109375"/>
    <col customWidth="1" min="14850" max="14850" style="119" width="18.5703125"/>
    <col customWidth="1" min="14851" max="14890" style="119" width="16.85546875"/>
    <col customWidth="1" min="14891" max="14892" style="119" width="18.5703125"/>
    <col customWidth="1" min="14893" max="14893" style="119" width="21.7109375"/>
    <col min="14894" max="15104" style="119" width="9.140625"/>
    <col customWidth="1" min="15105" max="15105" style="119" width="61.7109375"/>
    <col customWidth="1" min="15106" max="15106" style="119" width="18.5703125"/>
    <col customWidth="1" min="15107" max="15146" style="119" width="16.85546875"/>
    <col customWidth="1" min="15147" max="15148" style="119" width="18.5703125"/>
    <col customWidth="1" min="15149" max="15149" style="119" width="21.7109375"/>
    <col min="15150" max="15360" style="119" width="9.140625"/>
    <col customWidth="1" min="15361" max="15361" style="119" width="61.7109375"/>
    <col customWidth="1" min="15362" max="15362" style="119" width="18.5703125"/>
    <col customWidth="1" min="15363" max="15402" style="119" width="16.85546875"/>
    <col customWidth="1" min="15403" max="15404" style="119" width="18.5703125"/>
    <col customWidth="1" min="15405" max="15405" style="119" width="21.7109375"/>
    <col min="15406" max="15616" style="119" width="9.140625"/>
    <col customWidth="1" min="15617" max="15617" style="119" width="61.7109375"/>
    <col customWidth="1" min="15618" max="15618" style="119" width="18.5703125"/>
    <col customWidth="1" min="15619" max="15658" style="119" width="16.85546875"/>
    <col customWidth="1" min="15659" max="15660" style="119" width="18.5703125"/>
    <col customWidth="1" min="15661" max="15661" style="119" width="21.7109375"/>
    <col min="15662" max="15872" style="119" width="9.140625"/>
    <col customWidth="1" min="15873" max="15873" style="119" width="61.7109375"/>
    <col customWidth="1" min="15874" max="15874" style="119" width="18.5703125"/>
    <col customWidth="1" min="15875" max="15914" style="119" width="16.85546875"/>
    <col customWidth="1" min="15915" max="15916" style="119" width="18.5703125"/>
    <col customWidth="1" min="15917" max="15917" style="119" width="21.7109375"/>
    <col min="15918" max="16128" style="119" width="9.140625"/>
    <col customWidth="1" min="16129" max="16129" style="119" width="61.7109375"/>
    <col customWidth="1" min="16130" max="16130" style="119" width="18.5703125"/>
    <col customWidth="1" min="16131" max="16170" style="119" width="16.85546875"/>
    <col customWidth="1" min="16171" max="16172" style="119" width="18.5703125"/>
    <col customWidth="1" min="16173" max="16173" style="119" width="21.7109375"/>
    <col min="16174" max="16384" style="119"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9"/>
      <c r="F2" s="11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9"/>
      <c r="F3" s="119"/>
      <c r="G3" s="2"/>
      <c r="H3" s="5" t="s">
        <v>276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3"/>
      <c r="AR4" s="123"/>
    </row>
    <row r="5" ht="15">
      <c r="A5" s="124" t="str">
        <f>'1. паспорт местоположение'!A5:C5</f>
        <v xml:space="preserve">Год раскрытия информации: 2026 год</v>
      </c>
      <c r="B5" s="124"/>
      <c r="C5" s="124"/>
      <c r="D5" s="124"/>
      <c r="E5" s="124"/>
      <c r="F5" s="124"/>
      <c r="G5" s="124"/>
      <c r="H5" s="124"/>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6"/>
      <c r="AR5" s="126"/>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3"/>
      <c r="AR6" s="123"/>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7"/>
      <c r="AR7" s="127"/>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3"/>
      <c r="AR8" s="123"/>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8"/>
      <c r="AR9" s="128"/>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9"/>
      <c r="AR10" s="129"/>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3"/>
      <c r="AR11" s="123"/>
    </row>
    <row r="12" ht="17.25">
      <c r="A12" s="21" t="str">
        <f>'1. паспорт местоположение'!A12:C12</f>
        <v>P_140-303</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8"/>
      <c r="AR12" s="128"/>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9"/>
      <c r="AR13" s="129"/>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23"/>
      <c r="AR14" s="123"/>
    </row>
    <row r="15" ht="72" customHeight="1">
      <c r="A15" s="20"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8"/>
      <c r="AR15" s="128"/>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9"/>
      <c r="AR16" s="129"/>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30"/>
      <c r="AR17" s="130"/>
    </row>
    <row r="18" ht="17.25">
      <c r="A18" s="21" t="s">
        <v>277</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31"/>
      <c r="AR18" s="131"/>
    </row>
    <row r="19" ht="15">
      <c r="A19" s="132"/>
      <c r="Q19" s="133"/>
    </row>
    <row r="20" ht="15">
      <c r="A20" s="132"/>
      <c r="Q20" s="133"/>
    </row>
    <row r="21" ht="15">
      <c r="A21" s="132"/>
      <c r="Q21" s="133"/>
    </row>
    <row r="22" ht="15">
      <c r="A22" s="132"/>
      <c r="Q22" s="133"/>
    </row>
    <row r="23" ht="15">
      <c r="D23" s="134"/>
      <c r="Q23" s="133"/>
    </row>
    <row r="24">
      <c r="A24" s="135" t="s">
        <v>278</v>
      </c>
      <c r="B24" s="136" t="s">
        <v>279</v>
      </c>
      <c r="D24" s="137"/>
      <c r="E24" s="138"/>
      <c r="F24" s="138"/>
      <c r="G24" s="138"/>
      <c r="H24" s="138"/>
    </row>
    <row r="25" ht="15">
      <c r="A25" s="139" t="s">
        <v>280</v>
      </c>
      <c r="B25" s="140">
        <f>'6.2. Паспорт фин осв ввод'!AC52*1000000</f>
        <v>964189</v>
      </c>
    </row>
    <row r="26" ht="15">
      <c r="A26" s="141" t="s">
        <v>281</v>
      </c>
      <c r="B26" s="142">
        <v>0</v>
      </c>
    </row>
    <row r="27" ht="15">
      <c r="A27" s="141" t="s">
        <v>282</v>
      </c>
      <c r="B27" s="142">
        <f>$B$123</f>
        <v>30</v>
      </c>
      <c r="D27" s="134" t="s">
        <v>283</v>
      </c>
    </row>
    <row r="28" ht="16.149999999999999" customHeight="1">
      <c r="A28" s="143" t="s">
        <v>284</v>
      </c>
      <c r="B28" s="144">
        <v>1</v>
      </c>
      <c r="D28" s="145" t="s">
        <v>285</v>
      </c>
      <c r="E28" s="146"/>
      <c r="F28" s="147"/>
      <c r="G28" s="148" t="str">
        <f t="shared" ref="G28:G29" si="2">IF(SUM(B89:L89)=0,"не окупается",SUM(B89:L89))</f>
        <v xml:space="preserve">не окупается</v>
      </c>
      <c r="H28" s="149"/>
    </row>
    <row r="29" ht="15.6" customHeight="1">
      <c r="A29" s="139" t="s">
        <v>286</v>
      </c>
      <c r="B29" s="140">
        <f>$B$126*$B$127/1.2</f>
        <v>24104.724999999999</v>
      </c>
      <c r="D29" s="145" t="s">
        <v>287</v>
      </c>
      <c r="E29" s="146"/>
      <c r="F29" s="147"/>
      <c r="G29" s="148" t="str">
        <f t="shared" si="2"/>
        <v xml:space="preserve">не окупается</v>
      </c>
      <c r="H29" s="149"/>
    </row>
    <row r="30" ht="27.600000000000001" customHeight="1">
      <c r="A30" s="141" t="s">
        <v>288</v>
      </c>
      <c r="B30" s="142">
        <v>6</v>
      </c>
      <c r="D30" s="145" t="s">
        <v>289</v>
      </c>
      <c r="E30" s="146"/>
      <c r="F30" s="147"/>
      <c r="G30" s="150">
        <f>L87</f>
        <v>-57636.468721707657</v>
      </c>
      <c r="H30" s="151"/>
    </row>
    <row r="31" ht="15">
      <c r="A31" s="141" t="s">
        <v>290</v>
      </c>
      <c r="B31" s="142">
        <v>6</v>
      </c>
      <c r="D31" s="152"/>
      <c r="E31" s="153"/>
      <c r="F31" s="154"/>
      <c r="G31" s="152"/>
      <c r="H31" s="154"/>
    </row>
    <row r="32" ht="15">
      <c r="A32" s="141" t="s">
        <v>291</v>
      </c>
      <c r="B32" s="142"/>
    </row>
    <row r="33" ht="15">
      <c r="A33" s="141" t="s">
        <v>292</v>
      </c>
      <c r="B33" s="142"/>
    </row>
    <row r="34" ht="15">
      <c r="A34" s="141" t="s">
        <v>293</v>
      </c>
      <c r="B34" s="142"/>
    </row>
    <row r="35" ht="15">
      <c r="A35" s="155"/>
      <c r="B35" s="142"/>
    </row>
    <row r="36" ht="15">
      <c r="A36" s="143" t="s">
        <v>294</v>
      </c>
      <c r="B36" s="156">
        <v>0.20000000000000001</v>
      </c>
    </row>
    <row r="37" ht="15">
      <c r="A37" s="139" t="s">
        <v>295</v>
      </c>
      <c r="B37" s="140">
        <v>0</v>
      </c>
    </row>
    <row r="38" ht="15">
      <c r="A38" s="141" t="s">
        <v>296</v>
      </c>
      <c r="B38" s="142"/>
    </row>
    <row r="39" ht="15">
      <c r="A39" s="157" t="s">
        <v>297</v>
      </c>
      <c r="B39" s="158"/>
    </row>
    <row r="40" ht="15">
      <c r="A40" s="159" t="s">
        <v>298</v>
      </c>
      <c r="B40" s="160">
        <v>1</v>
      </c>
    </row>
    <row r="41" ht="15">
      <c r="A41" s="161" t="s">
        <v>299</v>
      </c>
      <c r="B41" s="162"/>
    </row>
    <row r="42" ht="15">
      <c r="A42" s="161" t="s">
        <v>300</v>
      </c>
      <c r="B42" s="163"/>
    </row>
    <row r="43" ht="15">
      <c r="A43" s="161" t="s">
        <v>301</v>
      </c>
      <c r="B43" s="163">
        <v>0</v>
      </c>
    </row>
    <row r="44" ht="15">
      <c r="A44" s="161" t="s">
        <v>302</v>
      </c>
      <c r="B44" s="163">
        <f>B129</f>
        <v>0.1371</v>
      </c>
    </row>
    <row r="45" ht="15">
      <c r="A45" s="161" t="s">
        <v>303</v>
      </c>
      <c r="B45" s="163">
        <f>1-B43</f>
        <v>1</v>
      </c>
    </row>
    <row r="46" ht="15">
      <c r="A46" s="164" t="s">
        <v>304</v>
      </c>
      <c r="B46" s="165">
        <f>B45*B44+B43*B42*(1-B36)</f>
        <v>0.1371</v>
      </c>
      <c r="C46" s="166"/>
    </row>
    <row r="47" s="119" customFormat="1" ht="15">
      <c r="A47" s="167" t="s">
        <v>305</v>
      </c>
      <c r="B47" s="168">
        <f>B58</f>
        <v>1</v>
      </c>
      <c r="C47" s="168">
        <f t="shared" ref="C47:AO47" si="3">C58</f>
        <v>2</v>
      </c>
      <c r="D47" s="168">
        <f t="shared" si="3"/>
        <v>3</v>
      </c>
      <c r="E47" s="168">
        <f t="shared" si="3"/>
        <v>4</v>
      </c>
      <c r="F47" s="168">
        <f t="shared" si="3"/>
        <v>5</v>
      </c>
      <c r="G47" s="168">
        <f t="shared" si="3"/>
        <v>6</v>
      </c>
      <c r="H47" s="168">
        <f t="shared" si="3"/>
        <v>7</v>
      </c>
      <c r="I47" s="168">
        <f t="shared" si="3"/>
        <v>8</v>
      </c>
      <c r="J47" s="168">
        <f t="shared" si="3"/>
        <v>9</v>
      </c>
      <c r="K47" s="168">
        <f t="shared" si="3"/>
        <v>10</v>
      </c>
      <c r="L47" s="168">
        <f t="shared" si="3"/>
        <v>11</v>
      </c>
      <c r="M47" s="168">
        <f t="shared" si="3"/>
        <v>12</v>
      </c>
      <c r="N47" s="168">
        <f t="shared" si="3"/>
        <v>13</v>
      </c>
      <c r="O47" s="168">
        <f t="shared" si="3"/>
        <v>14</v>
      </c>
      <c r="P47" s="168">
        <f t="shared" si="3"/>
        <v>15</v>
      </c>
      <c r="Q47" s="168">
        <f t="shared" si="3"/>
        <v>16</v>
      </c>
      <c r="R47" s="168">
        <f t="shared" si="3"/>
        <v>17</v>
      </c>
      <c r="S47" s="168">
        <f t="shared" si="3"/>
        <v>18</v>
      </c>
      <c r="T47" s="168">
        <f t="shared" si="3"/>
        <v>19</v>
      </c>
      <c r="U47" s="168">
        <f t="shared" si="3"/>
        <v>20</v>
      </c>
      <c r="V47" s="168">
        <f t="shared" si="3"/>
        <v>21</v>
      </c>
      <c r="W47" s="168">
        <f t="shared" si="3"/>
        <v>22</v>
      </c>
      <c r="X47" s="168">
        <f t="shared" si="3"/>
        <v>23</v>
      </c>
      <c r="Y47" s="168">
        <f t="shared" si="3"/>
        <v>24</v>
      </c>
      <c r="Z47" s="168">
        <f t="shared" si="3"/>
        <v>25</v>
      </c>
      <c r="AA47" s="168">
        <f t="shared" si="3"/>
        <v>26</v>
      </c>
      <c r="AB47" s="168">
        <f t="shared" si="3"/>
        <v>27</v>
      </c>
      <c r="AC47" s="168">
        <f t="shared" si="3"/>
        <v>28</v>
      </c>
      <c r="AD47" s="168">
        <f t="shared" si="3"/>
        <v>29</v>
      </c>
      <c r="AE47" s="168">
        <f t="shared" si="3"/>
        <v>30</v>
      </c>
      <c r="AF47" s="168">
        <f t="shared" si="3"/>
        <v>31</v>
      </c>
      <c r="AG47" s="168">
        <f t="shared" si="3"/>
        <v>32</v>
      </c>
      <c r="AH47" s="168">
        <f t="shared" si="3"/>
        <v>33</v>
      </c>
      <c r="AI47" s="168">
        <f t="shared" si="3"/>
        <v>34</v>
      </c>
      <c r="AJ47" s="168">
        <f t="shared" si="3"/>
        <v>35</v>
      </c>
      <c r="AK47" s="168">
        <f t="shared" si="3"/>
        <v>36</v>
      </c>
      <c r="AL47" s="168">
        <f t="shared" si="3"/>
        <v>37</v>
      </c>
      <c r="AM47" s="168">
        <f t="shared" si="3"/>
        <v>38</v>
      </c>
      <c r="AN47" s="168">
        <f t="shared" si="3"/>
        <v>39</v>
      </c>
      <c r="AO47" s="168">
        <f t="shared" si="3"/>
        <v>40</v>
      </c>
      <c r="AP47" s="168">
        <f>AP58</f>
        <v>41</v>
      </c>
    </row>
    <row r="48" s="119" customFormat="1" ht="15">
      <c r="A48" s="169" t="s">
        <v>306</v>
      </c>
      <c r="B48" s="170">
        <f t="shared" ref="B48:B49" si="4">B136</f>
        <v>0.091135032622053413</v>
      </c>
      <c r="C48" s="170">
        <f t="shared" ref="C48:AP49" si="5">C136</f>
        <v>0.078163170639641913</v>
      </c>
      <c r="D48" s="170">
        <f t="shared" si="5"/>
        <v>0.052628968689616612</v>
      </c>
      <c r="E48" s="170">
        <f t="shared" si="5"/>
        <v>0.044208979893394937</v>
      </c>
      <c r="F48" s="170">
        <f t="shared" si="5"/>
        <v>0.044208979893394937</v>
      </c>
      <c r="G48" s="170">
        <f t="shared" si="5"/>
        <v>0.044208979893394937</v>
      </c>
      <c r="H48" s="170">
        <f t="shared" si="5"/>
        <v>0.044208979893394937</v>
      </c>
      <c r="I48" s="170">
        <f t="shared" si="5"/>
        <v>0.044208979893394937</v>
      </c>
      <c r="J48" s="170">
        <f t="shared" si="5"/>
        <v>0.044208979893394937</v>
      </c>
      <c r="K48" s="170">
        <f t="shared" si="5"/>
        <v>0.044208979893394937</v>
      </c>
      <c r="L48" s="170">
        <f t="shared" si="5"/>
        <v>0.044208979893394937</v>
      </c>
      <c r="M48" s="170">
        <f t="shared" si="5"/>
        <v>0.044208979893394937</v>
      </c>
      <c r="N48" s="170">
        <f t="shared" si="5"/>
        <v>0.044208979893394937</v>
      </c>
      <c r="O48" s="170">
        <f t="shared" si="5"/>
        <v>0.044208979893394937</v>
      </c>
      <c r="P48" s="170">
        <f t="shared" si="5"/>
        <v>0.044208979893394937</v>
      </c>
      <c r="Q48" s="170">
        <f t="shared" si="5"/>
        <v>0.044208979893394937</v>
      </c>
      <c r="R48" s="170">
        <f t="shared" si="5"/>
        <v>0.044208979893394937</v>
      </c>
      <c r="S48" s="170">
        <f t="shared" si="5"/>
        <v>0.044208979893394937</v>
      </c>
      <c r="T48" s="170">
        <f t="shared" si="5"/>
        <v>0.044208979893394937</v>
      </c>
      <c r="U48" s="170">
        <f t="shared" si="5"/>
        <v>0.044208979893394937</v>
      </c>
      <c r="V48" s="170">
        <f t="shared" si="5"/>
        <v>0.044208979893394937</v>
      </c>
      <c r="W48" s="170">
        <f t="shared" si="5"/>
        <v>0.044208979893394937</v>
      </c>
      <c r="X48" s="170">
        <f t="shared" si="5"/>
        <v>0.044208979893394937</v>
      </c>
      <c r="Y48" s="170">
        <f t="shared" si="5"/>
        <v>0.044208979893394937</v>
      </c>
      <c r="Z48" s="170">
        <f t="shared" si="5"/>
        <v>0.044208979893394937</v>
      </c>
      <c r="AA48" s="170">
        <f t="shared" si="5"/>
        <v>0.044208979893394937</v>
      </c>
      <c r="AB48" s="170">
        <f t="shared" si="5"/>
        <v>0.044208979893394937</v>
      </c>
      <c r="AC48" s="170">
        <f t="shared" si="5"/>
        <v>0.044208979893394937</v>
      </c>
      <c r="AD48" s="170">
        <f t="shared" si="5"/>
        <v>0.044208979893394937</v>
      </c>
      <c r="AE48" s="170">
        <f t="shared" si="5"/>
        <v>0.044208979893394937</v>
      </c>
      <c r="AF48" s="170">
        <f t="shared" si="5"/>
        <v>0.044208979893394937</v>
      </c>
      <c r="AG48" s="170">
        <f t="shared" si="5"/>
        <v>0.044208979893394937</v>
      </c>
      <c r="AH48" s="170">
        <f t="shared" si="5"/>
        <v>0.044208979893394937</v>
      </c>
      <c r="AI48" s="170">
        <f t="shared" si="5"/>
        <v>0.044208979893394937</v>
      </c>
      <c r="AJ48" s="170">
        <f t="shared" si="5"/>
        <v>0.044208979893394937</v>
      </c>
      <c r="AK48" s="170">
        <f t="shared" si="5"/>
        <v>0.044208979893394937</v>
      </c>
      <c r="AL48" s="170">
        <f t="shared" si="5"/>
        <v>0.044208979893394937</v>
      </c>
      <c r="AM48" s="170">
        <f t="shared" si="5"/>
        <v>0.044208979893394937</v>
      </c>
      <c r="AN48" s="170">
        <f t="shared" si="5"/>
        <v>0.044208979893394937</v>
      </c>
      <c r="AO48" s="170">
        <f t="shared" si="5"/>
        <v>0.044208979893394937</v>
      </c>
      <c r="AP48" s="170">
        <f t="shared" si="5"/>
        <v>0.044208979893394937</v>
      </c>
    </row>
    <row r="49" ht="15">
      <c r="A49" s="169" t="s">
        <v>307</v>
      </c>
      <c r="B49" s="170">
        <f t="shared" si="4"/>
        <v>0.091135032622053413</v>
      </c>
      <c r="C49" s="170">
        <f t="shared" si="5"/>
        <v>0.17642160636778237</v>
      </c>
      <c r="D49" s="170">
        <f t="shared" si="5"/>
        <v>0.23833546225510083</v>
      </c>
      <c r="E49" s="170">
        <f t="shared" si="5"/>
        <v>0.29308100980721452</v>
      </c>
      <c r="F49" s="170">
        <f t="shared" si="5"/>
        <v>0.35024680217031245</v>
      </c>
      <c r="G49" s="170">
        <f t="shared" si="5"/>
        <v>0.40993983589858063</v>
      </c>
      <c r="H49" s="170">
        <f t="shared" si="5"/>
        <v>0.47227183775471748</v>
      </c>
      <c r="I49" s="170">
        <f t="shared" si="5"/>
        <v>0.53735947382762728</v>
      </c>
      <c r="J49" s="170">
        <f t="shared" si="5"/>
        <v>0.605324567894993</v>
      </c>
      <c r="K49" s="170">
        <f t="shared" si="5"/>
        <v>0.67629432943943568</v>
      </c>
      <c r="L49" s="170">
        <f t="shared" si="5"/>
        <v>0.75040159174503551</v>
      </c>
      <c r="M49" s="170">
        <f t="shared" si="5"/>
        <v>0.82778506051985823</v>
      </c>
      <c r="N49" s="170">
        <f t="shared" si="5"/>
        <v>0.90858957350982816</v>
      </c>
      <c r="O49" s="170">
        <f t="shared" si="5"/>
        <v>0.99296637158986734</v>
      </c>
      <c r="P49" s="170">
        <f t="shared" si="5"/>
        <v>1.0810733818396958</v>
      </c>
      <c r="Q49" s="170">
        <f t="shared" si="5"/>
        <v>1.1730755131341262</v>
      </c>
      <c r="R49" s="170">
        <f t="shared" si="5"/>
        <v>1.2691449648011015</v>
      </c>
      <c r="S49" s="170">
        <f t="shared" si="5"/>
        <v>1.3694615489251918</v>
      </c>
      <c r="T49" s="170">
        <f t="shared" si="5"/>
        <v>1.4742130268997977</v>
      </c>
      <c r="U49" s="170">
        <f t="shared" si="5"/>
        <v>1.5835954608579867</v>
      </c>
      <c r="V49" s="170">
        <f t="shared" si="5"/>
        <v>1.6978135806397239</v>
      </c>
      <c r="W49" s="170">
        <f t="shared" si="5"/>
        <v>1.8170811669823532</v>
      </c>
      <c r="X49" s="170">
        <f t="shared" si="5"/>
        <v>1.9416214516515375</v>
      </c>
      <c r="Y49" s="170">
        <f t="shared" si="5"/>
        <v>2.0716675352615797</v>
      </c>
      <c r="Z49" s="170">
        <f t="shared" si="5"/>
        <v>2.2074628235671527</v>
      </c>
      <c r="AA49" s="170">
        <f t="shared" si="5"/>
        <v>2.3492614830430445</v>
      </c>
      <c r="AB49" s="170">
        <f t="shared" si="5"/>
        <v>2.4973289166046162</v>
      </c>
      <c r="AC49" s="170">
        <f t="shared" si="5"/>
        <v>2.6519422603593781</v>
      </c>
      <c r="AD49" s="170">
        <f t="shared" si="5"/>
        <v>2.813390902319445</v>
      </c>
      <c r="AE49" s="170">
        <f t="shared" si="5"/>
        <v>2.9819770240457402</v>
      </c>
      <c r="AF49" s="170">
        <f t="shared" si="5"/>
        <v>3.1580161662377391</v>
      </c>
      <c r="AG49" s="170">
        <f t="shared" si="5"/>
        <v>3.3418378193273544</v>
      </c>
      <c r="AH49" s="170">
        <f t="shared" si="5"/>
        <v>3.5337860401823793</v>
      </c>
      <c r="AI49" s="170">
        <f t="shared" si="5"/>
        <v>3.7342200960737566</v>
      </c>
      <c r="AJ49" s="170">
        <f t="shared" si="5"/>
        <v>3.9435151371119872</v>
      </c>
      <c r="AK49" s="170">
        <f t="shared" si="5"/>
        <v>4.1620628984112642</v>
      </c>
      <c r="AL49" s="170">
        <f t="shared" si="5"/>
        <v>4.3902724332955678</v>
      </c>
      <c r="AM49" s="170">
        <f t="shared" si="5"/>
        <v>4.6285708789190521</v>
      </c>
      <c r="AN49" s="170">
        <f t="shared" si="5"/>
        <v>4.8774042557337323</v>
      </c>
      <c r="AO49" s="170">
        <f t="shared" si="5"/>
        <v>5.1372383023008181</v>
      </c>
      <c r="AP49" s="170">
        <f t="shared" si="5"/>
        <v>5.4085593470082083</v>
      </c>
      <c r="AQ49" s="119"/>
      <c r="AR49" s="119"/>
      <c r="AS49" s="119"/>
    </row>
    <row r="50" ht="15">
      <c r="A50" s="171" t="s">
        <v>308</v>
      </c>
      <c r="B50" s="172">
        <f>IF($B$124="да",($B$126-0.05),0)</f>
        <v>964188.94999999995</v>
      </c>
      <c r="C50" s="172">
        <f>C108*(1+C49)</f>
        <v>0</v>
      </c>
      <c r="D50" s="172">
        <f t="shared" ref="D50:AP50" si="6">D108*(1+D49)</f>
        <v>0</v>
      </c>
      <c r="E50" s="172">
        <f t="shared" si="6"/>
        <v>0</v>
      </c>
      <c r="F50" s="172">
        <f t="shared" si="6"/>
        <v>0</v>
      </c>
      <c r="G50" s="172">
        <f t="shared" si="6"/>
        <v>0</v>
      </c>
      <c r="H50" s="172">
        <f t="shared" si="6"/>
        <v>0</v>
      </c>
      <c r="I50" s="172">
        <f t="shared" si="6"/>
        <v>0</v>
      </c>
      <c r="J50" s="172">
        <f t="shared" si="6"/>
        <v>0</v>
      </c>
      <c r="K50" s="172">
        <f t="shared" si="6"/>
        <v>0</v>
      </c>
      <c r="L50" s="172">
        <f t="shared" si="6"/>
        <v>0</v>
      </c>
      <c r="M50" s="172">
        <f t="shared" si="6"/>
        <v>0</v>
      </c>
      <c r="N50" s="172">
        <f t="shared" si="6"/>
        <v>0</v>
      </c>
      <c r="O50" s="172">
        <f t="shared" si="6"/>
        <v>0</v>
      </c>
      <c r="P50" s="172">
        <f t="shared" si="6"/>
        <v>0</v>
      </c>
      <c r="Q50" s="172">
        <f t="shared" si="6"/>
        <v>0</v>
      </c>
      <c r="R50" s="172">
        <f t="shared" si="6"/>
        <v>0</v>
      </c>
      <c r="S50" s="172">
        <f t="shared" si="6"/>
        <v>0</v>
      </c>
      <c r="T50" s="172">
        <f t="shared" si="6"/>
        <v>0</v>
      </c>
      <c r="U50" s="172">
        <f t="shared" si="6"/>
        <v>0</v>
      </c>
      <c r="V50" s="172">
        <f t="shared" si="6"/>
        <v>0</v>
      </c>
      <c r="W50" s="172">
        <f t="shared" si="6"/>
        <v>0</v>
      </c>
      <c r="X50" s="172">
        <f t="shared" si="6"/>
        <v>0</v>
      </c>
      <c r="Y50" s="172">
        <f t="shared" si="6"/>
        <v>0</v>
      </c>
      <c r="Z50" s="172">
        <f t="shared" si="6"/>
        <v>0</v>
      </c>
      <c r="AA50" s="172">
        <f t="shared" si="6"/>
        <v>0</v>
      </c>
      <c r="AB50" s="172">
        <f t="shared" si="6"/>
        <v>0</v>
      </c>
      <c r="AC50" s="172">
        <f t="shared" si="6"/>
        <v>0</v>
      </c>
      <c r="AD50" s="172">
        <f t="shared" si="6"/>
        <v>0</v>
      </c>
      <c r="AE50" s="172">
        <f t="shared" si="6"/>
        <v>0</v>
      </c>
      <c r="AF50" s="172">
        <f t="shared" si="6"/>
        <v>0</v>
      </c>
      <c r="AG50" s="172">
        <f t="shared" si="6"/>
        <v>0</v>
      </c>
      <c r="AH50" s="172">
        <f t="shared" si="6"/>
        <v>0</v>
      </c>
      <c r="AI50" s="172">
        <f t="shared" si="6"/>
        <v>0</v>
      </c>
      <c r="AJ50" s="172">
        <f t="shared" si="6"/>
        <v>0</v>
      </c>
      <c r="AK50" s="172">
        <f t="shared" si="6"/>
        <v>0</v>
      </c>
      <c r="AL50" s="172">
        <f t="shared" si="6"/>
        <v>0</v>
      </c>
      <c r="AM50" s="172">
        <f t="shared" si="6"/>
        <v>0</v>
      </c>
      <c r="AN50" s="172">
        <f t="shared" si="6"/>
        <v>0</v>
      </c>
      <c r="AO50" s="172">
        <f t="shared" si="6"/>
        <v>0</v>
      </c>
      <c r="AP50" s="172">
        <f t="shared" si="6"/>
        <v>0</v>
      </c>
      <c r="AQ50" s="119"/>
      <c r="AR50" s="119"/>
      <c r="AS50" s="119"/>
    </row>
    <row r="52" ht="15">
      <c r="A52" s="173" t="s">
        <v>309</v>
      </c>
      <c r="B52" s="174">
        <f>B58</f>
        <v>1</v>
      </c>
      <c r="C52" s="174">
        <f t="shared" ref="C52:AO52" si="7">C58</f>
        <v>2</v>
      </c>
      <c r="D52" s="174">
        <f t="shared" si="7"/>
        <v>3</v>
      </c>
      <c r="E52" s="174">
        <f t="shared" si="7"/>
        <v>4</v>
      </c>
      <c r="F52" s="174">
        <f t="shared" si="7"/>
        <v>5</v>
      </c>
      <c r="G52" s="174">
        <f t="shared" si="7"/>
        <v>6</v>
      </c>
      <c r="H52" s="174">
        <f t="shared" si="7"/>
        <v>7</v>
      </c>
      <c r="I52" s="174">
        <f t="shared" si="7"/>
        <v>8</v>
      </c>
      <c r="J52" s="174">
        <f t="shared" si="7"/>
        <v>9</v>
      </c>
      <c r="K52" s="174">
        <f t="shared" si="7"/>
        <v>10</v>
      </c>
      <c r="L52" s="174">
        <f t="shared" si="7"/>
        <v>11</v>
      </c>
      <c r="M52" s="174">
        <f t="shared" si="7"/>
        <v>12</v>
      </c>
      <c r="N52" s="174">
        <f t="shared" si="7"/>
        <v>13</v>
      </c>
      <c r="O52" s="174">
        <f t="shared" si="7"/>
        <v>14</v>
      </c>
      <c r="P52" s="174">
        <f t="shared" si="7"/>
        <v>15</v>
      </c>
      <c r="Q52" s="174">
        <f t="shared" si="7"/>
        <v>16</v>
      </c>
      <c r="R52" s="174">
        <f t="shared" si="7"/>
        <v>17</v>
      </c>
      <c r="S52" s="174">
        <f t="shared" si="7"/>
        <v>18</v>
      </c>
      <c r="T52" s="174">
        <f t="shared" si="7"/>
        <v>19</v>
      </c>
      <c r="U52" s="174">
        <f t="shared" si="7"/>
        <v>20</v>
      </c>
      <c r="V52" s="174">
        <f t="shared" si="7"/>
        <v>21</v>
      </c>
      <c r="W52" s="174">
        <f t="shared" si="7"/>
        <v>22</v>
      </c>
      <c r="X52" s="174">
        <f t="shared" si="7"/>
        <v>23</v>
      </c>
      <c r="Y52" s="174">
        <f t="shared" si="7"/>
        <v>24</v>
      </c>
      <c r="Z52" s="174">
        <f t="shared" si="7"/>
        <v>25</v>
      </c>
      <c r="AA52" s="174">
        <f t="shared" si="7"/>
        <v>26</v>
      </c>
      <c r="AB52" s="174">
        <f t="shared" si="7"/>
        <v>27</v>
      </c>
      <c r="AC52" s="174">
        <f t="shared" si="7"/>
        <v>28</v>
      </c>
      <c r="AD52" s="174">
        <f t="shared" si="7"/>
        <v>29</v>
      </c>
      <c r="AE52" s="174">
        <f t="shared" si="7"/>
        <v>30</v>
      </c>
      <c r="AF52" s="174">
        <f t="shared" si="7"/>
        <v>31</v>
      </c>
      <c r="AG52" s="174">
        <f t="shared" si="7"/>
        <v>32</v>
      </c>
      <c r="AH52" s="174">
        <f t="shared" si="7"/>
        <v>33</v>
      </c>
      <c r="AI52" s="174">
        <f t="shared" si="7"/>
        <v>34</v>
      </c>
      <c r="AJ52" s="174">
        <f t="shared" si="7"/>
        <v>35</v>
      </c>
      <c r="AK52" s="174">
        <f t="shared" si="7"/>
        <v>36</v>
      </c>
      <c r="AL52" s="174">
        <f t="shared" si="7"/>
        <v>37</v>
      </c>
      <c r="AM52" s="174">
        <f t="shared" si="7"/>
        <v>38</v>
      </c>
      <c r="AN52" s="174">
        <f t="shared" si="7"/>
        <v>39</v>
      </c>
      <c r="AO52" s="174">
        <f t="shared" si="7"/>
        <v>40</v>
      </c>
      <c r="AP52" s="174">
        <f>AP58</f>
        <v>41</v>
      </c>
    </row>
    <row r="53" ht="15">
      <c r="A53" s="175" t="s">
        <v>310</v>
      </c>
      <c r="B53" s="176">
        <v>0</v>
      </c>
      <c r="C53" s="176">
        <f t="shared" ref="C53:AP53" si="8">B53+B54-B55</f>
        <v>0</v>
      </c>
      <c r="D53" s="176">
        <f t="shared" si="8"/>
        <v>0</v>
      </c>
      <c r="E53" s="176">
        <f t="shared" si="8"/>
        <v>0</v>
      </c>
      <c r="F53" s="176">
        <f t="shared" si="8"/>
        <v>0</v>
      </c>
      <c r="G53" s="176">
        <f t="shared" si="8"/>
        <v>0</v>
      </c>
      <c r="H53" s="176">
        <f t="shared" si="8"/>
        <v>0</v>
      </c>
      <c r="I53" s="176">
        <f t="shared" si="8"/>
        <v>0</v>
      </c>
      <c r="J53" s="176">
        <f t="shared" si="8"/>
        <v>0</v>
      </c>
      <c r="K53" s="176">
        <f t="shared" si="8"/>
        <v>0</v>
      </c>
      <c r="L53" s="176">
        <f t="shared" si="8"/>
        <v>0</v>
      </c>
      <c r="M53" s="176">
        <f t="shared" si="8"/>
        <v>0</v>
      </c>
      <c r="N53" s="176">
        <f t="shared" si="8"/>
        <v>0</v>
      </c>
      <c r="O53" s="176">
        <f t="shared" si="8"/>
        <v>0</v>
      </c>
      <c r="P53" s="176">
        <f t="shared" si="8"/>
        <v>0</v>
      </c>
      <c r="Q53" s="176">
        <f t="shared" si="8"/>
        <v>0</v>
      </c>
      <c r="R53" s="176">
        <f t="shared" si="8"/>
        <v>0</v>
      </c>
      <c r="S53" s="176">
        <f t="shared" si="8"/>
        <v>0</v>
      </c>
      <c r="T53" s="176">
        <f t="shared" si="8"/>
        <v>0</v>
      </c>
      <c r="U53" s="176">
        <f t="shared" si="8"/>
        <v>0</v>
      </c>
      <c r="V53" s="176">
        <f t="shared" si="8"/>
        <v>0</v>
      </c>
      <c r="W53" s="176">
        <f t="shared" si="8"/>
        <v>0</v>
      </c>
      <c r="X53" s="176">
        <f t="shared" si="8"/>
        <v>0</v>
      </c>
      <c r="Y53" s="176">
        <f t="shared" si="8"/>
        <v>0</v>
      </c>
      <c r="Z53" s="176">
        <f t="shared" si="8"/>
        <v>0</v>
      </c>
      <c r="AA53" s="176">
        <f t="shared" si="8"/>
        <v>0</v>
      </c>
      <c r="AB53" s="176">
        <f t="shared" si="8"/>
        <v>0</v>
      </c>
      <c r="AC53" s="176">
        <f t="shared" si="8"/>
        <v>0</v>
      </c>
      <c r="AD53" s="176">
        <f t="shared" si="8"/>
        <v>0</v>
      </c>
      <c r="AE53" s="176">
        <f t="shared" si="8"/>
        <v>0</v>
      </c>
      <c r="AF53" s="176">
        <f t="shared" si="8"/>
        <v>0</v>
      </c>
      <c r="AG53" s="176">
        <f t="shared" si="8"/>
        <v>0</v>
      </c>
      <c r="AH53" s="176">
        <f t="shared" si="8"/>
        <v>0</v>
      </c>
      <c r="AI53" s="176">
        <f t="shared" si="8"/>
        <v>0</v>
      </c>
      <c r="AJ53" s="176">
        <f t="shared" si="8"/>
        <v>0</v>
      </c>
      <c r="AK53" s="176">
        <f t="shared" si="8"/>
        <v>0</v>
      </c>
      <c r="AL53" s="176">
        <f t="shared" si="8"/>
        <v>0</v>
      </c>
      <c r="AM53" s="176">
        <f t="shared" si="8"/>
        <v>0</v>
      </c>
      <c r="AN53" s="176">
        <f t="shared" si="8"/>
        <v>0</v>
      </c>
      <c r="AO53" s="176">
        <f t="shared" si="8"/>
        <v>0</v>
      </c>
      <c r="AP53" s="176">
        <f t="shared" si="8"/>
        <v>0</v>
      </c>
    </row>
    <row r="54" ht="15">
      <c r="A54" s="175" t="s">
        <v>311</v>
      </c>
      <c r="B54" s="176">
        <f>B25*B28*B43*1.18</f>
        <v>0</v>
      </c>
      <c r="C54" s="176">
        <v>0</v>
      </c>
      <c r="D54" s="176">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row>
    <row r="55" ht="15">
      <c r="A55" s="175" t="s">
        <v>312</v>
      </c>
      <c r="B55" s="176">
        <f>$B$54/$B$40</f>
        <v>0</v>
      </c>
      <c r="C55" s="176">
        <f t="shared" ref="C55:AP55" si="9">IF(ROUND(C53,1)=0,0,B55+C54/$B$40)</f>
        <v>0</v>
      </c>
      <c r="D55" s="176">
        <f t="shared" si="9"/>
        <v>0</v>
      </c>
      <c r="E55" s="176">
        <f t="shared" si="9"/>
        <v>0</v>
      </c>
      <c r="F55" s="176">
        <f t="shared" si="9"/>
        <v>0</v>
      </c>
      <c r="G55" s="176">
        <f t="shared" si="9"/>
        <v>0</v>
      </c>
      <c r="H55" s="176">
        <f t="shared" si="9"/>
        <v>0</v>
      </c>
      <c r="I55" s="176">
        <f t="shared" si="9"/>
        <v>0</v>
      </c>
      <c r="J55" s="176">
        <f t="shared" si="9"/>
        <v>0</v>
      </c>
      <c r="K55" s="176">
        <f t="shared" si="9"/>
        <v>0</v>
      </c>
      <c r="L55" s="176">
        <f t="shared" si="9"/>
        <v>0</v>
      </c>
      <c r="M55" s="176">
        <f t="shared" si="9"/>
        <v>0</v>
      </c>
      <c r="N55" s="176">
        <f t="shared" si="9"/>
        <v>0</v>
      </c>
      <c r="O55" s="176">
        <f t="shared" si="9"/>
        <v>0</v>
      </c>
      <c r="P55" s="176">
        <f t="shared" si="9"/>
        <v>0</v>
      </c>
      <c r="Q55" s="176">
        <f t="shared" si="9"/>
        <v>0</v>
      </c>
      <c r="R55" s="176">
        <f t="shared" si="9"/>
        <v>0</v>
      </c>
      <c r="S55" s="176">
        <f t="shared" si="9"/>
        <v>0</v>
      </c>
      <c r="T55" s="176">
        <f t="shared" si="9"/>
        <v>0</v>
      </c>
      <c r="U55" s="176">
        <f t="shared" si="9"/>
        <v>0</v>
      </c>
      <c r="V55" s="176">
        <f t="shared" si="9"/>
        <v>0</v>
      </c>
      <c r="W55" s="176">
        <f t="shared" si="9"/>
        <v>0</v>
      </c>
      <c r="X55" s="176">
        <f t="shared" si="9"/>
        <v>0</v>
      </c>
      <c r="Y55" s="176">
        <f t="shared" si="9"/>
        <v>0</v>
      </c>
      <c r="Z55" s="176">
        <f t="shared" si="9"/>
        <v>0</v>
      </c>
      <c r="AA55" s="176">
        <f t="shared" si="9"/>
        <v>0</v>
      </c>
      <c r="AB55" s="176">
        <f t="shared" si="9"/>
        <v>0</v>
      </c>
      <c r="AC55" s="176">
        <f t="shared" si="9"/>
        <v>0</v>
      </c>
      <c r="AD55" s="176">
        <f t="shared" si="9"/>
        <v>0</v>
      </c>
      <c r="AE55" s="176">
        <f t="shared" si="9"/>
        <v>0</v>
      </c>
      <c r="AF55" s="176">
        <f t="shared" si="9"/>
        <v>0</v>
      </c>
      <c r="AG55" s="176">
        <f t="shared" si="9"/>
        <v>0</v>
      </c>
      <c r="AH55" s="176">
        <f t="shared" si="9"/>
        <v>0</v>
      </c>
      <c r="AI55" s="176">
        <f t="shared" si="9"/>
        <v>0</v>
      </c>
      <c r="AJ55" s="176">
        <f t="shared" si="9"/>
        <v>0</v>
      </c>
      <c r="AK55" s="176">
        <f t="shared" si="9"/>
        <v>0</v>
      </c>
      <c r="AL55" s="176">
        <f t="shared" si="9"/>
        <v>0</v>
      </c>
      <c r="AM55" s="176">
        <f t="shared" si="9"/>
        <v>0</v>
      </c>
      <c r="AN55" s="176">
        <f t="shared" si="9"/>
        <v>0</v>
      </c>
      <c r="AO55" s="176">
        <f t="shared" si="9"/>
        <v>0</v>
      </c>
      <c r="AP55" s="176">
        <f t="shared" si="9"/>
        <v>0</v>
      </c>
    </row>
    <row r="56" ht="15">
      <c r="A56" s="177" t="s">
        <v>313</v>
      </c>
      <c r="B56" s="178">
        <f t="shared" ref="B56:AP56" si="10">AVERAGE(SUM(B53:B54),(SUM(B53:B54)-B55))*$B$42</f>
        <v>0</v>
      </c>
      <c r="C56" s="178">
        <f t="shared" si="10"/>
        <v>0</v>
      </c>
      <c r="D56" s="178">
        <f t="shared" si="10"/>
        <v>0</v>
      </c>
      <c r="E56" s="178">
        <f t="shared" si="10"/>
        <v>0</v>
      </c>
      <c r="F56" s="178">
        <f t="shared" si="10"/>
        <v>0</v>
      </c>
      <c r="G56" s="178">
        <f t="shared" si="10"/>
        <v>0</v>
      </c>
      <c r="H56" s="178">
        <f t="shared" si="10"/>
        <v>0</v>
      </c>
      <c r="I56" s="178">
        <f t="shared" si="10"/>
        <v>0</v>
      </c>
      <c r="J56" s="178">
        <f t="shared" si="10"/>
        <v>0</v>
      </c>
      <c r="K56" s="178">
        <f t="shared" si="10"/>
        <v>0</v>
      </c>
      <c r="L56" s="178">
        <f t="shared" si="10"/>
        <v>0</v>
      </c>
      <c r="M56" s="178">
        <f t="shared" si="10"/>
        <v>0</v>
      </c>
      <c r="N56" s="178">
        <f t="shared" si="10"/>
        <v>0</v>
      </c>
      <c r="O56" s="178">
        <f t="shared" si="10"/>
        <v>0</v>
      </c>
      <c r="P56" s="178">
        <f t="shared" si="10"/>
        <v>0</v>
      </c>
      <c r="Q56" s="178">
        <f t="shared" si="10"/>
        <v>0</v>
      </c>
      <c r="R56" s="178">
        <f t="shared" si="10"/>
        <v>0</v>
      </c>
      <c r="S56" s="178">
        <f t="shared" si="10"/>
        <v>0</v>
      </c>
      <c r="T56" s="178">
        <f t="shared" si="10"/>
        <v>0</v>
      </c>
      <c r="U56" s="178">
        <f t="shared" si="10"/>
        <v>0</v>
      </c>
      <c r="V56" s="178">
        <f t="shared" si="10"/>
        <v>0</v>
      </c>
      <c r="W56" s="178">
        <f t="shared" si="10"/>
        <v>0</v>
      </c>
      <c r="X56" s="178">
        <f t="shared" si="10"/>
        <v>0</v>
      </c>
      <c r="Y56" s="178">
        <f t="shared" si="10"/>
        <v>0</v>
      </c>
      <c r="Z56" s="178">
        <f t="shared" si="10"/>
        <v>0</v>
      </c>
      <c r="AA56" s="178">
        <f t="shared" si="10"/>
        <v>0</v>
      </c>
      <c r="AB56" s="178">
        <f t="shared" si="10"/>
        <v>0</v>
      </c>
      <c r="AC56" s="178">
        <f t="shared" si="10"/>
        <v>0</v>
      </c>
      <c r="AD56" s="178">
        <f t="shared" si="10"/>
        <v>0</v>
      </c>
      <c r="AE56" s="178">
        <f t="shared" si="10"/>
        <v>0</v>
      </c>
      <c r="AF56" s="178">
        <f t="shared" si="10"/>
        <v>0</v>
      </c>
      <c r="AG56" s="178">
        <f t="shared" si="10"/>
        <v>0</v>
      </c>
      <c r="AH56" s="178">
        <f t="shared" si="10"/>
        <v>0</v>
      </c>
      <c r="AI56" s="178">
        <f t="shared" si="10"/>
        <v>0</v>
      </c>
      <c r="AJ56" s="178">
        <f t="shared" si="10"/>
        <v>0</v>
      </c>
      <c r="AK56" s="178">
        <f t="shared" si="10"/>
        <v>0</v>
      </c>
      <c r="AL56" s="178">
        <f t="shared" si="10"/>
        <v>0</v>
      </c>
      <c r="AM56" s="178">
        <f t="shared" si="10"/>
        <v>0</v>
      </c>
      <c r="AN56" s="178">
        <f t="shared" si="10"/>
        <v>0</v>
      </c>
      <c r="AO56" s="178">
        <f t="shared" si="10"/>
        <v>0</v>
      </c>
      <c r="AP56" s="178">
        <f t="shared" si="10"/>
        <v>0</v>
      </c>
    </row>
    <row r="57" s="179" customFormat="1" ht="15">
      <c r="A57" s="180"/>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22"/>
      <c r="AR57" s="122"/>
      <c r="AS57" s="122"/>
    </row>
    <row r="58" ht="15">
      <c r="A58" s="173" t="s">
        <v>314</v>
      </c>
      <c r="B58" s="174">
        <v>1</v>
      </c>
      <c r="C58" s="174">
        <f>B58+1</f>
        <v>2</v>
      </c>
      <c r="D58" s="174">
        <f t="shared" ref="D58:AP58" si="11">C58+1</f>
        <v>3</v>
      </c>
      <c r="E58" s="174">
        <f t="shared" si="11"/>
        <v>4</v>
      </c>
      <c r="F58" s="174">
        <f t="shared" si="11"/>
        <v>5</v>
      </c>
      <c r="G58" s="174">
        <f t="shared" si="11"/>
        <v>6</v>
      </c>
      <c r="H58" s="174">
        <f t="shared" si="11"/>
        <v>7</v>
      </c>
      <c r="I58" s="174">
        <f t="shared" si="11"/>
        <v>8</v>
      </c>
      <c r="J58" s="174">
        <f t="shared" si="11"/>
        <v>9</v>
      </c>
      <c r="K58" s="174">
        <f t="shared" si="11"/>
        <v>10</v>
      </c>
      <c r="L58" s="174">
        <f t="shared" si="11"/>
        <v>11</v>
      </c>
      <c r="M58" s="174">
        <f t="shared" si="11"/>
        <v>12</v>
      </c>
      <c r="N58" s="174">
        <f t="shared" si="11"/>
        <v>13</v>
      </c>
      <c r="O58" s="174">
        <f t="shared" si="11"/>
        <v>14</v>
      </c>
      <c r="P58" s="174">
        <f t="shared" si="11"/>
        <v>15</v>
      </c>
      <c r="Q58" s="174">
        <f t="shared" si="11"/>
        <v>16</v>
      </c>
      <c r="R58" s="174">
        <f t="shared" si="11"/>
        <v>17</v>
      </c>
      <c r="S58" s="174">
        <f t="shared" si="11"/>
        <v>18</v>
      </c>
      <c r="T58" s="174">
        <f t="shared" si="11"/>
        <v>19</v>
      </c>
      <c r="U58" s="174">
        <f t="shared" si="11"/>
        <v>20</v>
      </c>
      <c r="V58" s="174">
        <f t="shared" si="11"/>
        <v>21</v>
      </c>
      <c r="W58" s="174">
        <f t="shared" si="11"/>
        <v>22</v>
      </c>
      <c r="X58" s="174">
        <f t="shared" si="11"/>
        <v>23</v>
      </c>
      <c r="Y58" s="174">
        <f t="shared" si="11"/>
        <v>24</v>
      </c>
      <c r="Z58" s="174">
        <f t="shared" si="11"/>
        <v>25</v>
      </c>
      <c r="AA58" s="174">
        <f t="shared" si="11"/>
        <v>26</v>
      </c>
      <c r="AB58" s="174">
        <f t="shared" si="11"/>
        <v>27</v>
      </c>
      <c r="AC58" s="174">
        <f t="shared" si="11"/>
        <v>28</v>
      </c>
      <c r="AD58" s="174">
        <f t="shared" si="11"/>
        <v>29</v>
      </c>
      <c r="AE58" s="174">
        <f t="shared" si="11"/>
        <v>30</v>
      </c>
      <c r="AF58" s="174">
        <f t="shared" si="11"/>
        <v>31</v>
      </c>
      <c r="AG58" s="174">
        <f t="shared" si="11"/>
        <v>32</v>
      </c>
      <c r="AH58" s="174">
        <f t="shared" si="11"/>
        <v>33</v>
      </c>
      <c r="AI58" s="174">
        <f t="shared" si="11"/>
        <v>34</v>
      </c>
      <c r="AJ58" s="174">
        <f t="shared" si="11"/>
        <v>35</v>
      </c>
      <c r="AK58" s="174">
        <f t="shared" si="11"/>
        <v>36</v>
      </c>
      <c r="AL58" s="174">
        <f t="shared" si="11"/>
        <v>37</v>
      </c>
      <c r="AM58" s="174">
        <f t="shared" si="11"/>
        <v>38</v>
      </c>
      <c r="AN58" s="174">
        <f t="shared" si="11"/>
        <v>39</v>
      </c>
      <c r="AO58" s="174">
        <f t="shared" si="11"/>
        <v>40</v>
      </c>
      <c r="AP58" s="174">
        <f t="shared" si="11"/>
        <v>41</v>
      </c>
    </row>
    <row r="59" ht="14.25">
      <c r="A59" s="182" t="s">
        <v>315</v>
      </c>
      <c r="B59" s="183">
        <f t="shared" ref="B59:AP59" si="12">B50*$B$28</f>
        <v>964188.94999999995</v>
      </c>
      <c r="C59" s="183">
        <f t="shared" si="12"/>
        <v>0</v>
      </c>
      <c r="D59" s="183">
        <f t="shared" si="12"/>
        <v>0</v>
      </c>
      <c r="E59" s="183">
        <f t="shared" si="12"/>
        <v>0</v>
      </c>
      <c r="F59" s="183">
        <f t="shared" si="12"/>
        <v>0</v>
      </c>
      <c r="G59" s="183">
        <f t="shared" si="12"/>
        <v>0</v>
      </c>
      <c r="H59" s="183">
        <f t="shared" si="12"/>
        <v>0</v>
      </c>
      <c r="I59" s="183">
        <f t="shared" si="12"/>
        <v>0</v>
      </c>
      <c r="J59" s="183">
        <f t="shared" si="12"/>
        <v>0</v>
      </c>
      <c r="K59" s="183">
        <f t="shared" si="12"/>
        <v>0</v>
      </c>
      <c r="L59" s="183">
        <f t="shared" si="12"/>
        <v>0</v>
      </c>
      <c r="M59" s="183">
        <f t="shared" si="12"/>
        <v>0</v>
      </c>
      <c r="N59" s="183">
        <f t="shared" si="12"/>
        <v>0</v>
      </c>
      <c r="O59" s="183">
        <f t="shared" si="12"/>
        <v>0</v>
      </c>
      <c r="P59" s="183">
        <f t="shared" si="12"/>
        <v>0</v>
      </c>
      <c r="Q59" s="183">
        <f t="shared" si="12"/>
        <v>0</v>
      </c>
      <c r="R59" s="183">
        <f t="shared" si="12"/>
        <v>0</v>
      </c>
      <c r="S59" s="183">
        <f t="shared" si="12"/>
        <v>0</v>
      </c>
      <c r="T59" s="183">
        <f t="shared" si="12"/>
        <v>0</v>
      </c>
      <c r="U59" s="183">
        <f t="shared" si="12"/>
        <v>0</v>
      </c>
      <c r="V59" s="183">
        <f t="shared" si="12"/>
        <v>0</v>
      </c>
      <c r="W59" s="183">
        <f t="shared" si="12"/>
        <v>0</v>
      </c>
      <c r="X59" s="183">
        <f t="shared" si="12"/>
        <v>0</v>
      </c>
      <c r="Y59" s="183">
        <f t="shared" si="12"/>
        <v>0</v>
      </c>
      <c r="Z59" s="183">
        <f t="shared" si="12"/>
        <v>0</v>
      </c>
      <c r="AA59" s="183">
        <f t="shared" si="12"/>
        <v>0</v>
      </c>
      <c r="AB59" s="183">
        <f t="shared" si="12"/>
        <v>0</v>
      </c>
      <c r="AC59" s="183">
        <f t="shared" si="12"/>
        <v>0</v>
      </c>
      <c r="AD59" s="183">
        <f t="shared" si="12"/>
        <v>0</v>
      </c>
      <c r="AE59" s="183">
        <f t="shared" si="12"/>
        <v>0</v>
      </c>
      <c r="AF59" s="183">
        <f t="shared" si="12"/>
        <v>0</v>
      </c>
      <c r="AG59" s="183">
        <f t="shared" si="12"/>
        <v>0</v>
      </c>
      <c r="AH59" s="183">
        <f t="shared" si="12"/>
        <v>0</v>
      </c>
      <c r="AI59" s="183">
        <f t="shared" si="12"/>
        <v>0</v>
      </c>
      <c r="AJ59" s="183">
        <f t="shared" si="12"/>
        <v>0</v>
      </c>
      <c r="AK59" s="183">
        <f t="shared" si="12"/>
        <v>0</v>
      </c>
      <c r="AL59" s="183">
        <f t="shared" si="12"/>
        <v>0</v>
      </c>
      <c r="AM59" s="183">
        <f t="shared" si="12"/>
        <v>0</v>
      </c>
      <c r="AN59" s="183">
        <f t="shared" si="12"/>
        <v>0</v>
      </c>
      <c r="AO59" s="183">
        <f t="shared" si="12"/>
        <v>0</v>
      </c>
      <c r="AP59" s="183">
        <f t="shared" si="12"/>
        <v>0</v>
      </c>
    </row>
    <row r="60" ht="15">
      <c r="A60" s="175" t="s">
        <v>316</v>
      </c>
      <c r="B60" s="176">
        <f t="shared" ref="B60:Z60" si="13">SUM(B61:B65)</f>
        <v>0</v>
      </c>
      <c r="C60" s="176">
        <f t="shared" si="13"/>
        <v>0</v>
      </c>
      <c r="D60" s="176">
        <f>SUM(D61:D65)</f>
        <v>0</v>
      </c>
      <c r="E60" s="176">
        <f t="shared" si="13"/>
        <v>0</v>
      </c>
      <c r="F60" s="176">
        <f t="shared" si="13"/>
        <v>0</v>
      </c>
      <c r="G60" s="176">
        <f t="shared" si="13"/>
        <v>0</v>
      </c>
      <c r="H60" s="176">
        <f t="shared" si="13"/>
        <v>-35488.70777432208</v>
      </c>
      <c r="I60" s="176">
        <f t="shared" si="13"/>
        <v>0</v>
      </c>
      <c r="J60" s="176">
        <f t="shared" si="13"/>
        <v>0</v>
      </c>
      <c r="K60" s="176">
        <f t="shared" si="13"/>
        <v>0</v>
      </c>
      <c r="L60" s="176">
        <f t="shared" si="13"/>
        <v>0</v>
      </c>
      <c r="M60" s="176">
        <f t="shared" si="13"/>
        <v>0</v>
      </c>
      <c r="N60" s="176">
        <f t="shared" si="13"/>
        <v>-46006.026807321687</v>
      </c>
      <c r="O60" s="176">
        <f t="shared" si="13"/>
        <v>0</v>
      </c>
      <c r="P60" s="176">
        <f t="shared" si="13"/>
        <v>0</v>
      </c>
      <c r="Q60" s="176">
        <f t="shared" si="13"/>
        <v>0</v>
      </c>
      <c r="R60" s="176">
        <f t="shared" si="13"/>
        <v>0</v>
      </c>
      <c r="S60" s="176">
        <f t="shared" si="13"/>
        <v>0</v>
      </c>
      <c r="T60" s="176">
        <f t="shared" si="13"/>
        <v>-59640.224604837225</v>
      </c>
      <c r="U60" s="176">
        <f t="shared" si="13"/>
        <v>0</v>
      </c>
      <c r="V60" s="176">
        <f t="shared" si="13"/>
        <v>0</v>
      </c>
      <c r="W60" s="176">
        <f t="shared" si="13"/>
        <v>0</v>
      </c>
      <c r="X60" s="176">
        <f t="shared" si="13"/>
        <v>0</v>
      </c>
      <c r="Y60" s="176">
        <f t="shared" si="13"/>
        <v>0</v>
      </c>
      <c r="Z60" s="176">
        <f t="shared" si="13"/>
        <v>-77315.009309809728</v>
      </c>
      <c r="AA60" s="176">
        <f t="shared" ref="AA60:AP60" si="14">SUM(AA61:AA65)</f>
        <v>0</v>
      </c>
      <c r="AB60" s="176">
        <f t="shared" si="14"/>
        <v>0</v>
      </c>
      <c r="AC60" s="176">
        <f t="shared" si="14"/>
        <v>0</v>
      </c>
      <c r="AD60" s="176">
        <f t="shared" si="14"/>
        <v>0</v>
      </c>
      <c r="AE60" s="176">
        <f t="shared" si="14"/>
        <v>0</v>
      </c>
      <c r="AF60" s="176">
        <f t="shared" si="14"/>
        <v>-100227.83623271498</v>
      </c>
      <c r="AG60" s="176">
        <f t="shared" si="14"/>
        <v>0</v>
      </c>
      <c r="AH60" s="176">
        <f t="shared" si="14"/>
        <v>0</v>
      </c>
      <c r="AI60" s="176">
        <f t="shared" si="14"/>
        <v>0</v>
      </c>
      <c r="AJ60" s="176">
        <f t="shared" si="14"/>
        <v>0</v>
      </c>
      <c r="AK60" s="176">
        <f t="shared" si="14"/>
        <v>0</v>
      </c>
      <c r="AL60" s="176">
        <f t="shared" si="14"/>
        <v>-129931.0346796705</v>
      </c>
      <c r="AM60" s="176">
        <f t="shared" si="14"/>
        <v>0</v>
      </c>
      <c r="AN60" s="176">
        <f t="shared" si="14"/>
        <v>0</v>
      </c>
      <c r="AO60" s="176">
        <f t="shared" si="14"/>
        <v>0</v>
      </c>
      <c r="AP60" s="176">
        <f t="shared" si="14"/>
        <v>0</v>
      </c>
    </row>
    <row r="61" ht="15">
      <c r="A61" s="184" t="s">
        <v>317</v>
      </c>
      <c r="B61" s="176"/>
      <c r="C61" s="176">
        <f>-IF(C$47&lt;=$B$30,0,$B$29*(1+C$49)*$B$28)</f>
        <v>0</v>
      </c>
      <c r="D61" s="176">
        <f>-IF(D$47&lt;=$B$30,0,$B$29*(1+D$49)*$B$28)</f>
        <v>0</v>
      </c>
      <c r="E61" s="176">
        <f t="shared" ref="E61:AL61" si="15">-IF(E$47&lt;=$B$30,0,$B$29*(1+E$49)*$B$28)</f>
        <v>0</v>
      </c>
      <c r="F61" s="176">
        <f t="shared" si="15"/>
        <v>0</v>
      </c>
      <c r="G61" s="176">
        <f t="shared" si="15"/>
        <v>0</v>
      </c>
      <c r="H61" s="176">
        <f t="shared" si="15"/>
        <v>-35488.70777432208</v>
      </c>
      <c r="I61" s="176"/>
      <c r="J61" s="176"/>
      <c r="K61" s="176"/>
      <c r="L61" s="176"/>
      <c r="M61" s="176"/>
      <c r="N61" s="176">
        <f t="shared" si="15"/>
        <v>-46006.026807321687</v>
      </c>
      <c r="O61" s="176"/>
      <c r="P61" s="176"/>
      <c r="Q61" s="176"/>
      <c r="R61" s="176"/>
      <c r="S61" s="176"/>
      <c r="T61" s="176">
        <f t="shared" si="15"/>
        <v>-59640.224604837225</v>
      </c>
      <c r="U61" s="176"/>
      <c r="V61" s="176"/>
      <c r="W61" s="176"/>
      <c r="X61" s="176"/>
      <c r="Y61" s="176"/>
      <c r="Z61" s="176">
        <f t="shared" si="15"/>
        <v>-77315.009309809728</v>
      </c>
      <c r="AA61" s="176"/>
      <c r="AB61" s="176"/>
      <c r="AC61" s="176"/>
      <c r="AD61" s="176"/>
      <c r="AE61" s="176"/>
      <c r="AF61" s="176">
        <f t="shared" si="15"/>
        <v>-100227.83623271498</v>
      </c>
      <c r="AG61" s="176"/>
      <c r="AH61" s="176"/>
      <c r="AI61" s="176"/>
      <c r="AJ61" s="176"/>
      <c r="AK61" s="176"/>
      <c r="AL61" s="176">
        <f t="shared" si="15"/>
        <v>-129931.0346796705</v>
      </c>
      <c r="AM61" s="176"/>
      <c r="AN61" s="176"/>
      <c r="AO61" s="176"/>
      <c r="AP61" s="176"/>
    </row>
    <row r="62" ht="15">
      <c r="A62" s="184" t="str">
        <f>A32</f>
        <v xml:space="preserve">Прочие расходы при эксплуатации объекта, руб. без НДС</v>
      </c>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row>
    <row r="63" ht="15">
      <c r="A63" s="184" t="s">
        <v>295</v>
      </c>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row>
    <row r="64" ht="15">
      <c r="A64" s="184" t="s">
        <v>295</v>
      </c>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6"/>
      <c r="AK64" s="176"/>
      <c r="AL64" s="176"/>
      <c r="AM64" s="176"/>
      <c r="AN64" s="176"/>
      <c r="AO64" s="176"/>
      <c r="AP64" s="176"/>
    </row>
    <row r="65" ht="31.5">
      <c r="A65" s="184" t="s">
        <v>318</v>
      </c>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row>
    <row r="66" ht="28.5">
      <c r="A66" s="185" t="s">
        <v>319</v>
      </c>
      <c r="B66" s="183">
        <f t="shared" ref="B66:AO66" si="16">B59+B60</f>
        <v>964188.94999999995</v>
      </c>
      <c r="C66" s="183">
        <f t="shared" si="16"/>
        <v>0</v>
      </c>
      <c r="D66" s="183">
        <f t="shared" si="16"/>
        <v>0</v>
      </c>
      <c r="E66" s="183">
        <f t="shared" si="16"/>
        <v>0</v>
      </c>
      <c r="F66" s="183">
        <f t="shared" si="16"/>
        <v>0</v>
      </c>
      <c r="G66" s="183">
        <f t="shared" si="16"/>
        <v>0</v>
      </c>
      <c r="H66" s="183">
        <f t="shared" si="16"/>
        <v>-35488.70777432208</v>
      </c>
      <c r="I66" s="183">
        <f t="shared" si="16"/>
        <v>0</v>
      </c>
      <c r="J66" s="183">
        <f t="shared" si="16"/>
        <v>0</v>
      </c>
      <c r="K66" s="183">
        <f t="shared" si="16"/>
        <v>0</v>
      </c>
      <c r="L66" s="183">
        <f t="shared" si="16"/>
        <v>0</v>
      </c>
      <c r="M66" s="183">
        <f t="shared" si="16"/>
        <v>0</v>
      </c>
      <c r="N66" s="183">
        <f t="shared" si="16"/>
        <v>-46006.026807321687</v>
      </c>
      <c r="O66" s="183">
        <f t="shared" si="16"/>
        <v>0</v>
      </c>
      <c r="P66" s="183">
        <f t="shared" si="16"/>
        <v>0</v>
      </c>
      <c r="Q66" s="183">
        <f t="shared" si="16"/>
        <v>0</v>
      </c>
      <c r="R66" s="183">
        <f t="shared" si="16"/>
        <v>0</v>
      </c>
      <c r="S66" s="183">
        <f t="shared" si="16"/>
        <v>0</v>
      </c>
      <c r="T66" s="183">
        <f t="shared" si="16"/>
        <v>-59640.224604837225</v>
      </c>
      <c r="U66" s="183">
        <f t="shared" si="16"/>
        <v>0</v>
      </c>
      <c r="V66" s="183">
        <f t="shared" si="16"/>
        <v>0</v>
      </c>
      <c r="W66" s="183">
        <f t="shared" si="16"/>
        <v>0</v>
      </c>
      <c r="X66" s="183">
        <f t="shared" si="16"/>
        <v>0</v>
      </c>
      <c r="Y66" s="183">
        <f t="shared" si="16"/>
        <v>0</v>
      </c>
      <c r="Z66" s="183">
        <f t="shared" si="16"/>
        <v>-77315.009309809728</v>
      </c>
      <c r="AA66" s="183">
        <f t="shared" si="16"/>
        <v>0</v>
      </c>
      <c r="AB66" s="183">
        <f t="shared" si="16"/>
        <v>0</v>
      </c>
      <c r="AC66" s="183">
        <f t="shared" si="16"/>
        <v>0</v>
      </c>
      <c r="AD66" s="183">
        <f t="shared" si="16"/>
        <v>0</v>
      </c>
      <c r="AE66" s="183">
        <f t="shared" si="16"/>
        <v>0</v>
      </c>
      <c r="AF66" s="183">
        <f t="shared" si="16"/>
        <v>-100227.83623271498</v>
      </c>
      <c r="AG66" s="183">
        <f t="shared" si="16"/>
        <v>0</v>
      </c>
      <c r="AH66" s="183">
        <f t="shared" si="16"/>
        <v>0</v>
      </c>
      <c r="AI66" s="183">
        <f t="shared" si="16"/>
        <v>0</v>
      </c>
      <c r="AJ66" s="183">
        <f t="shared" si="16"/>
        <v>0</v>
      </c>
      <c r="AK66" s="183">
        <f t="shared" si="16"/>
        <v>0</v>
      </c>
      <c r="AL66" s="183">
        <f t="shared" si="16"/>
        <v>-129931.0346796705</v>
      </c>
      <c r="AM66" s="183">
        <f t="shared" si="16"/>
        <v>0</v>
      </c>
      <c r="AN66" s="183">
        <f t="shared" si="16"/>
        <v>0</v>
      </c>
      <c r="AO66" s="183">
        <f t="shared" si="16"/>
        <v>0</v>
      </c>
      <c r="AP66" s="183">
        <f>AP59+AP60</f>
        <v>0</v>
      </c>
    </row>
    <row r="67">
      <c r="A67" s="184" t="s">
        <v>320</v>
      </c>
      <c r="B67" s="186"/>
      <c r="C67" s="176"/>
      <c r="D67" s="176">
        <f>-($B$25)*$B$28/$B$27</f>
        <v>-32139.633333333335</v>
      </c>
      <c r="E67" s="176">
        <f t="shared" ref="E67:AP67" si="17">D67</f>
        <v>-32139.633333333335</v>
      </c>
      <c r="F67" s="176">
        <f t="shared" si="17"/>
        <v>-32139.633333333335</v>
      </c>
      <c r="G67" s="176">
        <f t="shared" si="17"/>
        <v>-32139.633333333335</v>
      </c>
      <c r="H67" s="176">
        <f t="shared" si="17"/>
        <v>-32139.633333333335</v>
      </c>
      <c r="I67" s="176">
        <f t="shared" si="17"/>
        <v>-32139.633333333335</v>
      </c>
      <c r="J67" s="176">
        <f t="shared" si="17"/>
        <v>-32139.633333333335</v>
      </c>
      <c r="K67" s="176">
        <f t="shared" si="17"/>
        <v>-32139.633333333335</v>
      </c>
      <c r="L67" s="176">
        <f t="shared" si="17"/>
        <v>-32139.633333333335</v>
      </c>
      <c r="M67" s="176">
        <f t="shared" si="17"/>
        <v>-32139.633333333335</v>
      </c>
      <c r="N67" s="176">
        <f t="shared" si="17"/>
        <v>-32139.633333333335</v>
      </c>
      <c r="O67" s="176">
        <f t="shared" si="17"/>
        <v>-32139.633333333335</v>
      </c>
      <c r="P67" s="176">
        <f t="shared" si="17"/>
        <v>-32139.633333333335</v>
      </c>
      <c r="Q67" s="176">
        <f t="shared" si="17"/>
        <v>-32139.633333333335</v>
      </c>
      <c r="R67" s="176">
        <f t="shared" si="17"/>
        <v>-32139.633333333335</v>
      </c>
      <c r="S67" s="176">
        <f t="shared" si="17"/>
        <v>-32139.633333333335</v>
      </c>
      <c r="T67" s="176">
        <f t="shared" si="17"/>
        <v>-32139.633333333335</v>
      </c>
      <c r="U67" s="176">
        <f t="shared" si="17"/>
        <v>-32139.633333333335</v>
      </c>
      <c r="V67" s="176">
        <f t="shared" si="17"/>
        <v>-32139.633333333335</v>
      </c>
      <c r="W67" s="176">
        <f t="shared" si="17"/>
        <v>-32139.633333333335</v>
      </c>
      <c r="X67" s="176">
        <f t="shared" si="17"/>
        <v>-32139.633333333335</v>
      </c>
      <c r="Y67" s="176">
        <f t="shared" si="17"/>
        <v>-32139.633333333335</v>
      </c>
      <c r="Z67" s="176">
        <f t="shared" si="17"/>
        <v>-32139.633333333335</v>
      </c>
      <c r="AA67" s="176">
        <f t="shared" si="17"/>
        <v>-32139.633333333335</v>
      </c>
      <c r="AB67" s="176">
        <f t="shared" si="17"/>
        <v>-32139.633333333335</v>
      </c>
      <c r="AC67" s="176">
        <f t="shared" si="17"/>
        <v>-32139.633333333335</v>
      </c>
      <c r="AD67" s="176">
        <f t="shared" si="17"/>
        <v>-32139.633333333335</v>
      </c>
      <c r="AE67" s="176">
        <f t="shared" si="17"/>
        <v>-32139.633333333335</v>
      </c>
      <c r="AF67" s="176">
        <f t="shared" si="17"/>
        <v>-32139.633333333335</v>
      </c>
      <c r="AG67" s="176">
        <f t="shared" si="17"/>
        <v>-32139.633333333335</v>
      </c>
      <c r="AH67" s="176">
        <f t="shared" si="17"/>
        <v>-32139.633333333335</v>
      </c>
      <c r="AI67" s="176">
        <f t="shared" si="17"/>
        <v>-32139.633333333335</v>
      </c>
      <c r="AJ67" s="176">
        <f t="shared" si="17"/>
        <v>-32139.633333333335</v>
      </c>
      <c r="AK67" s="176">
        <f t="shared" si="17"/>
        <v>-32139.633333333335</v>
      </c>
      <c r="AL67" s="176">
        <f t="shared" si="17"/>
        <v>-32139.633333333335</v>
      </c>
      <c r="AM67" s="176">
        <f t="shared" si="17"/>
        <v>-32139.633333333335</v>
      </c>
      <c r="AN67" s="176">
        <f t="shared" si="17"/>
        <v>-32139.633333333335</v>
      </c>
      <c r="AO67" s="176">
        <f t="shared" si="17"/>
        <v>-32139.633333333335</v>
      </c>
      <c r="AP67" s="176">
        <f t="shared" si="17"/>
        <v>-32139.633333333335</v>
      </c>
      <c r="AQ67" s="187">
        <f>SUM(B67:AA67)/1.18</f>
        <v>-653687.45762711868</v>
      </c>
      <c r="AR67" s="188">
        <f>SUM(B67:AF67)/1.18</f>
        <v>-789872.34463276819</v>
      </c>
      <c r="AS67" s="188">
        <f>SUM(B67:AP67)/1.18</f>
        <v>-1062242.1186440673</v>
      </c>
    </row>
    <row r="68" ht="28.5">
      <c r="A68" s="185" t="s">
        <v>321</v>
      </c>
      <c r="B68" s="183">
        <f t="shared" ref="B68:J68" si="18">B66+B67</f>
        <v>964188.94999999995</v>
      </c>
      <c r="C68" s="183">
        <f>C66+C67</f>
        <v>0</v>
      </c>
      <c r="D68" s="183">
        <f>D66+D67</f>
        <v>-32139.633333333335</v>
      </c>
      <c r="E68" s="183">
        <f t="shared" si="18"/>
        <v>-32139.633333333335</v>
      </c>
      <c r="F68" s="183">
        <f t="shared" si="18"/>
        <v>-32139.633333333335</v>
      </c>
      <c r="G68" s="183">
        <f t="shared" si="18"/>
        <v>-32139.633333333335</v>
      </c>
      <c r="H68" s="183">
        <f t="shared" si="18"/>
        <v>-67628.341107655418</v>
      </c>
      <c r="I68" s="183">
        <f t="shared" si="18"/>
        <v>-32139.633333333335</v>
      </c>
      <c r="J68" s="183">
        <f t="shared" si="18"/>
        <v>-32139.633333333335</v>
      </c>
      <c r="K68" s="183">
        <f>K66+K67</f>
        <v>-32139.633333333335</v>
      </c>
      <c r="L68" s="183">
        <f>L66+L67</f>
        <v>-32139.633333333335</v>
      </c>
      <c r="M68" s="183">
        <f t="shared" ref="M68:AO68" si="19">M66+M67</f>
        <v>-32139.633333333335</v>
      </c>
      <c r="N68" s="183">
        <f t="shared" si="19"/>
        <v>-78145.660140655018</v>
      </c>
      <c r="O68" s="183">
        <f t="shared" si="19"/>
        <v>-32139.633333333335</v>
      </c>
      <c r="P68" s="183">
        <f t="shared" si="19"/>
        <v>-32139.633333333335</v>
      </c>
      <c r="Q68" s="183">
        <f t="shared" si="19"/>
        <v>-32139.633333333335</v>
      </c>
      <c r="R68" s="183">
        <f t="shared" si="19"/>
        <v>-32139.633333333335</v>
      </c>
      <c r="S68" s="183">
        <f t="shared" si="19"/>
        <v>-32139.633333333335</v>
      </c>
      <c r="T68" s="183">
        <f t="shared" si="19"/>
        <v>-91779.857938170564</v>
      </c>
      <c r="U68" s="183">
        <f t="shared" si="19"/>
        <v>-32139.633333333335</v>
      </c>
      <c r="V68" s="183">
        <f t="shared" si="19"/>
        <v>-32139.633333333335</v>
      </c>
      <c r="W68" s="183">
        <f t="shared" si="19"/>
        <v>-32139.633333333335</v>
      </c>
      <c r="X68" s="183">
        <f t="shared" si="19"/>
        <v>-32139.633333333335</v>
      </c>
      <c r="Y68" s="183">
        <f t="shared" si="19"/>
        <v>-32139.633333333335</v>
      </c>
      <c r="Z68" s="183">
        <f t="shared" si="19"/>
        <v>-109454.64264314306</v>
      </c>
      <c r="AA68" s="183">
        <f t="shared" si="19"/>
        <v>-32139.633333333335</v>
      </c>
      <c r="AB68" s="183">
        <f t="shared" si="19"/>
        <v>-32139.633333333335</v>
      </c>
      <c r="AC68" s="183">
        <f t="shared" si="19"/>
        <v>-32139.633333333335</v>
      </c>
      <c r="AD68" s="183">
        <f t="shared" si="19"/>
        <v>-32139.633333333335</v>
      </c>
      <c r="AE68" s="183">
        <f t="shared" si="19"/>
        <v>-32139.633333333335</v>
      </c>
      <c r="AF68" s="183">
        <f t="shared" si="19"/>
        <v>-132367.46956604833</v>
      </c>
      <c r="AG68" s="183">
        <f t="shared" si="19"/>
        <v>-32139.633333333335</v>
      </c>
      <c r="AH68" s="183">
        <f t="shared" si="19"/>
        <v>-32139.633333333335</v>
      </c>
      <c r="AI68" s="183">
        <f t="shared" si="19"/>
        <v>-32139.633333333335</v>
      </c>
      <c r="AJ68" s="183">
        <f t="shared" si="19"/>
        <v>-32139.633333333335</v>
      </c>
      <c r="AK68" s="183">
        <f t="shared" si="19"/>
        <v>-32139.633333333335</v>
      </c>
      <c r="AL68" s="183">
        <f t="shared" si="19"/>
        <v>-162070.66801300383</v>
      </c>
      <c r="AM68" s="183">
        <f t="shared" si="19"/>
        <v>-32139.633333333335</v>
      </c>
      <c r="AN68" s="183">
        <f t="shared" si="19"/>
        <v>-32139.633333333335</v>
      </c>
      <c r="AO68" s="183">
        <f t="shared" si="19"/>
        <v>-32139.633333333335</v>
      </c>
      <c r="AP68" s="183">
        <f>AP66+AP67</f>
        <v>-32139.633333333335</v>
      </c>
      <c r="AQ68" s="122">
        <v>25</v>
      </c>
      <c r="AR68" s="122">
        <v>30</v>
      </c>
      <c r="AS68" s="122">
        <v>40</v>
      </c>
    </row>
    <row r="69">
      <c r="A69" s="184" t="s">
        <v>322</v>
      </c>
      <c r="B69" s="176">
        <f t="shared" ref="B69:AO69" si="20">-B56</f>
        <v>0</v>
      </c>
      <c r="C69" s="176">
        <f t="shared" si="20"/>
        <v>0</v>
      </c>
      <c r="D69" s="176">
        <f t="shared" si="20"/>
        <v>0</v>
      </c>
      <c r="E69" s="176">
        <f t="shared" si="20"/>
        <v>0</v>
      </c>
      <c r="F69" s="176">
        <f t="shared" si="20"/>
        <v>0</v>
      </c>
      <c r="G69" s="176">
        <f t="shared" si="20"/>
        <v>0</v>
      </c>
      <c r="H69" s="176">
        <f t="shared" si="20"/>
        <v>0</v>
      </c>
      <c r="I69" s="176">
        <f t="shared" si="20"/>
        <v>0</v>
      </c>
      <c r="J69" s="176">
        <f t="shared" si="20"/>
        <v>0</v>
      </c>
      <c r="K69" s="176">
        <f t="shared" si="20"/>
        <v>0</v>
      </c>
      <c r="L69" s="176">
        <f t="shared" si="20"/>
        <v>0</v>
      </c>
      <c r="M69" s="176">
        <f t="shared" si="20"/>
        <v>0</v>
      </c>
      <c r="N69" s="176">
        <f t="shared" si="20"/>
        <v>0</v>
      </c>
      <c r="O69" s="176">
        <f t="shared" si="20"/>
        <v>0</v>
      </c>
      <c r="P69" s="176">
        <f t="shared" si="20"/>
        <v>0</v>
      </c>
      <c r="Q69" s="176">
        <f t="shared" si="20"/>
        <v>0</v>
      </c>
      <c r="R69" s="176">
        <f t="shared" si="20"/>
        <v>0</v>
      </c>
      <c r="S69" s="176">
        <f t="shared" si="20"/>
        <v>0</v>
      </c>
      <c r="T69" s="176">
        <f t="shared" si="20"/>
        <v>0</v>
      </c>
      <c r="U69" s="176">
        <f t="shared" si="20"/>
        <v>0</v>
      </c>
      <c r="V69" s="176">
        <f t="shared" si="20"/>
        <v>0</v>
      </c>
      <c r="W69" s="176">
        <f t="shared" si="20"/>
        <v>0</v>
      </c>
      <c r="X69" s="176">
        <f t="shared" si="20"/>
        <v>0</v>
      </c>
      <c r="Y69" s="176">
        <f t="shared" si="20"/>
        <v>0</v>
      </c>
      <c r="Z69" s="176">
        <f t="shared" si="20"/>
        <v>0</v>
      </c>
      <c r="AA69" s="176">
        <f t="shared" si="20"/>
        <v>0</v>
      </c>
      <c r="AB69" s="176">
        <f t="shared" si="20"/>
        <v>0</v>
      </c>
      <c r="AC69" s="176">
        <f t="shared" si="20"/>
        <v>0</v>
      </c>
      <c r="AD69" s="176">
        <f t="shared" si="20"/>
        <v>0</v>
      </c>
      <c r="AE69" s="176">
        <f t="shared" si="20"/>
        <v>0</v>
      </c>
      <c r="AF69" s="176">
        <f t="shared" si="20"/>
        <v>0</v>
      </c>
      <c r="AG69" s="176">
        <f t="shared" si="20"/>
        <v>0</v>
      </c>
      <c r="AH69" s="176">
        <f t="shared" si="20"/>
        <v>0</v>
      </c>
      <c r="AI69" s="176">
        <f t="shared" si="20"/>
        <v>0</v>
      </c>
      <c r="AJ69" s="176">
        <f t="shared" si="20"/>
        <v>0</v>
      </c>
      <c r="AK69" s="176">
        <f t="shared" si="20"/>
        <v>0</v>
      </c>
      <c r="AL69" s="176">
        <f t="shared" si="20"/>
        <v>0</v>
      </c>
      <c r="AM69" s="176">
        <f t="shared" si="20"/>
        <v>0</v>
      </c>
      <c r="AN69" s="176">
        <f t="shared" si="20"/>
        <v>0</v>
      </c>
      <c r="AO69" s="176">
        <f t="shared" si="20"/>
        <v>0</v>
      </c>
      <c r="AP69" s="176">
        <f>-AP56</f>
        <v>0</v>
      </c>
    </row>
    <row r="70" ht="14.25">
      <c r="A70" s="185" t="s">
        <v>323</v>
      </c>
      <c r="B70" s="183">
        <f t="shared" ref="B70:AO70" si="21">B68+B69</f>
        <v>964188.94999999995</v>
      </c>
      <c r="C70" s="183">
        <f t="shared" si="21"/>
        <v>0</v>
      </c>
      <c r="D70" s="183">
        <f t="shared" si="21"/>
        <v>-32139.633333333335</v>
      </c>
      <c r="E70" s="183">
        <f t="shared" si="21"/>
        <v>-32139.633333333335</v>
      </c>
      <c r="F70" s="183">
        <f t="shared" si="21"/>
        <v>-32139.633333333335</v>
      </c>
      <c r="G70" s="183">
        <f t="shared" si="21"/>
        <v>-32139.633333333335</v>
      </c>
      <c r="H70" s="183">
        <f t="shared" si="21"/>
        <v>-67628.341107655418</v>
      </c>
      <c r="I70" s="183">
        <f t="shared" si="21"/>
        <v>-32139.633333333335</v>
      </c>
      <c r="J70" s="183">
        <f t="shared" si="21"/>
        <v>-32139.633333333335</v>
      </c>
      <c r="K70" s="183">
        <f t="shared" si="21"/>
        <v>-32139.633333333335</v>
      </c>
      <c r="L70" s="183">
        <f t="shared" si="21"/>
        <v>-32139.633333333335</v>
      </c>
      <c r="M70" s="183">
        <f t="shared" si="21"/>
        <v>-32139.633333333335</v>
      </c>
      <c r="N70" s="183">
        <f t="shared" si="21"/>
        <v>-78145.660140655018</v>
      </c>
      <c r="O70" s="183">
        <f t="shared" si="21"/>
        <v>-32139.633333333335</v>
      </c>
      <c r="P70" s="183">
        <f t="shared" si="21"/>
        <v>-32139.633333333335</v>
      </c>
      <c r="Q70" s="183">
        <f t="shared" si="21"/>
        <v>-32139.633333333335</v>
      </c>
      <c r="R70" s="183">
        <f t="shared" si="21"/>
        <v>-32139.633333333335</v>
      </c>
      <c r="S70" s="183">
        <f t="shared" si="21"/>
        <v>-32139.633333333335</v>
      </c>
      <c r="T70" s="183">
        <f t="shared" si="21"/>
        <v>-91779.857938170564</v>
      </c>
      <c r="U70" s="183">
        <f t="shared" si="21"/>
        <v>-32139.633333333335</v>
      </c>
      <c r="V70" s="183">
        <f t="shared" si="21"/>
        <v>-32139.633333333335</v>
      </c>
      <c r="W70" s="183">
        <f t="shared" si="21"/>
        <v>-32139.633333333335</v>
      </c>
      <c r="X70" s="183">
        <f t="shared" si="21"/>
        <v>-32139.633333333335</v>
      </c>
      <c r="Y70" s="183">
        <f t="shared" si="21"/>
        <v>-32139.633333333335</v>
      </c>
      <c r="Z70" s="183">
        <f t="shared" si="21"/>
        <v>-109454.64264314306</v>
      </c>
      <c r="AA70" s="183">
        <f t="shared" si="21"/>
        <v>-32139.633333333335</v>
      </c>
      <c r="AB70" s="183">
        <f t="shared" si="21"/>
        <v>-32139.633333333335</v>
      </c>
      <c r="AC70" s="183">
        <f t="shared" si="21"/>
        <v>-32139.633333333335</v>
      </c>
      <c r="AD70" s="183">
        <f t="shared" si="21"/>
        <v>-32139.633333333335</v>
      </c>
      <c r="AE70" s="183">
        <f t="shared" si="21"/>
        <v>-32139.633333333335</v>
      </c>
      <c r="AF70" s="183">
        <f t="shared" si="21"/>
        <v>-132367.46956604833</v>
      </c>
      <c r="AG70" s="183">
        <f t="shared" si="21"/>
        <v>-32139.633333333335</v>
      </c>
      <c r="AH70" s="183">
        <f t="shared" si="21"/>
        <v>-32139.633333333335</v>
      </c>
      <c r="AI70" s="183">
        <f t="shared" si="21"/>
        <v>-32139.633333333335</v>
      </c>
      <c r="AJ70" s="183">
        <f t="shared" si="21"/>
        <v>-32139.633333333335</v>
      </c>
      <c r="AK70" s="183">
        <f t="shared" si="21"/>
        <v>-32139.633333333335</v>
      </c>
      <c r="AL70" s="183">
        <f t="shared" si="21"/>
        <v>-162070.66801300383</v>
      </c>
      <c r="AM70" s="183">
        <f t="shared" si="21"/>
        <v>-32139.633333333335</v>
      </c>
      <c r="AN70" s="183">
        <f t="shared" si="21"/>
        <v>-32139.633333333335</v>
      </c>
      <c r="AO70" s="183">
        <f t="shared" si="21"/>
        <v>-32139.633333333335</v>
      </c>
      <c r="AP70" s="183">
        <f>AP68+AP69</f>
        <v>-32139.633333333335</v>
      </c>
    </row>
    <row r="71">
      <c r="A71" s="184" t="s">
        <v>294</v>
      </c>
      <c r="B71" s="176">
        <f t="shared" ref="B71:AP71" si="22">-B70*$B$36</f>
        <v>-192837.79000000001</v>
      </c>
      <c r="C71" s="176">
        <f t="shared" si="22"/>
        <v>0</v>
      </c>
      <c r="D71" s="176">
        <f t="shared" si="22"/>
        <v>6427.9266666666672</v>
      </c>
      <c r="E71" s="176">
        <f t="shared" si="22"/>
        <v>6427.9266666666672</v>
      </c>
      <c r="F71" s="176">
        <f t="shared" si="22"/>
        <v>6427.9266666666672</v>
      </c>
      <c r="G71" s="176">
        <f t="shared" si="22"/>
        <v>6427.9266666666672</v>
      </c>
      <c r="H71" s="176">
        <f t="shared" si="22"/>
        <v>13525.668221531085</v>
      </c>
      <c r="I71" s="176">
        <f t="shared" si="22"/>
        <v>6427.9266666666672</v>
      </c>
      <c r="J71" s="176">
        <f t="shared" si="22"/>
        <v>6427.9266666666672</v>
      </c>
      <c r="K71" s="176">
        <f t="shared" si="22"/>
        <v>6427.9266666666672</v>
      </c>
      <c r="L71" s="176">
        <f t="shared" si="22"/>
        <v>6427.9266666666672</v>
      </c>
      <c r="M71" s="176">
        <f t="shared" si="22"/>
        <v>6427.9266666666672</v>
      </c>
      <c r="N71" s="176">
        <f t="shared" si="22"/>
        <v>15629.132028131004</v>
      </c>
      <c r="O71" s="176">
        <f t="shared" si="22"/>
        <v>6427.9266666666672</v>
      </c>
      <c r="P71" s="176">
        <f t="shared" si="22"/>
        <v>6427.9266666666672</v>
      </c>
      <c r="Q71" s="176">
        <f t="shared" si="22"/>
        <v>6427.9266666666672</v>
      </c>
      <c r="R71" s="176">
        <f t="shared" si="22"/>
        <v>6427.9266666666672</v>
      </c>
      <c r="S71" s="176">
        <f t="shared" si="22"/>
        <v>6427.9266666666672</v>
      </c>
      <c r="T71" s="176">
        <f t="shared" si="22"/>
        <v>18355.971587634114</v>
      </c>
      <c r="U71" s="176">
        <f t="shared" si="22"/>
        <v>6427.9266666666672</v>
      </c>
      <c r="V71" s="176">
        <f t="shared" si="22"/>
        <v>6427.9266666666672</v>
      </c>
      <c r="W71" s="176">
        <f t="shared" si="22"/>
        <v>6427.9266666666672</v>
      </c>
      <c r="X71" s="176">
        <f t="shared" si="22"/>
        <v>6427.9266666666672</v>
      </c>
      <c r="Y71" s="176">
        <f t="shared" si="22"/>
        <v>6427.9266666666672</v>
      </c>
      <c r="Z71" s="176">
        <f t="shared" si="22"/>
        <v>21890.928528628614</v>
      </c>
      <c r="AA71" s="176">
        <f t="shared" si="22"/>
        <v>6427.9266666666672</v>
      </c>
      <c r="AB71" s="176">
        <f t="shared" si="22"/>
        <v>6427.9266666666672</v>
      </c>
      <c r="AC71" s="176">
        <f t="shared" si="22"/>
        <v>6427.9266666666672</v>
      </c>
      <c r="AD71" s="176">
        <f t="shared" si="22"/>
        <v>6427.9266666666672</v>
      </c>
      <c r="AE71" s="176">
        <f t="shared" si="22"/>
        <v>6427.9266666666672</v>
      </c>
      <c r="AF71" s="176">
        <f t="shared" si="22"/>
        <v>26473.493913209666</v>
      </c>
      <c r="AG71" s="176">
        <f t="shared" si="22"/>
        <v>6427.9266666666672</v>
      </c>
      <c r="AH71" s="176">
        <f t="shared" si="22"/>
        <v>6427.9266666666672</v>
      </c>
      <c r="AI71" s="176">
        <f t="shared" si="22"/>
        <v>6427.9266666666672</v>
      </c>
      <c r="AJ71" s="176">
        <f t="shared" si="22"/>
        <v>6427.9266666666672</v>
      </c>
      <c r="AK71" s="176">
        <f t="shared" si="22"/>
        <v>6427.9266666666672</v>
      </c>
      <c r="AL71" s="176">
        <f t="shared" si="22"/>
        <v>32414.133602600767</v>
      </c>
      <c r="AM71" s="176">
        <f t="shared" si="22"/>
        <v>6427.9266666666672</v>
      </c>
      <c r="AN71" s="176">
        <f t="shared" si="22"/>
        <v>6427.9266666666672</v>
      </c>
      <c r="AO71" s="176">
        <f t="shared" si="22"/>
        <v>6427.9266666666672</v>
      </c>
      <c r="AP71" s="176">
        <f t="shared" si="22"/>
        <v>6427.9266666666672</v>
      </c>
    </row>
    <row r="72" ht="14.25">
      <c r="A72" s="189" t="s">
        <v>324</v>
      </c>
      <c r="B72" s="190">
        <f t="shared" ref="B72:AO72" si="23">B70+B71</f>
        <v>771351.15999999992</v>
      </c>
      <c r="C72" s="190">
        <f t="shared" si="23"/>
        <v>0</v>
      </c>
      <c r="D72" s="190">
        <f t="shared" si="23"/>
        <v>-25711.706666666669</v>
      </c>
      <c r="E72" s="190">
        <f t="shared" si="23"/>
        <v>-25711.706666666669</v>
      </c>
      <c r="F72" s="190">
        <f t="shared" si="23"/>
        <v>-25711.706666666669</v>
      </c>
      <c r="G72" s="190">
        <f t="shared" si="23"/>
        <v>-25711.706666666669</v>
      </c>
      <c r="H72" s="190">
        <f t="shared" si="23"/>
        <v>-54102.672886124332</v>
      </c>
      <c r="I72" s="190">
        <f t="shared" si="23"/>
        <v>-25711.706666666669</v>
      </c>
      <c r="J72" s="190">
        <f t="shared" si="23"/>
        <v>-25711.706666666669</v>
      </c>
      <c r="K72" s="190">
        <f t="shared" si="23"/>
        <v>-25711.706666666669</v>
      </c>
      <c r="L72" s="190">
        <f t="shared" si="23"/>
        <v>-25711.706666666669</v>
      </c>
      <c r="M72" s="190">
        <f t="shared" si="23"/>
        <v>-25711.706666666669</v>
      </c>
      <c r="N72" s="190">
        <f t="shared" si="23"/>
        <v>-62516.528112524014</v>
      </c>
      <c r="O72" s="190">
        <f t="shared" si="23"/>
        <v>-25711.706666666669</v>
      </c>
      <c r="P72" s="190">
        <f t="shared" si="23"/>
        <v>-25711.706666666669</v>
      </c>
      <c r="Q72" s="190">
        <f t="shared" si="23"/>
        <v>-25711.706666666669</v>
      </c>
      <c r="R72" s="190">
        <f t="shared" si="23"/>
        <v>-25711.706666666669</v>
      </c>
      <c r="S72" s="190">
        <f t="shared" si="23"/>
        <v>-25711.706666666669</v>
      </c>
      <c r="T72" s="190">
        <f t="shared" si="23"/>
        <v>-73423.886350536457</v>
      </c>
      <c r="U72" s="190">
        <f t="shared" si="23"/>
        <v>-25711.706666666669</v>
      </c>
      <c r="V72" s="190">
        <f t="shared" si="23"/>
        <v>-25711.706666666669</v>
      </c>
      <c r="W72" s="190">
        <f t="shared" si="23"/>
        <v>-25711.706666666669</v>
      </c>
      <c r="X72" s="190">
        <f t="shared" si="23"/>
        <v>-25711.706666666669</v>
      </c>
      <c r="Y72" s="190">
        <f t="shared" si="23"/>
        <v>-25711.706666666669</v>
      </c>
      <c r="Z72" s="190">
        <f t="shared" si="23"/>
        <v>-87563.714114514441</v>
      </c>
      <c r="AA72" s="190">
        <f t="shared" si="23"/>
        <v>-25711.706666666669</v>
      </c>
      <c r="AB72" s="190">
        <f t="shared" si="23"/>
        <v>-25711.706666666669</v>
      </c>
      <c r="AC72" s="190">
        <f t="shared" si="23"/>
        <v>-25711.706666666669</v>
      </c>
      <c r="AD72" s="190">
        <f t="shared" si="23"/>
        <v>-25711.706666666669</v>
      </c>
      <c r="AE72" s="190">
        <f t="shared" si="23"/>
        <v>-25711.706666666669</v>
      </c>
      <c r="AF72" s="190">
        <f t="shared" si="23"/>
        <v>-105893.97565283866</v>
      </c>
      <c r="AG72" s="190">
        <f t="shared" si="23"/>
        <v>-25711.706666666669</v>
      </c>
      <c r="AH72" s="190">
        <f t="shared" si="23"/>
        <v>-25711.706666666669</v>
      </c>
      <c r="AI72" s="190">
        <f t="shared" si="23"/>
        <v>-25711.706666666669</v>
      </c>
      <c r="AJ72" s="190">
        <f t="shared" si="23"/>
        <v>-25711.706666666669</v>
      </c>
      <c r="AK72" s="190">
        <f t="shared" si="23"/>
        <v>-25711.706666666669</v>
      </c>
      <c r="AL72" s="190">
        <f t="shared" si="23"/>
        <v>-129656.53441040307</v>
      </c>
      <c r="AM72" s="190">
        <f t="shared" si="23"/>
        <v>-25711.706666666669</v>
      </c>
      <c r="AN72" s="190">
        <f t="shared" si="23"/>
        <v>-25711.706666666669</v>
      </c>
      <c r="AO72" s="190">
        <f t="shared" si="23"/>
        <v>-25711.706666666669</v>
      </c>
      <c r="AP72" s="190">
        <f>AP70+AP71</f>
        <v>-25711.706666666669</v>
      </c>
    </row>
    <row r="73" s="179" customFormat="1">
      <c r="A73" s="180"/>
      <c r="B73" s="191">
        <f>B141</f>
        <v>0.5</v>
      </c>
      <c r="C73" s="191">
        <f t="shared" ref="C73:AP73" si="24">C141</f>
        <v>1.5</v>
      </c>
      <c r="D73" s="191">
        <f t="shared" si="24"/>
        <v>2.5</v>
      </c>
      <c r="E73" s="191">
        <f t="shared" si="24"/>
        <v>3.5</v>
      </c>
      <c r="F73" s="191">
        <f t="shared" si="24"/>
        <v>4.5</v>
      </c>
      <c r="G73" s="191">
        <f t="shared" si="24"/>
        <v>5.5</v>
      </c>
      <c r="H73" s="191">
        <f t="shared" si="24"/>
        <v>6.5</v>
      </c>
      <c r="I73" s="191">
        <f t="shared" si="24"/>
        <v>7.5</v>
      </c>
      <c r="J73" s="191">
        <f t="shared" si="24"/>
        <v>8.5</v>
      </c>
      <c r="K73" s="191">
        <f t="shared" si="24"/>
        <v>9.5</v>
      </c>
      <c r="L73" s="191">
        <f t="shared" si="24"/>
        <v>10.5</v>
      </c>
      <c r="M73" s="191">
        <f t="shared" si="24"/>
        <v>11.5</v>
      </c>
      <c r="N73" s="191">
        <f t="shared" si="24"/>
        <v>12.5</v>
      </c>
      <c r="O73" s="191">
        <f t="shared" si="24"/>
        <v>13.5</v>
      </c>
      <c r="P73" s="191">
        <f t="shared" si="24"/>
        <v>14.5</v>
      </c>
      <c r="Q73" s="191">
        <f t="shared" si="24"/>
        <v>15.5</v>
      </c>
      <c r="R73" s="191">
        <f t="shared" si="24"/>
        <v>16.5</v>
      </c>
      <c r="S73" s="191">
        <f t="shared" si="24"/>
        <v>17.5</v>
      </c>
      <c r="T73" s="191">
        <f t="shared" si="24"/>
        <v>18.5</v>
      </c>
      <c r="U73" s="191">
        <f t="shared" si="24"/>
        <v>19.5</v>
      </c>
      <c r="V73" s="191">
        <f t="shared" si="24"/>
        <v>20.5</v>
      </c>
      <c r="W73" s="191">
        <f t="shared" si="24"/>
        <v>21.5</v>
      </c>
      <c r="X73" s="191">
        <f t="shared" si="24"/>
        <v>22.5</v>
      </c>
      <c r="Y73" s="191">
        <f t="shared" si="24"/>
        <v>23.5</v>
      </c>
      <c r="Z73" s="191">
        <f t="shared" si="24"/>
        <v>24.5</v>
      </c>
      <c r="AA73" s="191">
        <f t="shared" si="24"/>
        <v>25.5</v>
      </c>
      <c r="AB73" s="191">
        <f t="shared" si="24"/>
        <v>26.5</v>
      </c>
      <c r="AC73" s="191">
        <f t="shared" si="24"/>
        <v>27.5</v>
      </c>
      <c r="AD73" s="191">
        <f t="shared" si="24"/>
        <v>28.5</v>
      </c>
      <c r="AE73" s="191">
        <f t="shared" si="24"/>
        <v>29.5</v>
      </c>
      <c r="AF73" s="191">
        <f t="shared" si="24"/>
        <v>30.5</v>
      </c>
      <c r="AG73" s="191">
        <f t="shared" si="24"/>
        <v>31.5</v>
      </c>
      <c r="AH73" s="191">
        <f t="shared" si="24"/>
        <v>32.5</v>
      </c>
      <c r="AI73" s="191">
        <f t="shared" si="24"/>
        <v>33.5</v>
      </c>
      <c r="AJ73" s="191">
        <f t="shared" si="24"/>
        <v>34.5</v>
      </c>
      <c r="AK73" s="191">
        <f t="shared" si="24"/>
        <v>35.5</v>
      </c>
      <c r="AL73" s="191">
        <f t="shared" si="24"/>
        <v>36.5</v>
      </c>
      <c r="AM73" s="191">
        <f t="shared" si="24"/>
        <v>37.5</v>
      </c>
      <c r="AN73" s="191">
        <f t="shared" si="24"/>
        <v>38.5</v>
      </c>
      <c r="AO73" s="191">
        <f t="shared" si="24"/>
        <v>39.5</v>
      </c>
      <c r="AP73" s="191">
        <f t="shared" si="24"/>
        <v>40.5</v>
      </c>
      <c r="AQ73" s="122"/>
      <c r="AR73" s="122"/>
      <c r="AS73" s="122"/>
    </row>
    <row r="74">
      <c r="A74" s="173" t="s">
        <v>325</v>
      </c>
      <c r="B74" s="174">
        <f t="shared" ref="B74:AO74" si="25">B58</f>
        <v>1</v>
      </c>
      <c r="C74" s="174">
        <f t="shared" si="25"/>
        <v>2</v>
      </c>
      <c r="D74" s="174">
        <f t="shared" si="25"/>
        <v>3</v>
      </c>
      <c r="E74" s="174">
        <f t="shared" si="25"/>
        <v>4</v>
      </c>
      <c r="F74" s="174">
        <f t="shared" si="25"/>
        <v>5</v>
      </c>
      <c r="G74" s="174">
        <f t="shared" si="25"/>
        <v>6</v>
      </c>
      <c r="H74" s="174">
        <f t="shared" si="25"/>
        <v>7</v>
      </c>
      <c r="I74" s="174">
        <f t="shared" si="25"/>
        <v>8</v>
      </c>
      <c r="J74" s="174">
        <f t="shared" si="25"/>
        <v>9</v>
      </c>
      <c r="K74" s="174">
        <f t="shared" si="25"/>
        <v>10</v>
      </c>
      <c r="L74" s="174">
        <f t="shared" si="25"/>
        <v>11</v>
      </c>
      <c r="M74" s="174">
        <f t="shared" si="25"/>
        <v>12</v>
      </c>
      <c r="N74" s="174">
        <f t="shared" si="25"/>
        <v>13</v>
      </c>
      <c r="O74" s="174">
        <f t="shared" si="25"/>
        <v>14</v>
      </c>
      <c r="P74" s="174">
        <f t="shared" si="25"/>
        <v>15</v>
      </c>
      <c r="Q74" s="174">
        <f t="shared" si="25"/>
        <v>16</v>
      </c>
      <c r="R74" s="174">
        <f t="shared" si="25"/>
        <v>17</v>
      </c>
      <c r="S74" s="174">
        <f t="shared" si="25"/>
        <v>18</v>
      </c>
      <c r="T74" s="174">
        <f t="shared" si="25"/>
        <v>19</v>
      </c>
      <c r="U74" s="174">
        <f t="shared" si="25"/>
        <v>20</v>
      </c>
      <c r="V74" s="174">
        <f t="shared" si="25"/>
        <v>21</v>
      </c>
      <c r="W74" s="174">
        <f t="shared" si="25"/>
        <v>22</v>
      </c>
      <c r="X74" s="174">
        <f t="shared" si="25"/>
        <v>23</v>
      </c>
      <c r="Y74" s="174">
        <f t="shared" si="25"/>
        <v>24</v>
      </c>
      <c r="Z74" s="174">
        <f t="shared" si="25"/>
        <v>25</v>
      </c>
      <c r="AA74" s="174">
        <f t="shared" si="25"/>
        <v>26</v>
      </c>
      <c r="AB74" s="174">
        <f t="shared" si="25"/>
        <v>27</v>
      </c>
      <c r="AC74" s="174">
        <f t="shared" si="25"/>
        <v>28</v>
      </c>
      <c r="AD74" s="174">
        <f t="shared" si="25"/>
        <v>29</v>
      </c>
      <c r="AE74" s="174">
        <f t="shared" si="25"/>
        <v>30</v>
      </c>
      <c r="AF74" s="174">
        <f t="shared" si="25"/>
        <v>31</v>
      </c>
      <c r="AG74" s="174">
        <f t="shared" si="25"/>
        <v>32</v>
      </c>
      <c r="AH74" s="174">
        <f t="shared" si="25"/>
        <v>33</v>
      </c>
      <c r="AI74" s="174">
        <f t="shared" si="25"/>
        <v>34</v>
      </c>
      <c r="AJ74" s="174">
        <f t="shared" si="25"/>
        <v>35</v>
      </c>
      <c r="AK74" s="174">
        <f t="shared" si="25"/>
        <v>36</v>
      </c>
      <c r="AL74" s="174">
        <f t="shared" si="25"/>
        <v>37</v>
      </c>
      <c r="AM74" s="174">
        <f t="shared" si="25"/>
        <v>38</v>
      </c>
      <c r="AN74" s="174">
        <f t="shared" si="25"/>
        <v>39</v>
      </c>
      <c r="AO74" s="174">
        <f t="shared" si="25"/>
        <v>40</v>
      </c>
      <c r="AP74" s="174">
        <f>AP58</f>
        <v>41</v>
      </c>
    </row>
    <row r="75" ht="28.5">
      <c r="A75" s="182" t="s">
        <v>321</v>
      </c>
      <c r="B75" s="183">
        <f t="shared" ref="B75:AO75" si="26">B68</f>
        <v>964188.94999999995</v>
      </c>
      <c r="C75" s="183">
        <f t="shared" si="26"/>
        <v>0</v>
      </c>
      <c r="D75" s="183">
        <f>D68</f>
        <v>-32139.633333333335</v>
      </c>
      <c r="E75" s="183">
        <f t="shared" si="26"/>
        <v>-32139.633333333335</v>
      </c>
      <c r="F75" s="183">
        <f t="shared" si="26"/>
        <v>-32139.633333333335</v>
      </c>
      <c r="G75" s="183">
        <f t="shared" si="26"/>
        <v>-32139.633333333335</v>
      </c>
      <c r="H75" s="183">
        <f t="shared" si="26"/>
        <v>-67628.341107655418</v>
      </c>
      <c r="I75" s="183">
        <f t="shared" si="26"/>
        <v>-32139.633333333335</v>
      </c>
      <c r="J75" s="183">
        <f t="shared" si="26"/>
        <v>-32139.633333333335</v>
      </c>
      <c r="K75" s="183">
        <f t="shared" si="26"/>
        <v>-32139.633333333335</v>
      </c>
      <c r="L75" s="183">
        <f t="shared" si="26"/>
        <v>-32139.633333333335</v>
      </c>
      <c r="M75" s="183">
        <f t="shared" si="26"/>
        <v>-32139.633333333335</v>
      </c>
      <c r="N75" s="183">
        <f t="shared" si="26"/>
        <v>-78145.660140655018</v>
      </c>
      <c r="O75" s="183">
        <f t="shared" si="26"/>
        <v>-32139.633333333335</v>
      </c>
      <c r="P75" s="183">
        <f t="shared" si="26"/>
        <v>-32139.633333333335</v>
      </c>
      <c r="Q75" s="183">
        <f t="shared" si="26"/>
        <v>-32139.633333333335</v>
      </c>
      <c r="R75" s="183">
        <f t="shared" si="26"/>
        <v>-32139.633333333335</v>
      </c>
      <c r="S75" s="183">
        <f t="shared" si="26"/>
        <v>-32139.633333333335</v>
      </c>
      <c r="T75" s="183">
        <f t="shared" si="26"/>
        <v>-91779.857938170564</v>
      </c>
      <c r="U75" s="183">
        <f t="shared" si="26"/>
        <v>-32139.633333333335</v>
      </c>
      <c r="V75" s="183">
        <f t="shared" si="26"/>
        <v>-32139.633333333335</v>
      </c>
      <c r="W75" s="183">
        <f t="shared" si="26"/>
        <v>-32139.633333333335</v>
      </c>
      <c r="X75" s="183">
        <f t="shared" si="26"/>
        <v>-32139.633333333335</v>
      </c>
      <c r="Y75" s="183">
        <f t="shared" si="26"/>
        <v>-32139.633333333335</v>
      </c>
      <c r="Z75" s="183">
        <f t="shared" si="26"/>
        <v>-109454.64264314306</v>
      </c>
      <c r="AA75" s="183">
        <f t="shared" si="26"/>
        <v>-32139.633333333335</v>
      </c>
      <c r="AB75" s="183">
        <f t="shared" si="26"/>
        <v>-32139.633333333335</v>
      </c>
      <c r="AC75" s="183">
        <f t="shared" si="26"/>
        <v>-32139.633333333335</v>
      </c>
      <c r="AD75" s="183">
        <f t="shared" si="26"/>
        <v>-32139.633333333335</v>
      </c>
      <c r="AE75" s="183">
        <f t="shared" si="26"/>
        <v>-32139.633333333335</v>
      </c>
      <c r="AF75" s="183">
        <f t="shared" si="26"/>
        <v>-132367.46956604833</v>
      </c>
      <c r="AG75" s="183">
        <f t="shared" si="26"/>
        <v>-32139.633333333335</v>
      </c>
      <c r="AH75" s="183">
        <f t="shared" si="26"/>
        <v>-32139.633333333335</v>
      </c>
      <c r="AI75" s="183">
        <f t="shared" si="26"/>
        <v>-32139.633333333335</v>
      </c>
      <c r="AJ75" s="183">
        <f t="shared" si="26"/>
        <v>-32139.633333333335</v>
      </c>
      <c r="AK75" s="183">
        <f t="shared" si="26"/>
        <v>-32139.633333333335</v>
      </c>
      <c r="AL75" s="183">
        <f t="shared" si="26"/>
        <v>-162070.66801300383</v>
      </c>
      <c r="AM75" s="183">
        <f t="shared" si="26"/>
        <v>-32139.633333333335</v>
      </c>
      <c r="AN75" s="183">
        <f t="shared" si="26"/>
        <v>-32139.633333333335</v>
      </c>
      <c r="AO75" s="183">
        <f t="shared" si="26"/>
        <v>-32139.633333333335</v>
      </c>
      <c r="AP75" s="183">
        <f>AP68</f>
        <v>-32139.633333333335</v>
      </c>
    </row>
    <row r="76">
      <c r="A76" s="184" t="s">
        <v>320</v>
      </c>
      <c r="B76" s="176">
        <f t="shared" ref="B76:AO76" si="27">-B67</f>
        <v>0</v>
      </c>
      <c r="C76" s="176">
        <f>-C67</f>
        <v>0</v>
      </c>
      <c r="D76" s="176">
        <f t="shared" si="27"/>
        <v>32139.633333333335</v>
      </c>
      <c r="E76" s="176">
        <f t="shared" si="27"/>
        <v>32139.633333333335</v>
      </c>
      <c r="F76" s="176">
        <f t="shared" si="27"/>
        <v>32139.633333333335</v>
      </c>
      <c r="G76" s="176">
        <f t="shared" si="27"/>
        <v>32139.633333333335</v>
      </c>
      <c r="H76" s="176">
        <f t="shared" si="27"/>
        <v>32139.633333333335</v>
      </c>
      <c r="I76" s="176">
        <f t="shared" si="27"/>
        <v>32139.633333333335</v>
      </c>
      <c r="J76" s="176">
        <f t="shared" si="27"/>
        <v>32139.633333333335</v>
      </c>
      <c r="K76" s="176">
        <f t="shared" si="27"/>
        <v>32139.633333333335</v>
      </c>
      <c r="L76" s="176">
        <f>-L67</f>
        <v>32139.633333333335</v>
      </c>
      <c r="M76" s="176">
        <f>-M67</f>
        <v>32139.633333333335</v>
      </c>
      <c r="N76" s="176">
        <f t="shared" si="27"/>
        <v>32139.633333333335</v>
      </c>
      <c r="O76" s="176">
        <f t="shared" si="27"/>
        <v>32139.633333333335</v>
      </c>
      <c r="P76" s="176">
        <f t="shared" si="27"/>
        <v>32139.633333333335</v>
      </c>
      <c r="Q76" s="176">
        <f t="shared" si="27"/>
        <v>32139.633333333335</v>
      </c>
      <c r="R76" s="176">
        <f t="shared" si="27"/>
        <v>32139.633333333335</v>
      </c>
      <c r="S76" s="176">
        <f t="shared" si="27"/>
        <v>32139.633333333335</v>
      </c>
      <c r="T76" s="176">
        <f t="shared" si="27"/>
        <v>32139.633333333335</v>
      </c>
      <c r="U76" s="176">
        <f t="shared" si="27"/>
        <v>32139.633333333335</v>
      </c>
      <c r="V76" s="176">
        <f t="shared" si="27"/>
        <v>32139.633333333335</v>
      </c>
      <c r="W76" s="176">
        <f t="shared" si="27"/>
        <v>32139.633333333335</v>
      </c>
      <c r="X76" s="176">
        <f t="shared" si="27"/>
        <v>32139.633333333335</v>
      </c>
      <c r="Y76" s="176">
        <f t="shared" si="27"/>
        <v>32139.633333333335</v>
      </c>
      <c r="Z76" s="176">
        <f t="shared" si="27"/>
        <v>32139.633333333335</v>
      </c>
      <c r="AA76" s="176">
        <f t="shared" si="27"/>
        <v>32139.633333333335</v>
      </c>
      <c r="AB76" s="176">
        <f t="shared" si="27"/>
        <v>32139.633333333335</v>
      </c>
      <c r="AC76" s="176">
        <f t="shared" si="27"/>
        <v>32139.633333333335</v>
      </c>
      <c r="AD76" s="176">
        <f t="shared" si="27"/>
        <v>32139.633333333335</v>
      </c>
      <c r="AE76" s="176">
        <f t="shared" si="27"/>
        <v>32139.633333333335</v>
      </c>
      <c r="AF76" s="176">
        <f t="shared" si="27"/>
        <v>32139.633333333335</v>
      </c>
      <c r="AG76" s="176">
        <f t="shared" si="27"/>
        <v>32139.633333333335</v>
      </c>
      <c r="AH76" s="176">
        <f t="shared" si="27"/>
        <v>32139.633333333335</v>
      </c>
      <c r="AI76" s="176">
        <f t="shared" si="27"/>
        <v>32139.633333333335</v>
      </c>
      <c r="AJ76" s="176">
        <f t="shared" si="27"/>
        <v>32139.633333333335</v>
      </c>
      <c r="AK76" s="176">
        <f t="shared" si="27"/>
        <v>32139.633333333335</v>
      </c>
      <c r="AL76" s="176">
        <f t="shared" si="27"/>
        <v>32139.633333333335</v>
      </c>
      <c r="AM76" s="176">
        <f t="shared" si="27"/>
        <v>32139.633333333335</v>
      </c>
      <c r="AN76" s="176">
        <f t="shared" si="27"/>
        <v>32139.633333333335</v>
      </c>
      <c r="AO76" s="176">
        <f t="shared" si="27"/>
        <v>32139.633333333335</v>
      </c>
      <c r="AP76" s="176">
        <f>-AP67</f>
        <v>32139.633333333335</v>
      </c>
    </row>
    <row r="77">
      <c r="A77" s="184" t="s">
        <v>322</v>
      </c>
      <c r="B77" s="176">
        <f t="shared" ref="B77:AO77" si="28">B69</f>
        <v>0</v>
      </c>
      <c r="C77" s="176">
        <f t="shared" si="28"/>
        <v>0</v>
      </c>
      <c r="D77" s="176">
        <f t="shared" si="28"/>
        <v>0</v>
      </c>
      <c r="E77" s="176">
        <f t="shared" si="28"/>
        <v>0</v>
      </c>
      <c r="F77" s="176">
        <f t="shared" si="28"/>
        <v>0</v>
      </c>
      <c r="G77" s="176">
        <f t="shared" si="28"/>
        <v>0</v>
      </c>
      <c r="H77" s="176">
        <f t="shared" si="28"/>
        <v>0</v>
      </c>
      <c r="I77" s="176">
        <f t="shared" si="28"/>
        <v>0</v>
      </c>
      <c r="J77" s="176">
        <f t="shared" si="28"/>
        <v>0</v>
      </c>
      <c r="K77" s="176">
        <f t="shared" si="28"/>
        <v>0</v>
      </c>
      <c r="L77" s="176">
        <f t="shared" si="28"/>
        <v>0</v>
      </c>
      <c r="M77" s="176">
        <f t="shared" si="28"/>
        <v>0</v>
      </c>
      <c r="N77" s="176">
        <f t="shared" si="28"/>
        <v>0</v>
      </c>
      <c r="O77" s="176">
        <f t="shared" si="28"/>
        <v>0</v>
      </c>
      <c r="P77" s="176">
        <f t="shared" si="28"/>
        <v>0</v>
      </c>
      <c r="Q77" s="176">
        <f t="shared" si="28"/>
        <v>0</v>
      </c>
      <c r="R77" s="176">
        <f t="shared" si="28"/>
        <v>0</v>
      </c>
      <c r="S77" s="176">
        <f t="shared" si="28"/>
        <v>0</v>
      </c>
      <c r="T77" s="176">
        <f t="shared" si="28"/>
        <v>0</v>
      </c>
      <c r="U77" s="176">
        <f t="shared" si="28"/>
        <v>0</v>
      </c>
      <c r="V77" s="176">
        <f t="shared" si="28"/>
        <v>0</v>
      </c>
      <c r="W77" s="176">
        <f t="shared" si="28"/>
        <v>0</v>
      </c>
      <c r="X77" s="176">
        <f t="shared" si="28"/>
        <v>0</v>
      </c>
      <c r="Y77" s="176">
        <f t="shared" si="28"/>
        <v>0</v>
      </c>
      <c r="Z77" s="176">
        <f t="shared" si="28"/>
        <v>0</v>
      </c>
      <c r="AA77" s="176">
        <f t="shared" si="28"/>
        <v>0</v>
      </c>
      <c r="AB77" s="176">
        <f t="shared" si="28"/>
        <v>0</v>
      </c>
      <c r="AC77" s="176">
        <f t="shared" si="28"/>
        <v>0</v>
      </c>
      <c r="AD77" s="176">
        <f t="shared" si="28"/>
        <v>0</v>
      </c>
      <c r="AE77" s="176">
        <f t="shared" si="28"/>
        <v>0</v>
      </c>
      <c r="AF77" s="176">
        <f t="shared" si="28"/>
        <v>0</v>
      </c>
      <c r="AG77" s="176">
        <f t="shared" si="28"/>
        <v>0</v>
      </c>
      <c r="AH77" s="176">
        <f t="shared" si="28"/>
        <v>0</v>
      </c>
      <c r="AI77" s="176">
        <f t="shared" si="28"/>
        <v>0</v>
      </c>
      <c r="AJ77" s="176">
        <f t="shared" si="28"/>
        <v>0</v>
      </c>
      <c r="AK77" s="176">
        <f t="shared" si="28"/>
        <v>0</v>
      </c>
      <c r="AL77" s="176">
        <f t="shared" si="28"/>
        <v>0</v>
      </c>
      <c r="AM77" s="176">
        <f t="shared" si="28"/>
        <v>0</v>
      </c>
      <c r="AN77" s="176">
        <f t="shared" si="28"/>
        <v>0</v>
      </c>
      <c r="AO77" s="176">
        <f t="shared" si="28"/>
        <v>0</v>
      </c>
      <c r="AP77" s="176">
        <f>AP69</f>
        <v>0</v>
      </c>
    </row>
    <row r="78">
      <c r="A78" s="184" t="s">
        <v>294</v>
      </c>
      <c r="B78" s="176">
        <f>IF(SUM($B$71:B71)+SUM($A$78:A78)&gt;0,0,SUM($B$71:B71)-SUM($A$78:A78))</f>
        <v>-192837.79000000001</v>
      </c>
      <c r="C78" s="176">
        <f>IF(SUM($B$71:C71)+SUM($A$78:B78)&gt;0,0,SUM($B$71:C71)-SUM($A$78:B78))</f>
        <v>0</v>
      </c>
      <c r="D78" s="176">
        <f>IF(SUM($B$71:D71)+SUM($A$78:C78)&gt;0,0,SUM($B$71:D71)-SUM($A$78:C78))</f>
        <v>6427.9266666666663</v>
      </c>
      <c r="E78" s="176">
        <f>IF(SUM($B$71:E71)+SUM($A$78:D78)&gt;0,0,SUM($B$71:E71)-SUM($A$78:D78))</f>
        <v>6427.9266666666663</v>
      </c>
      <c r="F78" s="176">
        <f>IF(SUM($B$71:F71)+SUM($A$78:E78)&gt;0,0,SUM($B$71:F71)-SUM($A$78:E78))</f>
        <v>6427.9266666666663</v>
      </c>
      <c r="G78" s="176">
        <f>IF(SUM($B$71:G71)+SUM($A$78:F78)&gt;0,0,SUM($B$71:G71)-SUM($A$78:F78))</f>
        <v>6427.9266666666663</v>
      </c>
      <c r="H78" s="176">
        <f>IF(SUM($B$71:H71)+SUM($A$78:G78)&gt;0,0,SUM($B$71:H71)-SUM($A$78:G78))</f>
        <v>13525.668221531087</v>
      </c>
      <c r="I78" s="176">
        <f>IF(SUM($B$71:I71)+SUM($A$78:H78)&gt;0,0,SUM($B$71:I71)-SUM($A$78:H78))</f>
        <v>6427.9266666666663</v>
      </c>
      <c r="J78" s="176">
        <f>IF(SUM($B$71:J71)+SUM($A$78:I78)&gt;0,0,SUM($B$71:J71)-SUM($A$78:I78))</f>
        <v>6427.9266666666663</v>
      </c>
      <c r="K78" s="176">
        <f>IF(SUM($B$71:K71)+SUM($A$78:J78)&gt;0,0,SUM($B$71:K71)-SUM($A$78:J78))</f>
        <v>6427.9266666666663</v>
      </c>
      <c r="L78" s="176">
        <f>IF(SUM($B$71:L71)+SUM($A$78:K78)&gt;0,0,SUM($B$71:L71)-SUM($A$78:K78))</f>
        <v>6427.9266666666663</v>
      </c>
      <c r="M78" s="176">
        <f>IF(SUM($B$71:M71)+SUM($A$78:L78)&gt;0,0,SUM($B$71:M71)-SUM($A$78:L78))</f>
        <v>6427.9266666666663</v>
      </c>
      <c r="N78" s="176">
        <f>IF(SUM($B$71:N71)+SUM($A$78:M78)&gt;0,0,SUM($B$71:N71)-SUM($A$78:M78))</f>
        <v>15629.132028131004</v>
      </c>
      <c r="O78" s="176">
        <f>IF(SUM($B$71:O71)+SUM($A$78:N78)&gt;0,0,SUM($B$71:O71)-SUM($A$78:N78))</f>
        <v>6427.9266666666663</v>
      </c>
      <c r="P78" s="176">
        <f>IF(SUM($B$71:P71)+SUM($A$78:O78)&gt;0,0,SUM($B$71:P71)-SUM($A$78:O78))</f>
        <v>6427.9266666666663</v>
      </c>
      <c r="Q78" s="176">
        <f>IF(SUM($B$71:Q71)+SUM($A$78:P78)&gt;0,0,SUM($B$71:Q71)-SUM($A$78:P78))</f>
        <v>6427.9266666666663</v>
      </c>
      <c r="R78" s="176">
        <f>IF(SUM($B$71:R71)+SUM($A$78:Q78)&gt;0,0,SUM($B$71:R71)-SUM($A$78:Q78))</f>
        <v>6427.9266666666663</v>
      </c>
      <c r="S78" s="176">
        <f>IF(SUM($B$71:S71)+SUM($A$78:R78)&gt;0,0,SUM($B$71:S71)-SUM($A$78:R78))</f>
        <v>6427.9266666666663</v>
      </c>
      <c r="T78" s="176">
        <f>IF(SUM($B$71:T71)+SUM($A$78:S78)&gt;0,0,SUM($B$71:T71)-SUM($A$78:S78))</f>
        <v>18355.971587634114</v>
      </c>
      <c r="U78" s="176">
        <f>IF(SUM($B$71:U71)+SUM($A$78:T78)&gt;0,0,SUM($B$71:U71)-SUM($A$78:T78))</f>
        <v>6427.9266666666663</v>
      </c>
      <c r="V78" s="176">
        <f>IF(SUM($B$71:V71)+SUM($A$78:U78)&gt;0,0,SUM($B$71:V71)-SUM($A$78:U78))</f>
        <v>6427.9266666666663</v>
      </c>
      <c r="W78" s="176">
        <f>IF(SUM($B$71:W71)+SUM($A$78:V78)&gt;0,0,SUM($B$71:W71)-SUM($A$78:V78))</f>
        <v>6427.9266666666663</v>
      </c>
      <c r="X78" s="176">
        <f>IF(SUM($B$71:X71)+SUM($A$78:W78)&gt;0,0,SUM($B$71:X71)-SUM($A$78:W78))</f>
        <v>6427.9266666666663</v>
      </c>
      <c r="Y78" s="176">
        <f>IF(SUM($B$71:Y71)+SUM($A$78:X78)&gt;0,0,SUM($B$71:Y71)-SUM($A$78:X78))</f>
        <v>6427.9266666666663</v>
      </c>
      <c r="Z78" s="176">
        <f>IF(SUM($B$71:Z71)+SUM($A$78:Y78)&gt;0,0,SUM($B$71:Z71)-SUM($A$78:Y78))</f>
        <v>21890.928528628614</v>
      </c>
      <c r="AA78" s="176">
        <f>IF(SUM($B$71:AA71)+SUM($A$78:Z78)&gt;0,0,SUM($B$71:AA71)-SUM($A$78:Z78))</f>
        <v>0</v>
      </c>
      <c r="AB78" s="176">
        <f>IF(SUM($B$71:AB71)+SUM($A$78:AA78)&gt;0,0,SUM($B$71:AB71)-SUM($A$78:AA78))</f>
        <v>0</v>
      </c>
      <c r="AC78" s="176">
        <f>IF(SUM($B$71:AC71)+SUM($A$78:AB78)&gt;0,0,SUM($B$71:AC71)-SUM($A$78:AB78))</f>
        <v>0</v>
      </c>
      <c r="AD78" s="176">
        <f>IF(SUM($B$71:AD71)+SUM($A$78:AC78)&gt;0,0,SUM($B$71:AD71)-SUM($A$78:AC78))</f>
        <v>0</v>
      </c>
      <c r="AE78" s="176">
        <f>IF(SUM($B$71:AE71)+SUM($A$78:AD78)&gt;0,0,SUM($B$71:AE71)-SUM($A$78:AD78))</f>
        <v>0</v>
      </c>
      <c r="AF78" s="176">
        <f>IF(SUM($B$71:AF71)+SUM($A$78:AE78)&gt;0,0,SUM($B$71:AF71)-SUM($A$78:AE78))</f>
        <v>0</v>
      </c>
      <c r="AG78" s="176">
        <f>IF(SUM($B$71:AG71)+SUM($A$78:AF78)&gt;0,0,SUM($B$71:AG71)-SUM($A$78:AF78))</f>
        <v>0</v>
      </c>
      <c r="AH78" s="176">
        <f>IF(SUM($B$71:AH71)+SUM($A$78:AG78)&gt;0,0,SUM($B$71:AH71)-SUM($A$78:AG78))</f>
        <v>0</v>
      </c>
      <c r="AI78" s="176">
        <f>IF(SUM($B$71:AI71)+SUM($A$78:AH78)&gt;0,0,SUM($B$71:AI71)-SUM($A$78:AH78))</f>
        <v>0</v>
      </c>
      <c r="AJ78" s="176">
        <f>IF(SUM($B$71:AJ71)+SUM($A$78:AI78)&gt;0,0,SUM($B$71:AJ71)-SUM($A$78:AI78))</f>
        <v>0</v>
      </c>
      <c r="AK78" s="176">
        <f>IF(SUM($B$71:AK71)+SUM($A$78:AJ78)&gt;0,0,SUM($B$71:AK71)-SUM($A$78:AJ78))</f>
        <v>0</v>
      </c>
      <c r="AL78" s="176">
        <f>IF(SUM($B$71:AL71)+SUM($A$78:AK78)&gt;0,0,SUM($B$71:AL71)-SUM($A$78:AK78))</f>
        <v>0</v>
      </c>
      <c r="AM78" s="176">
        <f>IF(SUM($B$71:AM71)+SUM($A$78:AL78)&gt;0,0,SUM($B$71:AM71)-SUM($A$78:AL78))</f>
        <v>0</v>
      </c>
      <c r="AN78" s="176">
        <f>IF(SUM($B$71:AN71)+SUM($A$78:AM78)&gt;0,0,SUM($B$71:AN71)-SUM($A$78:AM78))</f>
        <v>0</v>
      </c>
      <c r="AO78" s="176">
        <f>IF(SUM($B$71:AO71)+SUM($A$78:AN78)&gt;0,0,SUM($B$71:AO71)-SUM($A$78:AN78))</f>
        <v>0</v>
      </c>
      <c r="AP78" s="176">
        <f>IF(SUM($B$71:AP71)+SUM($A$78:AO78)&gt;0,0,SUM($B$71:AP71)-SUM($A$78:AO78))</f>
        <v>0</v>
      </c>
    </row>
    <row r="79">
      <c r="A79" s="184" t="s">
        <v>326</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row>
    <row r="80">
      <c r="A80" s="184" t="s">
        <v>327</v>
      </c>
      <c r="B80" s="176">
        <f>-B59*(B39)</f>
        <v>0</v>
      </c>
      <c r="C80" s="176">
        <f t="shared" ref="C80:AP80" si="29">-(C59-B59)*$B$39</f>
        <v>0</v>
      </c>
      <c r="D80" s="176">
        <f t="shared" si="29"/>
        <v>0</v>
      </c>
      <c r="E80" s="176">
        <f t="shared" si="29"/>
        <v>0</v>
      </c>
      <c r="F80" s="176">
        <f t="shared" si="29"/>
        <v>0</v>
      </c>
      <c r="G80" s="176">
        <f t="shared" si="29"/>
        <v>0</v>
      </c>
      <c r="H80" s="176">
        <f t="shared" si="29"/>
        <v>0</v>
      </c>
      <c r="I80" s="176">
        <f t="shared" si="29"/>
        <v>0</v>
      </c>
      <c r="J80" s="176">
        <f t="shared" si="29"/>
        <v>0</v>
      </c>
      <c r="K80" s="176">
        <f t="shared" si="29"/>
        <v>0</v>
      </c>
      <c r="L80" s="176">
        <f t="shared" si="29"/>
        <v>0</v>
      </c>
      <c r="M80" s="176">
        <f t="shared" si="29"/>
        <v>0</v>
      </c>
      <c r="N80" s="176">
        <f t="shared" si="29"/>
        <v>0</v>
      </c>
      <c r="O80" s="176">
        <f t="shared" si="29"/>
        <v>0</v>
      </c>
      <c r="P80" s="176">
        <f t="shared" si="29"/>
        <v>0</v>
      </c>
      <c r="Q80" s="176">
        <f t="shared" si="29"/>
        <v>0</v>
      </c>
      <c r="R80" s="176">
        <f t="shared" si="29"/>
        <v>0</v>
      </c>
      <c r="S80" s="176">
        <f t="shared" si="29"/>
        <v>0</v>
      </c>
      <c r="T80" s="176">
        <f t="shared" si="29"/>
        <v>0</v>
      </c>
      <c r="U80" s="176">
        <f t="shared" si="29"/>
        <v>0</v>
      </c>
      <c r="V80" s="176">
        <f t="shared" si="29"/>
        <v>0</v>
      </c>
      <c r="W80" s="176">
        <f t="shared" si="29"/>
        <v>0</v>
      </c>
      <c r="X80" s="176">
        <f t="shared" si="29"/>
        <v>0</v>
      </c>
      <c r="Y80" s="176">
        <f t="shared" si="29"/>
        <v>0</v>
      </c>
      <c r="Z80" s="176">
        <f t="shared" si="29"/>
        <v>0</v>
      </c>
      <c r="AA80" s="176">
        <f t="shared" si="29"/>
        <v>0</v>
      </c>
      <c r="AB80" s="176">
        <f t="shared" si="29"/>
        <v>0</v>
      </c>
      <c r="AC80" s="176">
        <f t="shared" si="29"/>
        <v>0</v>
      </c>
      <c r="AD80" s="176">
        <f t="shared" si="29"/>
        <v>0</v>
      </c>
      <c r="AE80" s="176">
        <f t="shared" si="29"/>
        <v>0</v>
      </c>
      <c r="AF80" s="176">
        <f t="shared" si="29"/>
        <v>0</v>
      </c>
      <c r="AG80" s="176">
        <f t="shared" si="29"/>
        <v>0</v>
      </c>
      <c r="AH80" s="176">
        <f t="shared" si="29"/>
        <v>0</v>
      </c>
      <c r="AI80" s="176">
        <f t="shared" si="29"/>
        <v>0</v>
      </c>
      <c r="AJ80" s="176">
        <f t="shared" si="29"/>
        <v>0</v>
      </c>
      <c r="AK80" s="176">
        <f t="shared" si="29"/>
        <v>0</v>
      </c>
      <c r="AL80" s="176">
        <f t="shared" si="29"/>
        <v>0</v>
      </c>
      <c r="AM80" s="176">
        <f t="shared" si="29"/>
        <v>0</v>
      </c>
      <c r="AN80" s="176">
        <f t="shared" si="29"/>
        <v>0</v>
      </c>
      <c r="AO80" s="176">
        <f t="shared" si="29"/>
        <v>0</v>
      </c>
      <c r="AP80" s="176">
        <f t="shared" si="29"/>
        <v>0</v>
      </c>
    </row>
    <row r="81">
      <c r="A81" s="184" t="s">
        <v>328</v>
      </c>
      <c r="B81" s="176"/>
      <c r="C81" s="176">
        <f>-$B$126</f>
        <v>-964189</v>
      </c>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87">
        <f>SUM(B81:AP81)</f>
        <v>-964189</v>
      </c>
      <c r="AR81" s="188"/>
    </row>
    <row r="82">
      <c r="A82" s="184" t="s">
        <v>329</v>
      </c>
      <c r="B82" s="176">
        <f t="shared" ref="B82:AO82" si="30">B54-B55</f>
        <v>0</v>
      </c>
      <c r="C82" s="176">
        <f t="shared" si="30"/>
        <v>0</v>
      </c>
      <c r="D82" s="176">
        <f t="shared" si="30"/>
        <v>0</v>
      </c>
      <c r="E82" s="176">
        <f t="shared" si="30"/>
        <v>0</v>
      </c>
      <c r="F82" s="176">
        <f t="shared" si="30"/>
        <v>0</v>
      </c>
      <c r="G82" s="176">
        <f t="shared" si="30"/>
        <v>0</v>
      </c>
      <c r="H82" s="176">
        <f t="shared" si="30"/>
        <v>0</v>
      </c>
      <c r="I82" s="176">
        <f t="shared" si="30"/>
        <v>0</v>
      </c>
      <c r="J82" s="176">
        <f t="shared" si="30"/>
        <v>0</v>
      </c>
      <c r="K82" s="176">
        <f t="shared" si="30"/>
        <v>0</v>
      </c>
      <c r="L82" s="176">
        <f t="shared" si="30"/>
        <v>0</v>
      </c>
      <c r="M82" s="176">
        <f t="shared" si="30"/>
        <v>0</v>
      </c>
      <c r="N82" s="176">
        <f t="shared" si="30"/>
        <v>0</v>
      </c>
      <c r="O82" s="176">
        <f t="shared" si="30"/>
        <v>0</v>
      </c>
      <c r="P82" s="176">
        <f t="shared" si="30"/>
        <v>0</v>
      </c>
      <c r="Q82" s="176">
        <f t="shared" si="30"/>
        <v>0</v>
      </c>
      <c r="R82" s="176">
        <f t="shared" si="30"/>
        <v>0</v>
      </c>
      <c r="S82" s="176">
        <f t="shared" si="30"/>
        <v>0</v>
      </c>
      <c r="T82" s="176">
        <f t="shared" si="30"/>
        <v>0</v>
      </c>
      <c r="U82" s="176">
        <f t="shared" si="30"/>
        <v>0</v>
      </c>
      <c r="V82" s="176">
        <f t="shared" si="30"/>
        <v>0</v>
      </c>
      <c r="W82" s="176">
        <f t="shared" si="30"/>
        <v>0</v>
      </c>
      <c r="X82" s="176">
        <f t="shared" si="30"/>
        <v>0</v>
      </c>
      <c r="Y82" s="176">
        <f t="shared" si="30"/>
        <v>0</v>
      </c>
      <c r="Z82" s="176">
        <f t="shared" si="30"/>
        <v>0</v>
      </c>
      <c r="AA82" s="176">
        <f t="shared" si="30"/>
        <v>0</v>
      </c>
      <c r="AB82" s="176">
        <f t="shared" si="30"/>
        <v>0</v>
      </c>
      <c r="AC82" s="176">
        <f t="shared" si="30"/>
        <v>0</v>
      </c>
      <c r="AD82" s="176">
        <f t="shared" si="30"/>
        <v>0</v>
      </c>
      <c r="AE82" s="176">
        <f t="shared" si="30"/>
        <v>0</v>
      </c>
      <c r="AF82" s="176">
        <f t="shared" si="30"/>
        <v>0</v>
      </c>
      <c r="AG82" s="176">
        <f t="shared" si="30"/>
        <v>0</v>
      </c>
      <c r="AH82" s="176">
        <f t="shared" si="30"/>
        <v>0</v>
      </c>
      <c r="AI82" s="176">
        <f t="shared" si="30"/>
        <v>0</v>
      </c>
      <c r="AJ82" s="176">
        <f t="shared" si="30"/>
        <v>0</v>
      </c>
      <c r="AK82" s="176">
        <f t="shared" si="30"/>
        <v>0</v>
      </c>
      <c r="AL82" s="176">
        <f t="shared" si="30"/>
        <v>0</v>
      </c>
      <c r="AM82" s="176">
        <f t="shared" si="30"/>
        <v>0</v>
      </c>
      <c r="AN82" s="176">
        <f t="shared" si="30"/>
        <v>0</v>
      </c>
      <c r="AO82" s="176">
        <f t="shared" si="30"/>
        <v>0</v>
      </c>
      <c r="AP82" s="176">
        <f>AP54-AP55</f>
        <v>0</v>
      </c>
    </row>
    <row r="83" ht="14.25">
      <c r="A83" s="185" t="s">
        <v>330</v>
      </c>
      <c r="B83" s="183">
        <f>SUM(B75:B82)</f>
        <v>771351.15999999992</v>
      </c>
      <c r="C83" s="183">
        <f t="shared" ref="C83:V83" si="31">SUM(C75:C82)</f>
        <v>-964189</v>
      </c>
      <c r="D83" s="183">
        <f t="shared" si="31"/>
        <v>6427.9266666666663</v>
      </c>
      <c r="E83" s="183">
        <f t="shared" si="31"/>
        <v>6427.9266666666663</v>
      </c>
      <c r="F83" s="183">
        <f t="shared" si="31"/>
        <v>6427.9266666666663</v>
      </c>
      <c r="G83" s="183">
        <f t="shared" si="31"/>
        <v>6427.9266666666663</v>
      </c>
      <c r="H83" s="183">
        <f t="shared" si="31"/>
        <v>-21963.039552791</v>
      </c>
      <c r="I83" s="183">
        <f t="shared" si="31"/>
        <v>6427.9266666666663</v>
      </c>
      <c r="J83" s="183">
        <f t="shared" si="31"/>
        <v>6427.9266666666663</v>
      </c>
      <c r="K83" s="183">
        <f t="shared" si="31"/>
        <v>6427.9266666666663</v>
      </c>
      <c r="L83" s="183">
        <f t="shared" si="31"/>
        <v>6427.9266666666663</v>
      </c>
      <c r="M83" s="183">
        <f t="shared" si="31"/>
        <v>6427.9266666666663</v>
      </c>
      <c r="N83" s="183">
        <f t="shared" si="31"/>
        <v>-30376.894779190683</v>
      </c>
      <c r="O83" s="183">
        <f t="shared" si="31"/>
        <v>6427.9266666666663</v>
      </c>
      <c r="P83" s="183">
        <f t="shared" si="31"/>
        <v>6427.9266666666663</v>
      </c>
      <c r="Q83" s="183">
        <f t="shared" si="31"/>
        <v>6427.9266666666663</v>
      </c>
      <c r="R83" s="183">
        <f t="shared" si="31"/>
        <v>6427.9266666666663</v>
      </c>
      <c r="S83" s="183">
        <f t="shared" si="31"/>
        <v>6427.9266666666663</v>
      </c>
      <c r="T83" s="183">
        <f t="shared" si="31"/>
        <v>-41284.253017203118</v>
      </c>
      <c r="U83" s="183">
        <f t="shared" si="31"/>
        <v>6427.9266666666663</v>
      </c>
      <c r="V83" s="183">
        <f t="shared" si="31"/>
        <v>6427.9266666666663</v>
      </c>
      <c r="W83" s="183">
        <f>SUM(W75:W82)</f>
        <v>6427.9266666666663</v>
      </c>
      <c r="X83" s="183">
        <f>SUM(X75:X82)</f>
        <v>6427.9266666666663</v>
      </c>
      <c r="Y83" s="183">
        <f>SUM(Y75:Y82)</f>
        <v>6427.9266666666663</v>
      </c>
      <c r="Z83" s="183">
        <f>SUM(Z75:Z82)</f>
        <v>-55424.08078118111</v>
      </c>
      <c r="AA83" s="183">
        <f t="shared" ref="AA83:AP83" si="32">SUM(AA75:AA82)</f>
        <v>0</v>
      </c>
      <c r="AB83" s="183">
        <f t="shared" si="32"/>
        <v>0</v>
      </c>
      <c r="AC83" s="183">
        <f t="shared" si="32"/>
        <v>0</v>
      </c>
      <c r="AD83" s="183">
        <f t="shared" si="32"/>
        <v>0</v>
      </c>
      <c r="AE83" s="183">
        <f t="shared" si="32"/>
        <v>0</v>
      </c>
      <c r="AF83" s="183">
        <f t="shared" si="32"/>
        <v>-100227.836232715</v>
      </c>
      <c r="AG83" s="183">
        <f t="shared" si="32"/>
        <v>0</v>
      </c>
      <c r="AH83" s="183">
        <f t="shared" si="32"/>
        <v>0</v>
      </c>
      <c r="AI83" s="183">
        <f t="shared" si="32"/>
        <v>0</v>
      </c>
      <c r="AJ83" s="183">
        <f t="shared" si="32"/>
        <v>0</v>
      </c>
      <c r="AK83" s="183">
        <f t="shared" si="32"/>
        <v>0</v>
      </c>
      <c r="AL83" s="183">
        <f t="shared" si="32"/>
        <v>-129931.0346796705</v>
      </c>
      <c r="AM83" s="183">
        <f t="shared" si="32"/>
        <v>0</v>
      </c>
      <c r="AN83" s="183">
        <f t="shared" si="32"/>
        <v>0</v>
      </c>
      <c r="AO83" s="183">
        <f t="shared" si="32"/>
        <v>0</v>
      </c>
      <c r="AP83" s="183">
        <f t="shared" si="32"/>
        <v>0</v>
      </c>
    </row>
    <row r="84" ht="14.25">
      <c r="A84" s="185" t="s">
        <v>331</v>
      </c>
      <c r="B84" s="183">
        <f>SUM($B$83:B83)</f>
        <v>771351.15999999992</v>
      </c>
      <c r="C84" s="183">
        <f>SUM($B$83:C83)</f>
        <v>-192837.84000000008</v>
      </c>
      <c r="D84" s="183">
        <f>SUM($B$83:D83)</f>
        <v>-186409.91333333342</v>
      </c>
      <c r="E84" s="183">
        <f>SUM($B$83:E83)</f>
        <v>-179981.98666666675</v>
      </c>
      <c r="F84" s="183">
        <f>SUM($B$83:F83)</f>
        <v>-173554.06000000008</v>
      </c>
      <c r="G84" s="183">
        <f>SUM($B$83:G83)</f>
        <v>-167126.13333333342</v>
      </c>
      <c r="H84" s="183">
        <f>SUM($B$83:H83)</f>
        <v>-189089.1728861244</v>
      </c>
      <c r="I84" s="183">
        <f>SUM($B$83:I83)</f>
        <v>-182661.24621945774</v>
      </c>
      <c r="J84" s="183">
        <f>SUM($B$83:J83)</f>
        <v>-176233.31955279107</v>
      </c>
      <c r="K84" s="183">
        <f>SUM($B$83:K83)</f>
        <v>-169805.39288612441</v>
      </c>
      <c r="L84" s="183">
        <f>SUM($B$83:L83)</f>
        <v>-163377.46621945774</v>
      </c>
      <c r="M84" s="183">
        <f>SUM($B$83:M83)</f>
        <v>-156949.53955279107</v>
      </c>
      <c r="N84" s="183">
        <f>SUM($B$83:N83)</f>
        <v>-187326.43433198176</v>
      </c>
      <c r="O84" s="183">
        <f>SUM($B$83:O83)</f>
        <v>-180898.50766531509</v>
      </c>
      <c r="P84" s="183">
        <f>SUM($B$83:P83)</f>
        <v>-174470.58099864842</v>
      </c>
      <c r="Q84" s="183">
        <f>SUM($B$83:Q83)</f>
        <v>-168042.65433198176</v>
      </c>
      <c r="R84" s="183">
        <f>SUM($B$83:R83)</f>
        <v>-161614.72766531509</v>
      </c>
      <c r="S84" s="183">
        <f>SUM($B$83:S83)</f>
        <v>-155186.80099864842</v>
      </c>
      <c r="T84" s="183">
        <f>SUM($B$83:T83)</f>
        <v>-196471.05401585155</v>
      </c>
      <c r="U84" s="183">
        <f>SUM($B$83:U83)</f>
        <v>-190043.12734918488</v>
      </c>
      <c r="V84" s="183">
        <f>SUM($B$83:V83)</f>
        <v>-183615.20068251822</v>
      </c>
      <c r="W84" s="183">
        <f>SUM($B$83:W83)</f>
        <v>-177187.27401585155</v>
      </c>
      <c r="X84" s="183">
        <f>SUM($B$83:X83)</f>
        <v>-170759.34734918489</v>
      </c>
      <c r="Y84" s="183">
        <f>SUM($B$83:Y83)</f>
        <v>-164331.42068251822</v>
      </c>
      <c r="Z84" s="183">
        <f>SUM($B$83:Z83)</f>
        <v>-219755.50146369933</v>
      </c>
      <c r="AA84" s="183">
        <f>SUM($B$83:AA83)</f>
        <v>-219755.50146369933</v>
      </c>
      <c r="AB84" s="183">
        <f>SUM($B$83:AB83)</f>
        <v>-219755.50146369933</v>
      </c>
      <c r="AC84" s="183">
        <f>SUM($B$83:AC83)</f>
        <v>-219755.50146369933</v>
      </c>
      <c r="AD84" s="183">
        <f>SUM($B$83:AD83)</f>
        <v>-219755.50146369933</v>
      </c>
      <c r="AE84" s="183">
        <f>SUM($B$83:AE83)</f>
        <v>-219755.50146369933</v>
      </c>
      <c r="AF84" s="183">
        <f>SUM($B$83:AF83)</f>
        <v>-319983.33769641432</v>
      </c>
      <c r="AG84" s="183">
        <f>SUM($B$83:AG83)</f>
        <v>-319983.33769641432</v>
      </c>
      <c r="AH84" s="183">
        <f>SUM($B$83:AH83)</f>
        <v>-319983.33769641432</v>
      </c>
      <c r="AI84" s="183">
        <f>SUM($B$83:AI83)</f>
        <v>-319983.33769641432</v>
      </c>
      <c r="AJ84" s="183">
        <f>SUM($B$83:AJ83)</f>
        <v>-319983.33769641432</v>
      </c>
      <c r="AK84" s="183">
        <f>SUM($B$83:AK83)</f>
        <v>-319983.33769641432</v>
      </c>
      <c r="AL84" s="183">
        <f>SUM($B$83:AL83)</f>
        <v>-449914.37237608479</v>
      </c>
      <c r="AM84" s="183">
        <f>SUM($B$83:AM83)</f>
        <v>-449914.37237608479</v>
      </c>
      <c r="AN84" s="183">
        <f>SUM($B$83:AN83)</f>
        <v>-449914.37237608479</v>
      </c>
      <c r="AO84" s="183">
        <f>SUM($B$83:AO83)</f>
        <v>-449914.37237608479</v>
      </c>
      <c r="AP84" s="183">
        <f>SUM($B$83:AP83)</f>
        <v>-449914.37237608479</v>
      </c>
    </row>
    <row r="85">
      <c r="A85" s="184" t="s">
        <v>332</v>
      </c>
      <c r="B85" s="192">
        <f t="shared" ref="B85:AP85" si="33">1/POWER((1+$B$44),B73)</f>
        <v>0.93777936065805434</v>
      </c>
      <c r="C85" s="192">
        <f t="shared" si="33"/>
        <v>0.82471142437609202</v>
      </c>
      <c r="D85" s="192">
        <f t="shared" si="33"/>
        <v>0.7252760745546496</v>
      </c>
      <c r="E85" s="192">
        <f t="shared" si="33"/>
        <v>0.63782963200655141</v>
      </c>
      <c r="F85" s="192">
        <f t="shared" si="33"/>
        <v>0.56092659573173109</v>
      </c>
      <c r="G85" s="192">
        <f t="shared" si="33"/>
        <v>0.49329574859883124</v>
      </c>
      <c r="H85" s="192">
        <f t="shared" si="33"/>
        <v>0.43381914396168442</v>
      </c>
      <c r="I85" s="192">
        <f t="shared" si="33"/>
        <v>0.3815136258567271</v>
      </c>
      <c r="J85" s="192">
        <f t="shared" si="33"/>
        <v>0.33551457730782436</v>
      </c>
      <c r="K85" s="192">
        <f t="shared" si="33"/>
        <v>0.29506162809587927</v>
      </c>
      <c r="L85" s="192">
        <f t="shared" si="33"/>
        <v>0.25948608574081378</v>
      </c>
      <c r="M85" s="192">
        <f t="shared" si="33"/>
        <v>0.2281998819284265</v>
      </c>
      <c r="N85" s="192">
        <f t="shared" si="33"/>
        <v>0.20068585166513631</v>
      </c>
      <c r="O85" s="192">
        <f t="shared" si="33"/>
        <v>0.1764891844737809</v>
      </c>
      <c r="P85" s="192">
        <f t="shared" si="33"/>
        <v>0.15520990631763337</v>
      </c>
      <c r="Q85" s="192">
        <f t="shared" si="33"/>
        <v>0.13649626797786771</v>
      </c>
      <c r="R85" s="192">
        <f t="shared" si="33"/>
        <v>0.120038930593499</v>
      </c>
      <c r="S85" s="192">
        <f t="shared" si="33"/>
        <v>0.10556585225002112</v>
      </c>
      <c r="T85" s="192">
        <f t="shared" si="33"/>
        <v>0.092837791091391356</v>
      </c>
      <c r="U85" s="192">
        <f t="shared" si="33"/>
        <v>0.081644350621221842</v>
      </c>
      <c r="V85" s="192">
        <f t="shared" si="33"/>
        <v>0.071800501821494903</v>
      </c>
      <c r="W85" s="192">
        <f t="shared" si="33"/>
        <v>0.063143524598975376</v>
      </c>
      <c r="X85" s="192">
        <f t="shared" si="33"/>
        <v>0.055530318001033654</v>
      </c>
      <c r="Y85" s="192">
        <f t="shared" si="33"/>
        <v>0.048835034738399133</v>
      </c>
      <c r="Z85" s="192">
        <f t="shared" si="33"/>
        <v>0.042947000913199487</v>
      </c>
      <c r="AA85" s="192">
        <f t="shared" si="33"/>
        <v>0.037768886565121347</v>
      </c>
      <c r="AB85" s="192">
        <f t="shared" si="33"/>
        <v>0.033215096794583898</v>
      </c>
      <c r="AC85" s="192">
        <f t="shared" si="33"/>
        <v>0.029210356867983372</v>
      </c>
      <c r="AD85" s="192">
        <f t="shared" si="33"/>
        <v>0.025688467916615405</v>
      </c>
      <c r="AE85" s="192">
        <f t="shared" si="33"/>
        <v>0.022591212660817345</v>
      </c>
      <c r="AF85" s="192">
        <f t="shared" si="33"/>
        <v>0.01986739307080938</v>
      </c>
      <c r="AG85" s="192">
        <f t="shared" si="33"/>
        <v>0.01747198405664355</v>
      </c>
      <c r="AH85" s="192">
        <f t="shared" si="33"/>
        <v>0.015365389197646247</v>
      </c>
      <c r="AI85" s="192">
        <f t="shared" si="33"/>
        <v>0.013512786208465612</v>
      </c>
      <c r="AJ85" s="192">
        <f t="shared" si="33"/>
        <v>0.011883551322192957</v>
      </c>
      <c r="AK85" s="192">
        <f t="shared" si="33"/>
        <v>0.010450753075536856</v>
      </c>
      <c r="AL85" s="192">
        <f t="shared" si="33"/>
        <v>0.0091907071282533257</v>
      </c>
      <c r="AM85" s="192">
        <f t="shared" si="33"/>
        <v>0.0080825847579397807</v>
      </c>
      <c r="AN85" s="192">
        <f t="shared" si="33"/>
        <v>0.0071080685585610589</v>
      </c>
      <c r="AO85" s="192">
        <f t="shared" si="33"/>
        <v>0.0062510496513596518</v>
      </c>
      <c r="AP85" s="192">
        <f t="shared" si="33"/>
        <v>0.0054973614030073437</v>
      </c>
    </row>
    <row r="86" ht="28.5">
      <c r="A86" s="182" t="s">
        <v>333</v>
      </c>
      <c r="B86" s="183">
        <f>B83*B85</f>
        <v>723357.19766764855</v>
      </c>
      <c r="C86" s="183">
        <f>C83*C85</f>
        <v>-795177.68355775974</v>
      </c>
      <c r="D86" s="183">
        <f t="shared" ref="D86:AO86" si="34">D83*D85</f>
        <v>4662.0214203251535</v>
      </c>
      <c r="E86" s="183">
        <f t="shared" si="34"/>
        <v>4099.9221003650982</v>
      </c>
      <c r="F86" s="183">
        <f t="shared" si="34"/>
        <v>3605.5950227465469</v>
      </c>
      <c r="G86" s="183">
        <f t="shared" si="34"/>
        <v>3170.8688969717232</v>
      </c>
      <c r="H86" s="183">
        <f t="shared" si="34"/>
        <v>-9527.987017588408</v>
      </c>
      <c r="I86" s="183">
        <f t="shared" si="34"/>
        <v>2452.3416093411456</v>
      </c>
      <c r="J86" s="183">
        <f t="shared" si="34"/>
        <v>2156.6630985323591</v>
      </c>
      <c r="K86" s="183">
        <f t="shared" si="34"/>
        <v>1896.6345075475847</v>
      </c>
      <c r="L86" s="183">
        <f t="shared" si="34"/>
        <v>1667.9575301623299</v>
      </c>
      <c r="M86" s="183">
        <f t="shared" si="34"/>
        <v>1466.8521063779174</v>
      </c>
      <c r="N86" s="183">
        <f t="shared" si="34"/>
        <v>-6096.2129997041147</v>
      </c>
      <c r="O86" s="183">
        <f t="shared" si="34"/>
        <v>1134.4595352572687</v>
      </c>
      <c r="P86" s="183">
        <f t="shared" si="34"/>
        <v>997.67789574995061</v>
      </c>
      <c r="Q86" s="183">
        <f t="shared" si="34"/>
        <v>877.38800083541514</v>
      </c>
      <c r="R86" s="183">
        <f t="shared" si="34"/>
        <v>771.60144300010131</v>
      </c>
      <c r="S86" s="183">
        <f t="shared" si="34"/>
        <v>678.56955676730399</v>
      </c>
      <c r="T86" s="183">
        <f t="shared" si="34"/>
        <v>-3832.7388569752466</v>
      </c>
      <c r="U86" s="183">
        <f t="shared" si="34"/>
        <v>524.80389854083512</v>
      </c>
      <c r="V86" s="183">
        <f t="shared" si="34"/>
        <v>461.52836033843562</v>
      </c>
      <c r="W86" s="183">
        <f t="shared" si="34"/>
        <v>405.88194559707642</v>
      </c>
      <c r="X86" s="183">
        <f t="shared" si="34"/>
        <v>356.94481188732425</v>
      </c>
      <c r="Y86" s="183">
        <f t="shared" si="34"/>
        <v>313.90802206254881</v>
      </c>
      <c r="Z86" s="183">
        <f t="shared" si="34"/>
        <v>-2380.2980479226271</v>
      </c>
      <c r="AA86" s="183">
        <f t="shared" si="34"/>
        <v>0</v>
      </c>
      <c r="AB86" s="183">
        <f t="shared" si="34"/>
        <v>0</v>
      </c>
      <c r="AC86" s="183">
        <f t="shared" si="34"/>
        <v>0</v>
      </c>
      <c r="AD86" s="183">
        <f t="shared" si="34"/>
        <v>0</v>
      </c>
      <c r="AE86" s="183">
        <f t="shared" si="34"/>
        <v>0</v>
      </c>
      <c r="AF86" s="183">
        <f t="shared" si="34"/>
        <v>-1991.2658190720592</v>
      </c>
      <c r="AG86" s="183">
        <f t="shared" si="34"/>
        <v>0</v>
      </c>
      <c r="AH86" s="183">
        <f t="shared" si="34"/>
        <v>0</v>
      </c>
      <c r="AI86" s="183">
        <f t="shared" si="34"/>
        <v>0</v>
      </c>
      <c r="AJ86" s="183">
        <f t="shared" si="34"/>
        <v>0</v>
      </c>
      <c r="AK86" s="183">
        <f t="shared" si="34"/>
        <v>0</v>
      </c>
      <c r="AL86" s="183">
        <f t="shared" si="34"/>
        <v>-1194.1580866117777</v>
      </c>
      <c r="AM86" s="183">
        <f t="shared" si="34"/>
        <v>0</v>
      </c>
      <c r="AN86" s="183">
        <f t="shared" si="34"/>
        <v>0</v>
      </c>
      <c r="AO86" s="183">
        <f t="shared" si="34"/>
        <v>0</v>
      </c>
      <c r="AP86" s="183">
        <f>AP83*AP85</f>
        <v>0</v>
      </c>
    </row>
    <row r="87" ht="14.25">
      <c r="A87" s="182" t="s">
        <v>334</v>
      </c>
      <c r="B87" s="183">
        <f>SUM($B$86:B86)</f>
        <v>723357.19766764855</v>
      </c>
      <c r="C87" s="183">
        <f>SUM($B$86:C86)</f>
        <v>-71820.485890111187</v>
      </c>
      <c r="D87" s="183">
        <f>SUM($B$86:D86)</f>
        <v>-67158.464469786035</v>
      </c>
      <c r="E87" s="183">
        <f>SUM($B$86:E86)</f>
        <v>-63058.542369420938</v>
      </c>
      <c r="F87" s="183">
        <f>SUM($B$86:F86)</f>
        <v>-59452.947346674395</v>
      </c>
      <c r="G87" s="183">
        <f>SUM($B$86:G86)</f>
        <v>-56282.078449702669</v>
      </c>
      <c r="H87" s="183">
        <f>SUM($B$86:H86)</f>
        <v>-65810.065467291075</v>
      </c>
      <c r="I87" s="183">
        <f>SUM($B$86:I86)</f>
        <v>-63357.723857949932</v>
      </c>
      <c r="J87" s="183">
        <f>SUM($B$86:J86)</f>
        <v>-61201.060759417574</v>
      </c>
      <c r="K87" s="183">
        <f>SUM($B$86:K86)</f>
        <v>-59304.426251869991</v>
      </c>
      <c r="L87" s="183">
        <f>SUM($B$86:L86)</f>
        <v>-57636.468721707657</v>
      </c>
      <c r="M87" s="183">
        <f>SUM($B$86:M86)</f>
        <v>-56169.616615329738</v>
      </c>
      <c r="N87" s="183">
        <f>SUM($B$86:N86)</f>
        <v>-62265.82961503385</v>
      </c>
      <c r="O87" s="183">
        <f>SUM($B$86:O86)</f>
        <v>-61131.370079776578</v>
      </c>
      <c r="P87" s="183">
        <f>SUM($B$86:P86)</f>
        <v>-60133.69218402663</v>
      </c>
      <c r="Q87" s="183">
        <f>SUM($B$86:Q86)</f>
        <v>-59256.304183191212</v>
      </c>
      <c r="R87" s="183">
        <f>SUM($B$86:R86)</f>
        <v>-58484.702740191111</v>
      </c>
      <c r="S87" s="183">
        <f>SUM($B$86:S86)</f>
        <v>-57806.133183423808</v>
      </c>
      <c r="T87" s="183">
        <f>SUM($B$86:T86)</f>
        <v>-61638.872040399052</v>
      </c>
      <c r="U87" s="183">
        <f>SUM($B$86:U86)</f>
        <v>-61114.068141858217</v>
      </c>
      <c r="V87" s="183">
        <f>SUM($B$86:V86)</f>
        <v>-60652.539781519779</v>
      </c>
      <c r="W87" s="183">
        <f>SUM($B$86:W86)</f>
        <v>-60246.657835922706</v>
      </c>
      <c r="X87" s="183">
        <f>SUM($B$86:X86)</f>
        <v>-59889.71302403538</v>
      </c>
      <c r="Y87" s="183">
        <f>SUM($B$86:Y86)</f>
        <v>-59575.805001972833</v>
      </c>
      <c r="Z87" s="183">
        <f>SUM($B$86:Z86)</f>
        <v>-61956.103049895457</v>
      </c>
      <c r="AA87" s="183">
        <f>SUM($B$86:AA86)</f>
        <v>-61956.103049895457</v>
      </c>
      <c r="AB87" s="183">
        <f>SUM($B$86:AB86)</f>
        <v>-61956.103049895457</v>
      </c>
      <c r="AC87" s="183">
        <f>SUM($B$86:AC86)</f>
        <v>-61956.103049895457</v>
      </c>
      <c r="AD87" s="183">
        <f>SUM($B$86:AD86)</f>
        <v>-61956.103049895457</v>
      </c>
      <c r="AE87" s="183">
        <f>SUM($B$86:AE86)</f>
        <v>-61956.103049895457</v>
      </c>
      <c r="AF87" s="183">
        <f>SUM($B$86:AF86)</f>
        <v>-63947.368868967518</v>
      </c>
      <c r="AG87" s="183">
        <f>SUM($B$86:AG86)</f>
        <v>-63947.368868967518</v>
      </c>
      <c r="AH87" s="183">
        <f>SUM($B$86:AH86)</f>
        <v>-63947.368868967518</v>
      </c>
      <c r="AI87" s="183">
        <f>SUM($B$86:AI86)</f>
        <v>-63947.368868967518</v>
      </c>
      <c r="AJ87" s="183">
        <f>SUM($B$86:AJ86)</f>
        <v>-63947.368868967518</v>
      </c>
      <c r="AK87" s="183">
        <f>SUM($B$86:AK86)</f>
        <v>-63947.368868967518</v>
      </c>
      <c r="AL87" s="183">
        <f>SUM($B$86:AL86)</f>
        <v>-65141.526955579298</v>
      </c>
      <c r="AM87" s="183">
        <f>SUM($B$86:AM86)</f>
        <v>-65141.526955579298</v>
      </c>
      <c r="AN87" s="183">
        <f>SUM($B$86:AN86)</f>
        <v>-65141.526955579298</v>
      </c>
      <c r="AO87" s="183">
        <f>SUM($B$86:AO86)</f>
        <v>-65141.526955579298</v>
      </c>
      <c r="AP87" s="183">
        <f>SUM($B$86:AP86)</f>
        <v>-65141.526955579298</v>
      </c>
    </row>
    <row r="88" ht="14.25">
      <c r="A88" s="182" t="s">
        <v>335</v>
      </c>
      <c r="B88" s="193">
        <f>IF((ISERR(IRR($B$83:B83))),0,IF(IRR($B$83:B83)&lt;0,0,IRR($B$83:B83)))</f>
        <v>0</v>
      </c>
      <c r="C88" s="193">
        <f>IF((ISERR(IRR($B$83:C83))),0,IF(IRR($B$83:C83)&lt;0,0,IRR($B$83:C83)))</f>
        <v>0.2500000648213197</v>
      </c>
      <c r="D88" s="193">
        <f>IF((ISERR(IRR($B$83:D83))),0,IF(IRR($B$83:D83)&lt;0,0,IRR($B$83:D83)))</f>
        <v>0.24329745820818846</v>
      </c>
      <c r="E88" s="193">
        <f>IF((ISERR(IRR($B$83:E83))),0,IF(IRR($B$83:E83)&lt;0,0,IRR($B$83:E83)))</f>
        <v>0.23782911962257949</v>
      </c>
      <c r="F88" s="193">
        <f>IF((ISERR(IRR($B$83:F83))),0,IF(IRR($B$83:F83)&lt;0,0,IRR($B$83:F83)))</f>
        <v>0.23332259794993998</v>
      </c>
      <c r="G88" s="193">
        <f>IF((ISERR(IRR($B$83:G83))),0,IF(IRR($B$83:G83)&lt;0,0,IRR($B$83:G83)))</f>
        <v>0.22958223699165178</v>
      </c>
      <c r="H88" s="193">
        <f>IF((ISERR(IRR($B$83:H83))),0,IF(IRR($B$83:H83)&lt;0,0,IRR($B$83:H83)))</f>
        <v>0.23967793270168966</v>
      </c>
      <c r="I88" s="193">
        <f>IF((ISERR(IRR($B$83:I83))),0,IF(IRR($B$83:I83)&lt;0,0,IRR($B$83:I83)))</f>
        <v>0.23736342907529168</v>
      </c>
      <c r="J88" s="193">
        <f>IF((ISERR(IRR($B$83:J83))),0,IF(IRR($B$83:J83)&lt;0,0,IRR($B$83:J83)))</f>
        <v>0.23545130801103178</v>
      </c>
      <c r="K88" s="193">
        <f>IF((ISERR(IRR($B$83:K83))),0,IF(IRR($B$83:K83)&lt;0,0,IRR($B$83:K83)))</f>
        <v>0.23387049864911311</v>
      </c>
      <c r="L88" s="193">
        <f>IF((ISERR(IRR($B$83:L83))),0,IF(IRR($B$83:L83)&lt;0,0,IRR($B$83:L83)))</f>
        <v>0.23256347994538315</v>
      </c>
      <c r="M88" s="193">
        <f>IF((ISERR(IRR($B$83:M83))),0,IF(IRR($B$83:M83)&lt;0,0,IRR($B$83:M83)))</f>
        <v>0.23148321139014999</v>
      </c>
      <c r="N88" s="193">
        <f>IF((ISERR(IRR($B$83:N83))),0,IF(IRR($B$83:N83)&lt;0,0,IRR($B$83:N83)))</f>
        <v>0.23551577386675998</v>
      </c>
      <c r="O88" s="193">
        <f>IF((ISERR(IRR($B$83:O83))),0,IF(IRR($B$83:O83)&lt;0,0,IRR($B$83:O83)))</f>
        <v>0.23484508618974445</v>
      </c>
      <c r="P88" s="193">
        <f>IF((ISERR(IRR($B$83:P83))),0,IF(IRR($B$83:P83)&lt;0,0,IRR($B$83:P83)))</f>
        <v>0.23429522467833361</v>
      </c>
      <c r="Q88" s="193">
        <f>IF((ISERR(IRR($B$83:Q83))),0,IF(IRR($B$83:Q83)&lt;0,0,IRR($B$83:Q83)))</f>
        <v>0.23384484060351482</v>
      </c>
      <c r="R88" s="193">
        <f>IF((ISERR(IRR($B$83:R83))),0,IF(IRR($B$83:R83)&lt;0,0,IRR($B$83:R83)))</f>
        <v>0.23347627796972559</v>
      </c>
      <c r="S88" s="193">
        <f>IF((ISERR(IRR($B$83:S83))),0,IF(IRR($B$83:S83)&lt;0,0,IRR($B$83:S83)))</f>
        <v>0.23317494097824457</v>
      </c>
      <c r="T88" s="193">
        <f>IF((ISERR(IRR($B$83:T83))),0,IF(IRR($B$83:T83)&lt;0,0,IRR($B$83:T83)))</f>
        <v>0.23471715727649414</v>
      </c>
      <c r="U88" s="193">
        <f>IF((ISERR(IRR($B$83:U83))),0,IF(IRR($B$83:U83)&lt;0,0,IRR($B$83:U83)))</f>
        <v>0.23452623129375849</v>
      </c>
      <c r="V88" s="193">
        <f>IF((ISERR(IRR($B$83:V83))),0,IF(IRR($B$83:V83)&lt;0,0,IRR($B$83:V83)))</f>
        <v>0.23437077400884396</v>
      </c>
      <c r="W88" s="193">
        <f>IF((ISERR(IRR($B$83:W83))),0,IF(IRR($B$83:W83)&lt;0,0,IRR($B$83:W83)))</f>
        <v>0.23424427247475926</v>
      </c>
      <c r="X88" s="193">
        <f>IF((ISERR(IRR($B$83:X83))),0,IF(IRR($B$83:X83)&lt;0,0,IRR($B$83:X83)))</f>
        <v>0.23414138850979793</v>
      </c>
      <c r="Y88" s="193">
        <f>IF((ISERR(IRR($B$83:Y83))),0,IF(IRR($B$83:Y83)&lt;0,0,IRR($B$83:Y83)))</f>
        <v>0.23405775238401522</v>
      </c>
      <c r="Z88" s="193">
        <f>IF((ISERR(IRR($B$83:Z83))),0,IF(IRR($B$83:Z83)&lt;0,0,IRR($B$83:Z83)))</f>
        <v>0.23463669648882479</v>
      </c>
      <c r="AA88" s="193">
        <f>IF((ISERR(IRR($B$83:AA83))),0,IF(IRR($B$83:AA83)&lt;0,0,IRR($B$83:AA83)))</f>
        <v>0.23463669648882479</v>
      </c>
      <c r="AB88" s="193">
        <f>IF((ISERR(IRR($B$83:AB83))),0,IF(IRR($B$83:AB83)&lt;0,0,IRR($B$83:AB83)))</f>
        <v>0.23463669648882479</v>
      </c>
      <c r="AC88" s="193">
        <f>IF((ISERR(IRR($B$83:AC83))),0,IF(IRR($B$83:AC83)&lt;0,0,IRR($B$83:AC83)))</f>
        <v>0.23463669648882479</v>
      </c>
      <c r="AD88" s="193">
        <f>IF((ISERR(IRR($B$83:AD83))),0,IF(IRR($B$83:AD83)&lt;0,0,IRR($B$83:AD83)))</f>
        <v>0.23463669648882479</v>
      </c>
      <c r="AE88" s="193">
        <f>IF((ISERR(IRR($B$83:AE83))),0,IF(IRR($B$83:AE83)&lt;0,0,IRR($B$83:AE83)))</f>
        <v>0.23463669648882479</v>
      </c>
      <c r="AF88" s="193">
        <f>IF((ISERR(IRR($B$83:AF83))),0,IF(IRR($B$83:AF83)&lt;0,0,IRR($B$83:AF83)))</f>
        <v>0.23492714060458889</v>
      </c>
      <c r="AG88" s="193">
        <f>IF((ISERR(IRR($B$83:AG83))),0,IF(IRR($B$83:AG83)&lt;0,0,IRR($B$83:AG83)))</f>
        <v>0.23492714060458889</v>
      </c>
      <c r="AH88" s="193">
        <f>IF((ISERR(IRR($B$83:AH83))),0,IF(IRR($B$83:AH83)&lt;0,0,IRR($B$83:AH83)))</f>
        <v>0.23492714060458889</v>
      </c>
      <c r="AI88" s="193">
        <f>IF((ISERR(IRR($B$83:AI83))),0,IF(IRR($B$83:AI83)&lt;0,0,IRR($B$83:AI83)))</f>
        <v>0.23492714060458889</v>
      </c>
      <c r="AJ88" s="193">
        <f>IF((ISERR(IRR($B$83:AJ83))),0,IF(IRR($B$83:AJ83)&lt;0,0,IRR($B$83:AJ83)))</f>
        <v>0.23492714060458889</v>
      </c>
      <c r="AK88" s="193">
        <f>IF((ISERR(IRR($B$83:AK83))),0,IF(IRR($B$83:AK83)&lt;0,0,IRR($B$83:AK83)))</f>
        <v>0.23492714060458889</v>
      </c>
      <c r="AL88" s="193">
        <f>IF((ISERR(IRR($B$83:AL83))),0,IF(IRR($B$83:AL83)&lt;0,0,IRR($B$83:AL83)))</f>
        <v>0.23503226542167224</v>
      </c>
      <c r="AM88" s="193">
        <f>IF((ISERR(IRR($B$83:AM83))),0,IF(IRR($B$83:AM83)&lt;0,0,IRR($B$83:AM83)))</f>
        <v>0.23503226542167224</v>
      </c>
      <c r="AN88" s="193">
        <f>IF((ISERR(IRR($B$83:AN83))),0,IF(IRR($B$83:AN83)&lt;0,0,IRR($B$83:AN83)))</f>
        <v>0.23503226542167224</v>
      </c>
      <c r="AO88" s="193">
        <f>IF((ISERR(IRR($B$83:AO83))),0,IF(IRR($B$83:AO83)&lt;0,0,IRR($B$83:AO83)))</f>
        <v>0.23503226542167224</v>
      </c>
      <c r="AP88" s="193">
        <f>IF((ISERR(IRR($B$83:AP83))),0,IF(IRR($B$83:AP83)&lt;0,0,IRR($B$83:AP83)))</f>
        <v>0.23503226542167224</v>
      </c>
    </row>
    <row r="89" ht="14.25">
      <c r="A89" s="182" t="s">
        <v>336</v>
      </c>
      <c r="B89" s="194">
        <f>IF(AND(B84&gt;0,A84&lt;0),(B74-(B84/(B84-A84))),0)</f>
        <v>0</v>
      </c>
      <c r="C89" s="194">
        <f t="shared" ref="C89:AP89" si="35">IF(AND(C84&gt;0,B84&lt;0),(C74-(C84/(C84-B84))),0)</f>
        <v>0</v>
      </c>
      <c r="D89" s="194">
        <f t="shared" si="35"/>
        <v>0</v>
      </c>
      <c r="E89" s="194">
        <f t="shared" si="35"/>
        <v>0</v>
      </c>
      <c r="F89" s="194">
        <f t="shared" si="35"/>
        <v>0</v>
      </c>
      <c r="G89" s="194">
        <f t="shared" si="35"/>
        <v>0</v>
      </c>
      <c r="H89" s="194">
        <f>IF(AND(H84&gt;0,G84&lt;0),(H74-(H84/(H84-G84))),0)</f>
        <v>0</v>
      </c>
      <c r="I89" s="194">
        <f t="shared" si="35"/>
        <v>0</v>
      </c>
      <c r="J89" s="194">
        <f t="shared" si="35"/>
        <v>0</v>
      </c>
      <c r="K89" s="194">
        <f t="shared" si="35"/>
        <v>0</v>
      </c>
      <c r="L89" s="194">
        <f t="shared" si="35"/>
        <v>0</v>
      </c>
      <c r="M89" s="194">
        <f t="shared" si="35"/>
        <v>0</v>
      </c>
      <c r="N89" s="194">
        <f t="shared" si="35"/>
        <v>0</v>
      </c>
      <c r="O89" s="194">
        <f t="shared" si="35"/>
        <v>0</v>
      </c>
      <c r="P89" s="194">
        <f t="shared" si="35"/>
        <v>0</v>
      </c>
      <c r="Q89" s="194">
        <f t="shared" si="35"/>
        <v>0</v>
      </c>
      <c r="R89" s="194">
        <f t="shared" si="35"/>
        <v>0</v>
      </c>
      <c r="S89" s="194">
        <f t="shared" si="35"/>
        <v>0</v>
      </c>
      <c r="T89" s="194">
        <f t="shared" si="35"/>
        <v>0</v>
      </c>
      <c r="U89" s="194">
        <f t="shared" si="35"/>
        <v>0</v>
      </c>
      <c r="V89" s="194">
        <f t="shared" si="35"/>
        <v>0</v>
      </c>
      <c r="W89" s="194">
        <f t="shared" si="35"/>
        <v>0</v>
      </c>
      <c r="X89" s="194">
        <f t="shared" si="35"/>
        <v>0</v>
      </c>
      <c r="Y89" s="194">
        <f t="shared" si="35"/>
        <v>0</v>
      </c>
      <c r="Z89" s="194">
        <f t="shared" si="35"/>
        <v>0</v>
      </c>
      <c r="AA89" s="194">
        <f t="shared" si="35"/>
        <v>0</v>
      </c>
      <c r="AB89" s="194">
        <f t="shared" si="35"/>
        <v>0</v>
      </c>
      <c r="AC89" s="194">
        <f t="shared" si="35"/>
        <v>0</v>
      </c>
      <c r="AD89" s="194">
        <f t="shared" si="35"/>
        <v>0</v>
      </c>
      <c r="AE89" s="194">
        <f t="shared" si="35"/>
        <v>0</v>
      </c>
      <c r="AF89" s="194">
        <f t="shared" si="35"/>
        <v>0</v>
      </c>
      <c r="AG89" s="194">
        <f t="shared" si="35"/>
        <v>0</v>
      </c>
      <c r="AH89" s="194">
        <f t="shared" si="35"/>
        <v>0</v>
      </c>
      <c r="AI89" s="194">
        <f t="shared" si="35"/>
        <v>0</v>
      </c>
      <c r="AJ89" s="194">
        <f t="shared" si="35"/>
        <v>0</v>
      </c>
      <c r="AK89" s="194">
        <f t="shared" si="35"/>
        <v>0</v>
      </c>
      <c r="AL89" s="194">
        <f t="shared" si="35"/>
        <v>0</v>
      </c>
      <c r="AM89" s="194">
        <f t="shared" si="35"/>
        <v>0</v>
      </c>
      <c r="AN89" s="194">
        <f t="shared" si="35"/>
        <v>0</v>
      </c>
      <c r="AO89" s="194">
        <f t="shared" si="35"/>
        <v>0</v>
      </c>
      <c r="AP89" s="194">
        <f t="shared" si="35"/>
        <v>0</v>
      </c>
    </row>
    <row r="90" ht="14.25">
      <c r="A90" s="195" t="s">
        <v>337</v>
      </c>
      <c r="B90" s="196">
        <f t="shared" ref="B90:AP90" si="36">IF(AND(B87&gt;0,A87&lt;0),(B74-(B87/(B87-A87))),0)</f>
        <v>0</v>
      </c>
      <c r="C90" s="196">
        <f t="shared" si="36"/>
        <v>0</v>
      </c>
      <c r="D90" s="196">
        <f t="shared" si="36"/>
        <v>0</v>
      </c>
      <c r="E90" s="196">
        <f t="shared" si="36"/>
        <v>0</v>
      </c>
      <c r="F90" s="196">
        <f t="shared" si="36"/>
        <v>0</v>
      </c>
      <c r="G90" s="196">
        <f t="shared" si="36"/>
        <v>0</v>
      </c>
      <c r="H90" s="196">
        <f t="shared" si="36"/>
        <v>0</v>
      </c>
      <c r="I90" s="196">
        <f t="shared" si="36"/>
        <v>0</v>
      </c>
      <c r="J90" s="196">
        <f t="shared" si="36"/>
        <v>0</v>
      </c>
      <c r="K90" s="196">
        <f t="shared" si="36"/>
        <v>0</v>
      </c>
      <c r="L90" s="196">
        <f t="shared" si="36"/>
        <v>0</v>
      </c>
      <c r="M90" s="196">
        <f t="shared" si="36"/>
        <v>0</v>
      </c>
      <c r="N90" s="196">
        <f t="shared" si="36"/>
        <v>0</v>
      </c>
      <c r="O90" s="196">
        <f t="shared" si="36"/>
        <v>0</v>
      </c>
      <c r="P90" s="196">
        <f t="shared" si="36"/>
        <v>0</v>
      </c>
      <c r="Q90" s="196">
        <f t="shared" si="36"/>
        <v>0</v>
      </c>
      <c r="R90" s="196">
        <f t="shared" si="36"/>
        <v>0</v>
      </c>
      <c r="S90" s="196">
        <f t="shared" si="36"/>
        <v>0</v>
      </c>
      <c r="T90" s="196">
        <f t="shared" si="36"/>
        <v>0</v>
      </c>
      <c r="U90" s="196">
        <f t="shared" si="36"/>
        <v>0</v>
      </c>
      <c r="V90" s="196">
        <f t="shared" si="36"/>
        <v>0</v>
      </c>
      <c r="W90" s="196">
        <f t="shared" si="36"/>
        <v>0</v>
      </c>
      <c r="X90" s="196">
        <f t="shared" si="36"/>
        <v>0</v>
      </c>
      <c r="Y90" s="196">
        <f t="shared" si="36"/>
        <v>0</v>
      </c>
      <c r="Z90" s="196">
        <f t="shared" si="36"/>
        <v>0</v>
      </c>
      <c r="AA90" s="196">
        <f t="shared" si="36"/>
        <v>0</v>
      </c>
      <c r="AB90" s="196">
        <f t="shared" si="36"/>
        <v>0</v>
      </c>
      <c r="AC90" s="196">
        <f t="shared" si="36"/>
        <v>0</v>
      </c>
      <c r="AD90" s="196">
        <f t="shared" si="36"/>
        <v>0</v>
      </c>
      <c r="AE90" s="196">
        <f t="shared" si="36"/>
        <v>0</v>
      </c>
      <c r="AF90" s="196">
        <f t="shared" si="36"/>
        <v>0</v>
      </c>
      <c r="AG90" s="196">
        <f t="shared" si="36"/>
        <v>0</v>
      </c>
      <c r="AH90" s="196">
        <f t="shared" si="36"/>
        <v>0</v>
      </c>
      <c r="AI90" s="196">
        <f t="shared" si="36"/>
        <v>0</v>
      </c>
      <c r="AJ90" s="196">
        <f t="shared" si="36"/>
        <v>0</v>
      </c>
      <c r="AK90" s="196">
        <f t="shared" si="36"/>
        <v>0</v>
      </c>
      <c r="AL90" s="196">
        <f t="shared" si="36"/>
        <v>0</v>
      </c>
      <c r="AM90" s="196">
        <f t="shared" si="36"/>
        <v>0</v>
      </c>
      <c r="AN90" s="196">
        <f t="shared" si="36"/>
        <v>0</v>
      </c>
      <c r="AO90" s="196">
        <f t="shared" si="36"/>
        <v>0</v>
      </c>
      <c r="AP90" s="196">
        <f t="shared" si="36"/>
        <v>0</v>
      </c>
    </row>
    <row r="91">
      <c r="B91" s="197">
        <v>2024</v>
      </c>
      <c r="C91" s="197">
        <f>B91+1</f>
        <v>2025</v>
      </c>
      <c r="D91" s="121">
        <f t="shared" ref="D91:AP91" si="37">C91+1</f>
        <v>2026</v>
      </c>
      <c r="E91" s="121">
        <f t="shared" si="37"/>
        <v>2027</v>
      </c>
      <c r="F91" s="121">
        <f t="shared" si="37"/>
        <v>2028</v>
      </c>
      <c r="G91" s="121">
        <f t="shared" si="37"/>
        <v>2029</v>
      </c>
      <c r="H91" s="121">
        <f t="shared" si="37"/>
        <v>2030</v>
      </c>
      <c r="I91" s="121">
        <f t="shared" si="37"/>
        <v>2031</v>
      </c>
      <c r="J91" s="121">
        <f t="shared" si="37"/>
        <v>2032</v>
      </c>
      <c r="K91" s="121">
        <f t="shared" si="37"/>
        <v>2033</v>
      </c>
      <c r="L91" s="121">
        <f t="shared" si="37"/>
        <v>2034</v>
      </c>
      <c r="M91" s="121">
        <f t="shared" si="37"/>
        <v>2035</v>
      </c>
      <c r="N91" s="121">
        <f t="shared" si="37"/>
        <v>2036</v>
      </c>
      <c r="O91" s="121">
        <f t="shared" si="37"/>
        <v>2037</v>
      </c>
      <c r="P91" s="121">
        <f t="shared" si="37"/>
        <v>2038</v>
      </c>
      <c r="Q91" s="121">
        <f t="shared" si="37"/>
        <v>2039</v>
      </c>
      <c r="R91" s="121">
        <f t="shared" si="37"/>
        <v>2040</v>
      </c>
      <c r="S91" s="121">
        <f t="shared" si="37"/>
        <v>2041</v>
      </c>
      <c r="T91" s="121">
        <f t="shared" si="37"/>
        <v>2042</v>
      </c>
      <c r="U91" s="121">
        <f t="shared" si="37"/>
        <v>2043</v>
      </c>
      <c r="V91" s="121">
        <f t="shared" si="37"/>
        <v>2044</v>
      </c>
      <c r="W91" s="121">
        <f t="shared" si="37"/>
        <v>2045</v>
      </c>
      <c r="X91" s="121">
        <f t="shared" si="37"/>
        <v>2046</v>
      </c>
      <c r="Y91" s="121">
        <f t="shared" si="37"/>
        <v>2047</v>
      </c>
      <c r="Z91" s="121">
        <f t="shared" si="37"/>
        <v>2048</v>
      </c>
      <c r="AA91" s="121">
        <f t="shared" si="37"/>
        <v>2049</v>
      </c>
      <c r="AB91" s="121">
        <f t="shared" si="37"/>
        <v>2050</v>
      </c>
      <c r="AC91" s="121">
        <f t="shared" si="37"/>
        <v>2051</v>
      </c>
      <c r="AD91" s="121">
        <f t="shared" si="37"/>
        <v>2052</v>
      </c>
      <c r="AE91" s="121">
        <f t="shared" si="37"/>
        <v>2053</v>
      </c>
      <c r="AF91" s="121">
        <f t="shared" si="37"/>
        <v>2054</v>
      </c>
      <c r="AG91" s="121">
        <f t="shared" si="37"/>
        <v>2055</v>
      </c>
      <c r="AH91" s="121">
        <f t="shared" si="37"/>
        <v>2056</v>
      </c>
      <c r="AI91" s="121">
        <f t="shared" si="37"/>
        <v>2057</v>
      </c>
      <c r="AJ91" s="121">
        <f t="shared" si="37"/>
        <v>2058</v>
      </c>
      <c r="AK91" s="121">
        <f t="shared" si="37"/>
        <v>2059</v>
      </c>
      <c r="AL91" s="121">
        <f t="shared" si="37"/>
        <v>2060</v>
      </c>
      <c r="AM91" s="121">
        <f t="shared" si="37"/>
        <v>2061</v>
      </c>
      <c r="AN91" s="121">
        <f t="shared" si="37"/>
        <v>2062</v>
      </c>
      <c r="AO91" s="121">
        <f t="shared" si="37"/>
        <v>2063</v>
      </c>
      <c r="AP91" s="121">
        <f t="shared" si="37"/>
        <v>2064</v>
      </c>
    </row>
    <row r="92" ht="15.6" customHeight="1">
      <c r="A92" s="198" t="s">
        <v>338</v>
      </c>
      <c r="B92" s="199"/>
      <c r="C92" s="199"/>
      <c r="D92" s="199"/>
      <c r="E92" s="199"/>
      <c r="F92" s="199"/>
      <c r="G92" s="199"/>
      <c r="H92" s="199"/>
      <c r="I92" s="199"/>
      <c r="J92" s="199"/>
      <c r="K92" s="199"/>
      <c r="L92" s="200">
        <v>10</v>
      </c>
      <c r="M92" s="199"/>
      <c r="N92" s="199"/>
      <c r="O92" s="199"/>
      <c r="P92" s="199"/>
      <c r="Q92" s="199"/>
      <c r="R92" s="199"/>
      <c r="S92" s="199"/>
      <c r="T92" s="199"/>
      <c r="U92" s="199"/>
      <c r="V92" s="199"/>
      <c r="W92" s="199"/>
      <c r="X92" s="199"/>
      <c r="Y92" s="199"/>
      <c r="Z92" s="199"/>
      <c r="AA92" s="199">
        <v>25</v>
      </c>
      <c r="AB92" s="199"/>
      <c r="AC92" s="199"/>
      <c r="AD92" s="199"/>
      <c r="AE92" s="199"/>
      <c r="AF92" s="199">
        <v>30</v>
      </c>
      <c r="AG92" s="199"/>
      <c r="AH92" s="199"/>
      <c r="AI92" s="199"/>
      <c r="AJ92" s="199"/>
      <c r="AK92" s="199"/>
      <c r="AL92" s="199"/>
      <c r="AM92" s="199"/>
      <c r="AN92" s="199"/>
      <c r="AO92" s="199"/>
      <c r="AP92" s="199">
        <v>40</v>
      </c>
    </row>
    <row r="93" ht="12.75">
      <c r="A93" s="201" t="s">
        <v>339</v>
      </c>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row>
    <row r="94" ht="12.75">
      <c r="A94" s="201" t="s">
        <v>340</v>
      </c>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row>
    <row r="95" ht="12.75">
      <c r="A95" s="201" t="s">
        <v>341</v>
      </c>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row>
    <row r="96" ht="12.75">
      <c r="A96" s="199" t="s">
        <v>342</v>
      </c>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row>
    <row r="97" ht="33" customHeight="1">
      <c r="A97" s="202" t="s">
        <v>343</v>
      </c>
      <c r="B97" s="202"/>
      <c r="C97" s="202"/>
      <c r="D97" s="202"/>
      <c r="E97" s="202"/>
      <c r="F97" s="202"/>
      <c r="G97" s="202"/>
      <c r="H97" s="202"/>
      <c r="I97" s="202"/>
      <c r="J97" s="202"/>
      <c r="K97" s="202"/>
      <c r="L97" s="202"/>
      <c r="M97" s="186"/>
      <c r="N97" s="186"/>
      <c r="O97" s="186"/>
      <c r="P97" s="186"/>
      <c r="Q97" s="186"/>
      <c r="R97" s="186"/>
      <c r="S97" s="186"/>
      <c r="T97" s="186"/>
      <c r="U97" s="186"/>
      <c r="V97" s="186"/>
      <c r="W97" s="186"/>
      <c r="X97" s="186"/>
      <c r="Y97" s="186"/>
      <c r="Z97" s="186"/>
      <c r="AA97" s="186"/>
      <c r="AB97" s="186"/>
      <c r="AC97" s="186"/>
      <c r="AD97" s="186"/>
      <c r="AE97" s="186"/>
      <c r="AF97" s="186"/>
      <c r="AG97" s="186"/>
      <c r="AH97" s="186"/>
      <c r="AI97" s="186"/>
      <c r="AJ97" s="186"/>
      <c r="AK97" s="186"/>
      <c r="AL97" s="186"/>
      <c r="AM97" s="186"/>
      <c r="AN97" s="186"/>
      <c r="AO97" s="186"/>
      <c r="AP97" s="186"/>
    </row>
    <row r="98" hidden="1">
      <c r="C98" s="203"/>
    </row>
    <row r="99" s="204" customFormat="1" hidden="1">
      <c r="A99" s="205" t="s">
        <v>344</v>
      </c>
      <c r="B99" s="206">
        <f>B81*B85</f>
        <v>0</v>
      </c>
      <c r="C99" s="207">
        <f>C81*C85</f>
        <v>-795177.68355775974</v>
      </c>
      <c r="D99" s="207">
        <f t="shared" ref="D99:AP99" si="38">D81*D85</f>
        <v>0</v>
      </c>
      <c r="E99" s="207">
        <f t="shared" si="38"/>
        <v>0</v>
      </c>
      <c r="F99" s="207">
        <f t="shared" si="38"/>
        <v>0</v>
      </c>
      <c r="G99" s="207">
        <f t="shared" si="38"/>
        <v>0</v>
      </c>
      <c r="H99" s="207">
        <f t="shared" si="38"/>
        <v>0</v>
      </c>
      <c r="I99" s="207">
        <f t="shared" si="38"/>
        <v>0</v>
      </c>
      <c r="J99" s="207">
        <f>J81*J85</f>
        <v>0</v>
      </c>
      <c r="K99" s="207">
        <f t="shared" si="38"/>
        <v>0</v>
      </c>
      <c r="L99" s="207">
        <f>L81*L85</f>
        <v>0</v>
      </c>
      <c r="M99" s="207">
        <f t="shared" si="38"/>
        <v>0</v>
      </c>
      <c r="N99" s="207">
        <f t="shared" si="38"/>
        <v>0</v>
      </c>
      <c r="O99" s="207">
        <f t="shared" si="38"/>
        <v>0</v>
      </c>
      <c r="P99" s="207">
        <f t="shared" si="38"/>
        <v>0</v>
      </c>
      <c r="Q99" s="207">
        <f t="shared" si="38"/>
        <v>0</v>
      </c>
      <c r="R99" s="207">
        <f t="shared" si="38"/>
        <v>0</v>
      </c>
      <c r="S99" s="207">
        <f t="shared" si="38"/>
        <v>0</v>
      </c>
      <c r="T99" s="207">
        <f t="shared" si="38"/>
        <v>0</v>
      </c>
      <c r="U99" s="207">
        <f t="shared" si="38"/>
        <v>0</v>
      </c>
      <c r="V99" s="207">
        <f t="shared" si="38"/>
        <v>0</v>
      </c>
      <c r="W99" s="207">
        <f t="shared" si="38"/>
        <v>0</v>
      </c>
      <c r="X99" s="207">
        <f t="shared" si="38"/>
        <v>0</v>
      </c>
      <c r="Y99" s="207">
        <f t="shared" si="38"/>
        <v>0</v>
      </c>
      <c r="Z99" s="207">
        <f t="shared" si="38"/>
        <v>0</v>
      </c>
      <c r="AA99" s="207">
        <f t="shared" si="38"/>
        <v>0</v>
      </c>
      <c r="AB99" s="207">
        <f t="shared" si="38"/>
        <v>0</v>
      </c>
      <c r="AC99" s="207">
        <f t="shared" si="38"/>
        <v>0</v>
      </c>
      <c r="AD99" s="207">
        <f t="shared" si="38"/>
        <v>0</v>
      </c>
      <c r="AE99" s="207">
        <f t="shared" si="38"/>
        <v>0</v>
      </c>
      <c r="AF99" s="207">
        <f t="shared" si="38"/>
        <v>0</v>
      </c>
      <c r="AG99" s="207">
        <f t="shared" si="38"/>
        <v>0</v>
      </c>
      <c r="AH99" s="207">
        <f t="shared" si="38"/>
        <v>0</v>
      </c>
      <c r="AI99" s="207">
        <f t="shared" si="38"/>
        <v>0</v>
      </c>
      <c r="AJ99" s="207">
        <f t="shared" si="38"/>
        <v>0</v>
      </c>
      <c r="AK99" s="207">
        <f t="shared" si="38"/>
        <v>0</v>
      </c>
      <c r="AL99" s="207">
        <f t="shared" si="38"/>
        <v>0</v>
      </c>
      <c r="AM99" s="207">
        <f t="shared" si="38"/>
        <v>0</v>
      </c>
      <c r="AN99" s="207">
        <f t="shared" si="38"/>
        <v>0</v>
      </c>
      <c r="AO99" s="207">
        <f t="shared" si="38"/>
        <v>0</v>
      </c>
      <c r="AP99" s="207">
        <f t="shared" si="38"/>
        <v>0</v>
      </c>
      <c r="AQ99" s="208">
        <f>SUM(B99:AP99)</f>
        <v>-795177.68355775974</v>
      </c>
      <c r="AR99" s="209"/>
      <c r="AS99" s="209"/>
    </row>
    <row r="100" s="210" customFormat="1" hidden="1">
      <c r="A100" s="211">
        <f>AQ99</f>
        <v>-795177.68355775974</v>
      </c>
      <c r="B100" s="212"/>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22"/>
      <c r="AR100" s="122"/>
      <c r="AS100" s="122"/>
    </row>
    <row r="101" s="210" customFormat="1" hidden="1">
      <c r="A101" s="211">
        <f>AP87</f>
        <v>-65141.526955579298</v>
      </c>
      <c r="B101" s="212"/>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6"/>
      <c r="AD101" s="166"/>
      <c r="AE101" s="166"/>
      <c r="AF101" s="166"/>
      <c r="AG101" s="166"/>
      <c r="AH101" s="166"/>
      <c r="AI101" s="166"/>
      <c r="AJ101" s="166"/>
      <c r="AK101" s="166"/>
      <c r="AL101" s="166"/>
      <c r="AM101" s="166"/>
      <c r="AN101" s="166"/>
      <c r="AO101" s="166"/>
      <c r="AP101" s="166"/>
      <c r="AQ101" s="122"/>
      <c r="AR101" s="122"/>
      <c r="AS101" s="122"/>
    </row>
    <row r="102" s="210" customFormat="1" hidden="1">
      <c r="A102" s="213" t="s">
        <v>345</v>
      </c>
      <c r="B102" s="214">
        <f>(A101+-A100)/-A100</f>
        <v>0.9180792817724398</v>
      </c>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c r="AA102" s="166"/>
      <c r="AB102" s="166"/>
      <c r="AC102" s="166"/>
      <c r="AD102" s="166"/>
      <c r="AE102" s="166"/>
      <c r="AF102" s="166"/>
      <c r="AG102" s="166"/>
      <c r="AH102" s="166"/>
      <c r="AI102" s="166"/>
      <c r="AJ102" s="166"/>
      <c r="AK102" s="166"/>
      <c r="AL102" s="166"/>
      <c r="AM102" s="166"/>
      <c r="AN102" s="166"/>
      <c r="AO102" s="166"/>
      <c r="AP102" s="166"/>
      <c r="AQ102" s="122"/>
      <c r="AR102" s="122"/>
      <c r="AS102" s="122"/>
    </row>
    <row r="103" s="210" customFormat="1" hidden="1">
      <c r="A103" s="215"/>
      <c r="B103" s="166"/>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6"/>
      <c r="AL103" s="166"/>
      <c r="AM103" s="166"/>
      <c r="AN103" s="166"/>
      <c r="AO103" s="166"/>
      <c r="AP103" s="166"/>
      <c r="AQ103" s="122"/>
      <c r="AR103" s="122"/>
      <c r="AS103" s="122"/>
    </row>
    <row r="104" ht="12.75" hidden="1">
      <c r="A104" s="216" t="s">
        <v>346</v>
      </c>
      <c r="B104" s="216" t="s">
        <v>347</v>
      </c>
      <c r="C104" s="216" t="s">
        <v>348</v>
      </c>
      <c r="D104" s="216" t="s">
        <v>349</v>
      </c>
      <c r="E104" s="217"/>
      <c r="F104" s="217"/>
      <c r="G104" s="217"/>
      <c r="H104" s="217"/>
      <c r="I104" s="217"/>
      <c r="J104" s="217"/>
      <c r="K104" s="217"/>
      <c r="L104" s="217"/>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T104" s="217"/>
      <c r="AU104" s="217"/>
      <c r="AV104" s="217"/>
      <c r="AW104" s="217"/>
      <c r="AX104" s="217"/>
      <c r="AY104" s="217"/>
      <c r="AZ104" s="217"/>
      <c r="BA104" s="217"/>
      <c r="BB104" s="217"/>
      <c r="BC104" s="217"/>
      <c r="BD104" s="217"/>
      <c r="BE104" s="217"/>
      <c r="BF104" s="217"/>
      <c r="BG104" s="217"/>
      <c r="BH104" s="217"/>
      <c r="BI104" s="217"/>
      <c r="BJ104" s="217"/>
      <c r="BK104" s="217"/>
      <c r="BL104" s="217"/>
      <c r="BM104" s="217"/>
      <c r="BN104" s="217"/>
      <c r="BO104" s="217"/>
      <c r="BP104" s="217"/>
      <c r="BQ104" s="217"/>
      <c r="BR104" s="217"/>
      <c r="BS104" s="217"/>
    </row>
    <row r="105" ht="12.75" hidden="1">
      <c r="A105" s="218">
        <f>G30/1000/1000</f>
        <v>-0.057636468721707655</v>
      </c>
      <c r="B105" s="219">
        <f>L88</f>
        <v>0.23256347994538315</v>
      </c>
      <c r="C105" s="220" t="str">
        <f>G28</f>
        <v xml:space="preserve">не окупается</v>
      </c>
      <c r="D105" s="220" t="str">
        <f>G29</f>
        <v xml:space="preserve">не окупается</v>
      </c>
      <c r="E105" s="119" t="s">
        <v>350</v>
      </c>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row>
    <row r="106" ht="12.75" hidden="1">
      <c r="A106" s="221"/>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T106" s="217"/>
      <c r="AU106" s="217"/>
      <c r="AV106" s="217"/>
      <c r="AW106" s="217"/>
      <c r="AX106" s="217"/>
      <c r="AY106" s="217"/>
      <c r="AZ106" s="217"/>
      <c r="BA106" s="217"/>
      <c r="BB106" s="217"/>
      <c r="BC106" s="217"/>
      <c r="BD106" s="217"/>
      <c r="BE106" s="217"/>
      <c r="BF106" s="217"/>
      <c r="BG106" s="217"/>
      <c r="BH106" s="217"/>
      <c r="BI106" s="217"/>
      <c r="BJ106" s="217"/>
      <c r="BK106" s="217"/>
      <c r="BL106" s="217"/>
      <c r="BM106" s="217"/>
      <c r="BN106" s="217"/>
      <c r="BO106" s="217"/>
      <c r="BP106" s="217"/>
      <c r="BQ106" s="217"/>
      <c r="BR106" s="217"/>
      <c r="BS106" s="217"/>
    </row>
    <row r="107" ht="12.75" hidden="1">
      <c r="A107" s="222"/>
      <c r="B107" s="223">
        <v>2024</v>
      </c>
      <c r="C107" s="224">
        <f t="shared" ref="C107:AP107" si="39">B107+1</f>
        <v>2025</v>
      </c>
      <c r="D107" s="224">
        <f t="shared" si="39"/>
        <v>2026</v>
      </c>
      <c r="E107" s="224">
        <f t="shared" si="39"/>
        <v>2027</v>
      </c>
      <c r="F107" s="224">
        <f t="shared" si="39"/>
        <v>2028</v>
      </c>
      <c r="G107" s="224">
        <f t="shared" si="39"/>
        <v>2029</v>
      </c>
      <c r="H107" s="224">
        <f t="shared" si="39"/>
        <v>2030</v>
      </c>
      <c r="I107" s="224">
        <f t="shared" si="39"/>
        <v>2031</v>
      </c>
      <c r="J107" s="224">
        <f t="shared" si="39"/>
        <v>2032</v>
      </c>
      <c r="K107" s="224">
        <f t="shared" si="39"/>
        <v>2033</v>
      </c>
      <c r="L107" s="224">
        <f t="shared" si="39"/>
        <v>2034</v>
      </c>
      <c r="M107" s="224">
        <f t="shared" si="39"/>
        <v>2035</v>
      </c>
      <c r="N107" s="224">
        <f t="shared" si="39"/>
        <v>2036</v>
      </c>
      <c r="O107" s="224">
        <f t="shared" si="39"/>
        <v>2037</v>
      </c>
      <c r="P107" s="224">
        <f t="shared" si="39"/>
        <v>2038</v>
      </c>
      <c r="Q107" s="224">
        <f t="shared" si="39"/>
        <v>2039</v>
      </c>
      <c r="R107" s="224">
        <f t="shared" si="39"/>
        <v>2040</v>
      </c>
      <c r="S107" s="224">
        <f t="shared" si="39"/>
        <v>2041</v>
      </c>
      <c r="T107" s="224">
        <f t="shared" si="39"/>
        <v>2042</v>
      </c>
      <c r="U107" s="224">
        <f t="shared" si="39"/>
        <v>2043</v>
      </c>
      <c r="V107" s="224">
        <f t="shared" si="39"/>
        <v>2044</v>
      </c>
      <c r="W107" s="224">
        <f t="shared" si="39"/>
        <v>2045</v>
      </c>
      <c r="X107" s="224">
        <f t="shared" si="39"/>
        <v>2046</v>
      </c>
      <c r="Y107" s="224">
        <f t="shared" si="39"/>
        <v>2047</v>
      </c>
      <c r="Z107" s="224">
        <f t="shared" si="39"/>
        <v>2048</v>
      </c>
      <c r="AA107" s="224">
        <f t="shared" si="39"/>
        <v>2049</v>
      </c>
      <c r="AB107" s="224">
        <f t="shared" si="39"/>
        <v>2050</v>
      </c>
      <c r="AC107" s="224">
        <f t="shared" si="39"/>
        <v>2051</v>
      </c>
      <c r="AD107" s="224">
        <f t="shared" si="39"/>
        <v>2052</v>
      </c>
      <c r="AE107" s="224">
        <f t="shared" si="39"/>
        <v>2053</v>
      </c>
      <c r="AF107" s="224">
        <f t="shared" si="39"/>
        <v>2054</v>
      </c>
      <c r="AG107" s="224">
        <f t="shared" si="39"/>
        <v>2055</v>
      </c>
      <c r="AH107" s="224">
        <f t="shared" si="39"/>
        <v>2056</v>
      </c>
      <c r="AI107" s="224">
        <f t="shared" si="39"/>
        <v>2057</v>
      </c>
      <c r="AJ107" s="224">
        <f t="shared" si="39"/>
        <v>2058</v>
      </c>
      <c r="AK107" s="224">
        <f t="shared" si="39"/>
        <v>2059</v>
      </c>
      <c r="AL107" s="224">
        <f t="shared" si="39"/>
        <v>2060</v>
      </c>
      <c r="AM107" s="224">
        <f t="shared" si="39"/>
        <v>2061</v>
      </c>
      <c r="AN107" s="224">
        <f t="shared" si="39"/>
        <v>2062</v>
      </c>
      <c r="AO107" s="224">
        <f t="shared" si="39"/>
        <v>2063</v>
      </c>
      <c r="AP107" s="224">
        <f t="shared" si="39"/>
        <v>2064</v>
      </c>
      <c r="AT107" s="210"/>
      <c r="AU107" s="210"/>
      <c r="AV107" s="210"/>
      <c r="AW107" s="210"/>
      <c r="AX107" s="210"/>
      <c r="AY107" s="210"/>
      <c r="AZ107" s="210"/>
      <c r="BA107" s="210"/>
      <c r="BB107" s="210"/>
      <c r="BC107" s="210"/>
      <c r="BD107" s="210"/>
      <c r="BE107" s="210"/>
      <c r="BF107" s="210"/>
      <c r="BG107" s="210"/>
    </row>
    <row r="108" ht="12.75" hidden="1">
      <c r="A108" s="225" t="s">
        <v>351</v>
      </c>
      <c r="B108" s="226"/>
      <c r="C108" s="226">
        <f>C109*$B$111*C112</f>
        <v>0</v>
      </c>
      <c r="D108" s="226">
        <f t="shared" ref="D108:AP108" si="40">D109*$B$111*D112</f>
        <v>0</v>
      </c>
      <c r="E108" s="226">
        <f t="shared" si="40"/>
        <v>0</v>
      </c>
      <c r="F108" s="226">
        <f t="shared" si="40"/>
        <v>0</v>
      </c>
      <c r="G108" s="226">
        <f t="shared" si="40"/>
        <v>0</v>
      </c>
      <c r="H108" s="226">
        <f t="shared" si="40"/>
        <v>0</v>
      </c>
      <c r="I108" s="226">
        <f t="shared" si="40"/>
        <v>0</v>
      </c>
      <c r="J108" s="226">
        <f t="shared" si="40"/>
        <v>0</v>
      </c>
      <c r="K108" s="226">
        <f t="shared" si="40"/>
        <v>0</v>
      </c>
      <c r="L108" s="226">
        <f t="shared" si="40"/>
        <v>0</v>
      </c>
      <c r="M108" s="226">
        <f t="shared" si="40"/>
        <v>0</v>
      </c>
      <c r="N108" s="226">
        <f t="shared" si="40"/>
        <v>0</v>
      </c>
      <c r="O108" s="226">
        <f t="shared" si="40"/>
        <v>0</v>
      </c>
      <c r="P108" s="226">
        <f t="shared" si="40"/>
        <v>0</v>
      </c>
      <c r="Q108" s="226">
        <f t="shared" si="40"/>
        <v>0</v>
      </c>
      <c r="R108" s="226">
        <f t="shared" si="40"/>
        <v>0</v>
      </c>
      <c r="S108" s="226">
        <f t="shared" si="40"/>
        <v>0</v>
      </c>
      <c r="T108" s="226">
        <f t="shared" si="40"/>
        <v>0</v>
      </c>
      <c r="U108" s="226">
        <f t="shared" si="40"/>
        <v>0</v>
      </c>
      <c r="V108" s="226">
        <f t="shared" si="40"/>
        <v>0</v>
      </c>
      <c r="W108" s="226">
        <f t="shared" si="40"/>
        <v>0</v>
      </c>
      <c r="X108" s="226">
        <f t="shared" si="40"/>
        <v>0</v>
      </c>
      <c r="Y108" s="226">
        <f t="shared" si="40"/>
        <v>0</v>
      </c>
      <c r="Z108" s="226">
        <f t="shared" si="40"/>
        <v>0</v>
      </c>
      <c r="AA108" s="226">
        <f t="shared" si="40"/>
        <v>0</v>
      </c>
      <c r="AB108" s="226">
        <f t="shared" si="40"/>
        <v>0</v>
      </c>
      <c r="AC108" s="226">
        <f t="shared" si="40"/>
        <v>0</v>
      </c>
      <c r="AD108" s="226">
        <f t="shared" si="40"/>
        <v>0</v>
      </c>
      <c r="AE108" s="226">
        <f t="shared" si="40"/>
        <v>0</v>
      </c>
      <c r="AF108" s="226">
        <f t="shared" si="40"/>
        <v>0</v>
      </c>
      <c r="AG108" s="226">
        <f t="shared" si="40"/>
        <v>0</v>
      </c>
      <c r="AH108" s="226">
        <f t="shared" si="40"/>
        <v>0</v>
      </c>
      <c r="AI108" s="226">
        <f t="shared" si="40"/>
        <v>0</v>
      </c>
      <c r="AJ108" s="226">
        <f t="shared" si="40"/>
        <v>0</v>
      </c>
      <c r="AK108" s="226">
        <f t="shared" si="40"/>
        <v>0</v>
      </c>
      <c r="AL108" s="226">
        <f t="shared" si="40"/>
        <v>0</v>
      </c>
      <c r="AM108" s="226">
        <f t="shared" si="40"/>
        <v>0</v>
      </c>
      <c r="AN108" s="226">
        <f t="shared" si="40"/>
        <v>0</v>
      </c>
      <c r="AO108" s="226">
        <f t="shared" si="40"/>
        <v>0</v>
      </c>
      <c r="AP108" s="226">
        <f t="shared" si="40"/>
        <v>0</v>
      </c>
      <c r="AT108" s="210"/>
      <c r="AU108" s="210"/>
      <c r="AV108" s="210"/>
      <c r="AW108" s="210"/>
      <c r="AX108" s="210"/>
      <c r="AY108" s="210"/>
      <c r="AZ108" s="210"/>
      <c r="BA108" s="210"/>
      <c r="BB108" s="210"/>
      <c r="BC108" s="210"/>
      <c r="BD108" s="210"/>
      <c r="BE108" s="210"/>
      <c r="BF108" s="210"/>
      <c r="BG108" s="210"/>
    </row>
    <row r="109" ht="12.75" hidden="1">
      <c r="A109" s="225" t="s">
        <v>352</v>
      </c>
      <c r="B109" s="224"/>
      <c r="C109" s="224">
        <f>B109+$I$120*C113</f>
        <v>0</v>
      </c>
      <c r="D109" s="224">
        <f>C109+$I$120*D113</f>
        <v>0</v>
      </c>
      <c r="E109" s="224">
        <f t="shared" ref="E109:AP109" si="41">D109+$I$120*E113</f>
        <v>0</v>
      </c>
      <c r="F109" s="224">
        <f t="shared" si="41"/>
        <v>0</v>
      </c>
      <c r="G109" s="224">
        <f t="shared" si="41"/>
        <v>0</v>
      </c>
      <c r="H109" s="224">
        <f t="shared" si="41"/>
        <v>0</v>
      </c>
      <c r="I109" s="224">
        <f t="shared" si="41"/>
        <v>0</v>
      </c>
      <c r="J109" s="224">
        <f t="shared" si="41"/>
        <v>0</v>
      </c>
      <c r="K109" s="224">
        <f t="shared" si="41"/>
        <v>0</v>
      </c>
      <c r="L109" s="224">
        <f t="shared" si="41"/>
        <v>0</v>
      </c>
      <c r="M109" s="224">
        <f t="shared" si="41"/>
        <v>0</v>
      </c>
      <c r="N109" s="224">
        <f t="shared" si="41"/>
        <v>0</v>
      </c>
      <c r="O109" s="224">
        <f t="shared" si="41"/>
        <v>0</v>
      </c>
      <c r="P109" s="224">
        <f t="shared" si="41"/>
        <v>0</v>
      </c>
      <c r="Q109" s="224">
        <f t="shared" si="41"/>
        <v>0</v>
      </c>
      <c r="R109" s="224">
        <f t="shared" si="41"/>
        <v>0</v>
      </c>
      <c r="S109" s="224">
        <f t="shared" si="41"/>
        <v>0</v>
      </c>
      <c r="T109" s="224">
        <f t="shared" si="41"/>
        <v>0</v>
      </c>
      <c r="U109" s="224">
        <f t="shared" si="41"/>
        <v>0</v>
      </c>
      <c r="V109" s="224">
        <f t="shared" si="41"/>
        <v>0</v>
      </c>
      <c r="W109" s="224">
        <f t="shared" si="41"/>
        <v>0</v>
      </c>
      <c r="X109" s="224">
        <f t="shared" si="41"/>
        <v>0</v>
      </c>
      <c r="Y109" s="224">
        <f t="shared" si="41"/>
        <v>0</v>
      </c>
      <c r="Z109" s="224">
        <f t="shared" si="41"/>
        <v>0</v>
      </c>
      <c r="AA109" s="224">
        <f t="shared" si="41"/>
        <v>0</v>
      </c>
      <c r="AB109" s="224">
        <f t="shared" si="41"/>
        <v>0</v>
      </c>
      <c r="AC109" s="224">
        <f t="shared" si="41"/>
        <v>0</v>
      </c>
      <c r="AD109" s="224">
        <f t="shared" si="41"/>
        <v>0</v>
      </c>
      <c r="AE109" s="224">
        <f t="shared" si="41"/>
        <v>0</v>
      </c>
      <c r="AF109" s="224">
        <f t="shared" si="41"/>
        <v>0</v>
      </c>
      <c r="AG109" s="224">
        <f t="shared" si="41"/>
        <v>0</v>
      </c>
      <c r="AH109" s="224">
        <f t="shared" si="41"/>
        <v>0</v>
      </c>
      <c r="AI109" s="224">
        <f t="shared" si="41"/>
        <v>0</v>
      </c>
      <c r="AJ109" s="224">
        <f t="shared" si="41"/>
        <v>0</v>
      </c>
      <c r="AK109" s="224">
        <f t="shared" si="41"/>
        <v>0</v>
      </c>
      <c r="AL109" s="224">
        <f t="shared" si="41"/>
        <v>0</v>
      </c>
      <c r="AM109" s="224">
        <f t="shared" si="41"/>
        <v>0</v>
      </c>
      <c r="AN109" s="224">
        <f t="shared" si="41"/>
        <v>0</v>
      </c>
      <c r="AO109" s="224">
        <f t="shared" si="41"/>
        <v>0</v>
      </c>
      <c r="AP109" s="224">
        <f t="shared" si="41"/>
        <v>0</v>
      </c>
      <c r="AT109" s="210"/>
      <c r="AU109" s="210"/>
      <c r="AV109" s="210"/>
      <c r="AW109" s="210"/>
      <c r="AX109" s="210"/>
      <c r="AY109" s="210"/>
      <c r="AZ109" s="210"/>
      <c r="BA109" s="210"/>
      <c r="BB109" s="210"/>
      <c r="BC109" s="210"/>
      <c r="BD109" s="210"/>
      <c r="BE109" s="210"/>
      <c r="BF109" s="210"/>
      <c r="BG109" s="210"/>
    </row>
    <row r="110" ht="12.75" hidden="1">
      <c r="A110" s="225" t="s">
        <v>353</v>
      </c>
      <c r="B110" s="227">
        <v>0.93000000000000005</v>
      </c>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4"/>
      <c r="AC110" s="224"/>
      <c r="AD110" s="224"/>
      <c r="AE110" s="224"/>
      <c r="AF110" s="224"/>
      <c r="AG110" s="224"/>
      <c r="AH110" s="224"/>
      <c r="AI110" s="224"/>
      <c r="AJ110" s="224"/>
      <c r="AK110" s="224"/>
      <c r="AL110" s="224"/>
      <c r="AM110" s="224"/>
      <c r="AN110" s="224"/>
      <c r="AO110" s="224"/>
      <c r="AP110" s="224"/>
      <c r="AT110" s="210"/>
      <c r="AU110" s="210"/>
      <c r="AV110" s="210"/>
      <c r="AW110" s="210"/>
      <c r="AX110" s="210"/>
      <c r="AY110" s="210"/>
      <c r="AZ110" s="210"/>
      <c r="BA110" s="210"/>
      <c r="BB110" s="210"/>
      <c r="BC110" s="210"/>
      <c r="BD110" s="210"/>
      <c r="BE110" s="210"/>
      <c r="BF110" s="210"/>
      <c r="BG110" s="210"/>
    </row>
    <row r="111" ht="12.75" hidden="1">
      <c r="A111" s="225" t="s">
        <v>354</v>
      </c>
      <c r="B111" s="227">
        <v>4380</v>
      </c>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c r="AB111" s="224"/>
      <c r="AC111" s="224"/>
      <c r="AD111" s="224"/>
      <c r="AE111" s="224"/>
      <c r="AF111" s="224"/>
      <c r="AG111" s="224"/>
      <c r="AH111" s="224"/>
      <c r="AI111" s="224"/>
      <c r="AJ111" s="224"/>
      <c r="AK111" s="224"/>
      <c r="AL111" s="224"/>
      <c r="AM111" s="224"/>
      <c r="AN111" s="224"/>
      <c r="AO111" s="224"/>
      <c r="AP111" s="224"/>
      <c r="AT111" s="210"/>
      <c r="AU111" s="210"/>
      <c r="AV111" s="210"/>
      <c r="AW111" s="210"/>
      <c r="AX111" s="210"/>
      <c r="AY111" s="210"/>
      <c r="AZ111" s="210"/>
      <c r="BA111" s="210"/>
      <c r="BB111" s="210"/>
      <c r="BC111" s="210"/>
      <c r="BD111" s="210"/>
      <c r="BE111" s="210"/>
      <c r="BF111" s="210"/>
      <c r="BG111" s="210"/>
    </row>
    <row r="112" ht="12.75" hidden="1">
      <c r="A112" s="225" t="s">
        <v>355</v>
      </c>
      <c r="B112" s="228">
        <v>2457.5300000000002</v>
      </c>
      <c r="C112" s="228">
        <v>2671.6599999999999</v>
      </c>
      <c r="D112" s="228">
        <v>2862.6900000000001</v>
      </c>
      <c r="E112" s="228">
        <v>3055.3099999999999</v>
      </c>
      <c r="F112" s="228">
        <v>3159.9899999999998</v>
      </c>
      <c r="G112" s="228">
        <v>3286.3899999999999</v>
      </c>
      <c r="H112" s="228">
        <v>3286.3899999999999</v>
      </c>
      <c r="I112" s="228">
        <v>3286.3899999999999</v>
      </c>
      <c r="J112" s="228">
        <v>3286.3899999999999</v>
      </c>
      <c r="K112" s="228">
        <v>3286.3899999999999</v>
      </c>
      <c r="L112" s="228">
        <v>3286.3899999999999</v>
      </c>
      <c r="M112" s="228">
        <v>3286.3899999999999</v>
      </c>
      <c r="N112" s="228">
        <v>3286.3899999999999</v>
      </c>
      <c r="O112" s="228">
        <v>3286.3899999999999</v>
      </c>
      <c r="P112" s="228">
        <v>3286.3899999999999</v>
      </c>
      <c r="Q112" s="228">
        <v>3286.3899999999999</v>
      </c>
      <c r="R112" s="228">
        <v>3286.3899999999999</v>
      </c>
      <c r="S112" s="228">
        <v>3286.3899999999999</v>
      </c>
      <c r="T112" s="228">
        <v>3286.3899999999999</v>
      </c>
      <c r="U112" s="228">
        <v>3286.3899999999999</v>
      </c>
      <c r="V112" s="228">
        <v>3286.3899999999999</v>
      </c>
      <c r="W112" s="228">
        <v>3286.3899999999999</v>
      </c>
      <c r="X112" s="228">
        <v>3286.3899999999999</v>
      </c>
      <c r="Y112" s="228">
        <v>3286.3899999999999</v>
      </c>
      <c r="Z112" s="228">
        <v>3286.3899999999999</v>
      </c>
      <c r="AA112" s="228">
        <v>3286.3899999999999</v>
      </c>
      <c r="AB112" s="228">
        <v>3286.3899999999999</v>
      </c>
      <c r="AC112" s="228">
        <v>3286.3899999999999</v>
      </c>
      <c r="AD112" s="228">
        <v>3286.3899999999999</v>
      </c>
      <c r="AE112" s="228">
        <v>3286.3899999999999</v>
      </c>
      <c r="AF112" s="228">
        <v>3286.3899999999999</v>
      </c>
      <c r="AG112" s="228">
        <v>3286.3899999999999</v>
      </c>
      <c r="AH112" s="228">
        <v>3286.3899999999999</v>
      </c>
      <c r="AI112" s="228">
        <v>3286.3899999999999</v>
      </c>
      <c r="AJ112" s="228">
        <v>3286.3899999999999</v>
      </c>
      <c r="AK112" s="228">
        <v>3286.3899999999999</v>
      </c>
      <c r="AL112" s="228">
        <v>3286.3899999999999</v>
      </c>
      <c r="AM112" s="228">
        <v>3286.3899999999999</v>
      </c>
      <c r="AN112" s="228">
        <v>3286.3899999999999</v>
      </c>
      <c r="AO112" s="228">
        <v>3286.3899999999999</v>
      </c>
      <c r="AP112" s="228">
        <v>3286.3899999999999</v>
      </c>
      <c r="AT112" s="210"/>
      <c r="AU112" s="210"/>
      <c r="AV112" s="210"/>
      <c r="AW112" s="210"/>
      <c r="AX112" s="210"/>
      <c r="AY112" s="210"/>
      <c r="AZ112" s="210"/>
      <c r="BA112" s="210"/>
      <c r="BB112" s="210"/>
      <c r="BC112" s="210"/>
      <c r="BD112" s="210"/>
      <c r="BE112" s="210"/>
      <c r="BF112" s="210"/>
      <c r="BG112" s="210"/>
    </row>
    <row r="113" ht="15" hidden="1">
      <c r="A113" s="229" t="s">
        <v>356</v>
      </c>
      <c r="B113" s="230">
        <v>0</v>
      </c>
      <c r="C113" s="231">
        <v>0.33000000000000002</v>
      </c>
      <c r="D113" s="231">
        <v>0.33000000000000002</v>
      </c>
      <c r="E113" s="231">
        <v>0.34000000000000002</v>
      </c>
      <c r="F113" s="230">
        <v>0</v>
      </c>
      <c r="G113" s="230">
        <v>0</v>
      </c>
      <c r="H113" s="230">
        <v>0</v>
      </c>
      <c r="I113" s="230">
        <v>0</v>
      </c>
      <c r="J113" s="230">
        <v>0</v>
      </c>
      <c r="K113" s="230">
        <v>0</v>
      </c>
      <c r="L113" s="230">
        <v>0</v>
      </c>
      <c r="M113" s="230">
        <v>0</v>
      </c>
      <c r="N113" s="230">
        <v>0</v>
      </c>
      <c r="O113" s="230">
        <v>0</v>
      </c>
      <c r="P113" s="230">
        <v>0</v>
      </c>
      <c r="Q113" s="230">
        <v>0</v>
      </c>
      <c r="R113" s="230">
        <v>0</v>
      </c>
      <c r="S113" s="230">
        <v>0</v>
      </c>
      <c r="T113" s="230">
        <v>0</v>
      </c>
      <c r="U113" s="230">
        <v>0</v>
      </c>
      <c r="V113" s="230">
        <v>0</v>
      </c>
      <c r="W113" s="230">
        <v>0</v>
      </c>
      <c r="X113" s="230">
        <v>0</v>
      </c>
      <c r="Y113" s="230">
        <v>0</v>
      </c>
      <c r="Z113" s="230">
        <v>0</v>
      </c>
      <c r="AA113" s="230">
        <v>0</v>
      </c>
      <c r="AB113" s="230">
        <v>0</v>
      </c>
      <c r="AC113" s="230">
        <v>0</v>
      </c>
      <c r="AD113" s="230">
        <v>0</v>
      </c>
      <c r="AE113" s="230">
        <v>0</v>
      </c>
      <c r="AF113" s="230">
        <v>0</v>
      </c>
      <c r="AG113" s="230">
        <v>0</v>
      </c>
      <c r="AH113" s="230">
        <v>0</v>
      </c>
      <c r="AI113" s="230">
        <v>0</v>
      </c>
      <c r="AJ113" s="230">
        <v>0</v>
      </c>
      <c r="AK113" s="230">
        <v>0</v>
      </c>
      <c r="AL113" s="230">
        <v>0</v>
      </c>
      <c r="AM113" s="230">
        <v>0</v>
      </c>
      <c r="AN113" s="230">
        <v>0</v>
      </c>
      <c r="AO113" s="230">
        <v>0</v>
      </c>
      <c r="AP113" s="230">
        <v>0</v>
      </c>
      <c r="AT113" s="210"/>
      <c r="AU113" s="210"/>
      <c r="AV113" s="210"/>
      <c r="AW113" s="210"/>
      <c r="AX113" s="210"/>
      <c r="AY113" s="210"/>
      <c r="AZ113" s="210"/>
      <c r="BA113" s="210"/>
      <c r="BB113" s="210"/>
      <c r="BC113" s="210"/>
      <c r="BD113" s="210"/>
      <c r="BE113" s="210"/>
      <c r="BF113" s="210"/>
      <c r="BG113" s="210"/>
    </row>
    <row r="114" ht="12.75" hidden="1">
      <c r="A114" s="221"/>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T114" s="217"/>
      <c r="AU114" s="217"/>
      <c r="AV114" s="217"/>
      <c r="AW114" s="217"/>
      <c r="AX114" s="217"/>
      <c r="AY114" s="217"/>
      <c r="AZ114" s="217"/>
      <c r="BA114" s="217"/>
      <c r="BB114" s="217"/>
      <c r="BC114" s="217"/>
      <c r="BD114" s="217"/>
      <c r="BE114" s="217"/>
      <c r="BF114" s="217"/>
      <c r="BG114" s="217"/>
      <c r="BH114" s="217"/>
      <c r="BI114" s="217"/>
      <c r="BJ114" s="217"/>
      <c r="BK114" s="217"/>
      <c r="BL114" s="217"/>
      <c r="BM114" s="217"/>
      <c r="BN114" s="217"/>
      <c r="BO114" s="217"/>
      <c r="BP114" s="217"/>
      <c r="BQ114" s="217"/>
      <c r="BR114" s="217"/>
      <c r="BS114" s="217"/>
    </row>
    <row r="115" ht="12.75" hidden="1">
      <c r="A115" s="221"/>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c r="Y115" s="217"/>
      <c r="Z115" s="217"/>
      <c r="AA115" s="217"/>
      <c r="AB115" s="217"/>
      <c r="AC115" s="217"/>
      <c r="AD115" s="217"/>
      <c r="AE115" s="217"/>
      <c r="AF115" s="217"/>
      <c r="AG115" s="217"/>
      <c r="AH115" s="217"/>
      <c r="AI115" s="217"/>
      <c r="AJ115" s="217"/>
      <c r="AK115" s="217"/>
      <c r="AL115" s="217"/>
      <c r="AM115" s="217"/>
      <c r="AN115" s="217"/>
      <c r="AO115" s="217"/>
      <c r="AP115" s="217"/>
      <c r="AT115" s="217"/>
      <c r="AU115" s="217"/>
      <c r="AV115" s="217"/>
      <c r="AW115" s="217"/>
      <c r="AX115" s="217"/>
      <c r="AY115" s="217"/>
      <c r="AZ115" s="217"/>
      <c r="BA115" s="217"/>
      <c r="BB115" s="217"/>
      <c r="BC115" s="217"/>
      <c r="BD115" s="217"/>
      <c r="BE115" s="217"/>
      <c r="BF115" s="217"/>
      <c r="BG115" s="217"/>
      <c r="BH115" s="217"/>
      <c r="BI115" s="217"/>
      <c r="BJ115" s="217"/>
      <c r="BK115" s="217"/>
      <c r="BL115" s="217"/>
      <c r="BM115" s="217"/>
      <c r="BN115" s="217"/>
      <c r="BO115" s="217"/>
      <c r="BP115" s="217"/>
      <c r="BQ115" s="217"/>
      <c r="BR115" s="217"/>
      <c r="BS115" s="217"/>
    </row>
    <row r="116" ht="12.75" hidden="1">
      <c r="A116" s="222"/>
      <c r="B116" s="232" t="s">
        <v>357</v>
      </c>
      <c r="C116" s="233"/>
      <c r="D116" s="232" t="s">
        <v>358</v>
      </c>
      <c r="E116" s="233"/>
      <c r="F116" s="222"/>
      <c r="G116" s="222"/>
      <c r="H116" s="222"/>
      <c r="I116" s="222"/>
      <c r="J116" s="222"/>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T116" s="217"/>
      <c r="AU116" s="217"/>
      <c r="AV116" s="217"/>
      <c r="AW116" s="217"/>
      <c r="AX116" s="217"/>
      <c r="AY116" s="217"/>
      <c r="AZ116" s="217"/>
      <c r="BA116" s="217"/>
      <c r="BB116" s="217"/>
      <c r="BC116" s="217"/>
      <c r="BD116" s="217"/>
      <c r="BE116" s="217"/>
      <c r="BF116" s="217"/>
      <c r="BG116" s="217"/>
      <c r="BH116" s="217"/>
      <c r="BI116" s="217"/>
      <c r="BJ116" s="217"/>
      <c r="BK116" s="217"/>
      <c r="BL116" s="217"/>
      <c r="BM116" s="217"/>
      <c r="BN116" s="217"/>
      <c r="BO116" s="217"/>
      <c r="BP116" s="217"/>
      <c r="BQ116" s="217"/>
      <c r="BR116" s="217"/>
      <c r="BS116" s="217"/>
    </row>
    <row r="117" ht="12.75" hidden="1">
      <c r="A117" s="225" t="s">
        <v>359</v>
      </c>
      <c r="B117" s="234"/>
      <c r="C117" s="222" t="s">
        <v>360</v>
      </c>
      <c r="D117" s="234">
        <f>'3.1. паспорт Техсостояние ПС'!O26</f>
        <v>0</v>
      </c>
      <c r="E117" s="222" t="s">
        <v>360</v>
      </c>
      <c r="F117" s="222"/>
      <c r="G117" s="222"/>
      <c r="H117" s="222"/>
      <c r="I117" s="222"/>
      <c r="J117" s="222"/>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T117" s="217"/>
      <c r="AU117" s="217"/>
      <c r="AV117" s="217"/>
      <c r="AW117" s="217"/>
      <c r="AX117" s="217"/>
      <c r="AY117" s="217"/>
      <c r="AZ117" s="217"/>
      <c r="BA117" s="217"/>
      <c r="BB117" s="217"/>
      <c r="BC117" s="217"/>
      <c r="BD117" s="217"/>
      <c r="BE117" s="217"/>
      <c r="BF117" s="217"/>
      <c r="BG117" s="217"/>
      <c r="BH117" s="217"/>
      <c r="BI117" s="217"/>
      <c r="BJ117" s="217"/>
      <c r="BK117" s="217"/>
      <c r="BL117" s="217"/>
      <c r="BM117" s="217"/>
      <c r="BN117" s="217"/>
      <c r="BO117" s="217"/>
      <c r="BP117" s="217"/>
      <c r="BQ117" s="217"/>
      <c r="BR117" s="217"/>
      <c r="BS117" s="217"/>
    </row>
    <row r="118" ht="25.5" hidden="1">
      <c r="A118" s="225" t="s">
        <v>359</v>
      </c>
      <c r="B118" s="222">
        <f>$B$110*B117</f>
        <v>0</v>
      </c>
      <c r="C118" s="222" t="s">
        <v>361</v>
      </c>
      <c r="D118" s="222">
        <f>$B$110*D117</f>
        <v>0</v>
      </c>
      <c r="E118" s="222" t="s">
        <v>361</v>
      </c>
      <c r="F118" s="225" t="s">
        <v>362</v>
      </c>
      <c r="G118" s="222">
        <f>D117-B117</f>
        <v>0</v>
      </c>
      <c r="H118" s="222" t="s">
        <v>360</v>
      </c>
      <c r="I118" s="222">
        <f>$B$110*G118</f>
        <v>0</v>
      </c>
      <c r="J118" s="222" t="s">
        <v>361</v>
      </c>
      <c r="K118" s="217"/>
      <c r="L118" s="217"/>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T118" s="217"/>
      <c r="AU118" s="217"/>
      <c r="AV118" s="217"/>
      <c r="AW118" s="217"/>
      <c r="AX118" s="217"/>
      <c r="AY118" s="217"/>
      <c r="AZ118" s="217"/>
      <c r="BA118" s="217"/>
      <c r="BB118" s="217"/>
      <c r="BC118" s="217"/>
      <c r="BD118" s="217"/>
      <c r="BE118" s="217"/>
      <c r="BF118" s="217"/>
      <c r="BG118" s="217"/>
      <c r="BH118" s="217"/>
      <c r="BI118" s="217"/>
      <c r="BJ118" s="217"/>
      <c r="BK118" s="217"/>
      <c r="BL118" s="217"/>
      <c r="BM118" s="217"/>
      <c r="BN118" s="217"/>
      <c r="BO118" s="217"/>
      <c r="BP118" s="217"/>
      <c r="BQ118" s="217"/>
      <c r="BR118" s="217"/>
      <c r="BS118" s="217"/>
    </row>
    <row r="119" ht="25.5" hidden="1">
      <c r="A119" s="222"/>
      <c r="B119" s="222"/>
      <c r="C119" s="222"/>
      <c r="D119" s="222"/>
      <c r="E119" s="222"/>
      <c r="F119" s="225" t="s">
        <v>363</v>
      </c>
      <c r="G119" s="222">
        <f>I119/$B$110</f>
        <v>0</v>
      </c>
      <c r="H119" s="222" t="s">
        <v>360</v>
      </c>
      <c r="I119" s="234"/>
      <c r="J119" s="222" t="s">
        <v>361</v>
      </c>
      <c r="K119" s="217"/>
      <c r="L119" s="217"/>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T119" s="217"/>
      <c r="AU119" s="217"/>
      <c r="AV119" s="217"/>
      <c r="AW119" s="217"/>
      <c r="AX119" s="217"/>
      <c r="AY119" s="217"/>
      <c r="AZ119" s="217"/>
      <c r="BA119" s="217"/>
      <c r="BB119" s="217"/>
      <c r="BC119" s="217"/>
      <c r="BD119" s="217"/>
      <c r="BE119" s="217"/>
      <c r="BF119" s="217"/>
      <c r="BG119" s="217"/>
      <c r="BH119" s="217"/>
      <c r="BI119" s="217"/>
      <c r="BJ119" s="217"/>
      <c r="BK119" s="217"/>
      <c r="BL119" s="217"/>
      <c r="BM119" s="217"/>
      <c r="BN119" s="217"/>
      <c r="BO119" s="217"/>
      <c r="BP119" s="217"/>
      <c r="BQ119" s="217"/>
      <c r="BR119" s="217"/>
      <c r="BS119" s="217"/>
    </row>
    <row r="120" ht="38.25" hidden="1">
      <c r="A120" s="235"/>
      <c r="B120" s="236"/>
      <c r="C120" s="236"/>
      <c r="D120" s="236"/>
      <c r="E120" s="236"/>
      <c r="F120" s="237" t="s">
        <v>364</v>
      </c>
      <c r="G120" s="222">
        <f>G118</f>
        <v>0</v>
      </c>
      <c r="H120" s="222" t="s">
        <v>360</v>
      </c>
      <c r="I120" s="227">
        <f>I118</f>
        <v>0</v>
      </c>
      <c r="J120" s="222" t="s">
        <v>361</v>
      </c>
      <c r="K120" s="217"/>
      <c r="L120" s="217"/>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T120" s="217"/>
      <c r="AU120" s="217"/>
      <c r="AV120" s="217"/>
      <c r="AW120" s="217"/>
      <c r="AX120" s="217"/>
      <c r="AY120" s="217"/>
      <c r="AZ120" s="217"/>
      <c r="BA120" s="217"/>
      <c r="BB120" s="217"/>
      <c r="BC120" s="217"/>
      <c r="BD120" s="217"/>
      <c r="BE120" s="217"/>
      <c r="BF120" s="217"/>
      <c r="BG120" s="217"/>
      <c r="BH120" s="217"/>
      <c r="BI120" s="217"/>
      <c r="BJ120" s="217"/>
      <c r="BK120" s="217"/>
      <c r="BL120" s="217"/>
      <c r="BM120" s="217"/>
      <c r="BN120" s="217"/>
      <c r="BO120" s="217"/>
      <c r="BP120" s="217"/>
      <c r="BQ120" s="217"/>
      <c r="BR120" s="217"/>
      <c r="BS120" s="217"/>
    </row>
    <row r="121" ht="12.75" hidden="1">
      <c r="A121" s="238"/>
      <c r="B121" s="119"/>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T121" s="217"/>
      <c r="AU121" s="217"/>
      <c r="AV121" s="217"/>
      <c r="AW121" s="217"/>
      <c r="AX121" s="217"/>
      <c r="AY121" s="217"/>
      <c r="AZ121" s="217"/>
      <c r="BA121" s="217"/>
      <c r="BB121" s="217"/>
      <c r="BC121" s="217"/>
      <c r="BD121" s="217"/>
      <c r="BE121" s="217"/>
      <c r="BF121" s="217"/>
      <c r="BG121" s="217"/>
      <c r="BH121" s="217"/>
      <c r="BI121" s="217"/>
      <c r="BJ121" s="217"/>
      <c r="BK121" s="217"/>
      <c r="BL121" s="217"/>
      <c r="BM121" s="217"/>
      <c r="BN121" s="217"/>
      <c r="BO121" s="217"/>
      <c r="BP121" s="217"/>
      <c r="BQ121" s="217"/>
      <c r="BR121" s="217"/>
      <c r="BS121" s="217"/>
    </row>
    <row r="122" hidden="1">
      <c r="A122" s="239" t="s">
        <v>365</v>
      </c>
      <c r="B122" s="240">
        <f>'6.2. Паспорт фин осв ввод'!AC52</f>
        <v>0.96418899999999996</v>
      </c>
      <c r="C122" s="119"/>
      <c r="D122" s="241" t="s">
        <v>282</v>
      </c>
      <c r="E122" s="242" t="s">
        <v>158</v>
      </c>
      <c r="F122" s="243">
        <v>35</v>
      </c>
      <c r="G122" s="244" t="s">
        <v>366</v>
      </c>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row>
    <row r="123" hidden="1">
      <c r="A123" s="239" t="s">
        <v>282</v>
      </c>
      <c r="B123" s="245">
        <v>30</v>
      </c>
      <c r="C123" s="119"/>
      <c r="D123" s="241"/>
      <c r="E123" s="242" t="s">
        <v>143</v>
      </c>
      <c r="F123" s="243">
        <v>30</v>
      </c>
      <c r="G123" s="244"/>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row>
    <row r="124" hidden="1">
      <c r="A124" s="239" t="s">
        <v>367</v>
      </c>
      <c r="B124" s="245" t="s">
        <v>368</v>
      </c>
      <c r="C124" s="246" t="s">
        <v>369</v>
      </c>
      <c r="D124" s="241"/>
      <c r="E124" s="242" t="s">
        <v>370</v>
      </c>
      <c r="F124" s="243">
        <v>30</v>
      </c>
      <c r="G124" s="244"/>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row>
    <row r="125" hidden="1">
      <c r="A125" s="247"/>
      <c r="B125" s="248"/>
      <c r="C125" s="246"/>
      <c r="D125" s="241"/>
      <c r="E125" s="242" t="s">
        <v>371</v>
      </c>
      <c r="F125" s="243">
        <v>30</v>
      </c>
      <c r="G125" s="244"/>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row>
    <row r="126" ht="12.75" hidden="1">
      <c r="A126" s="239" t="s">
        <v>372</v>
      </c>
      <c r="B126" s="249">
        <f>$B$122*1000*1000</f>
        <v>964189</v>
      </c>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row>
    <row r="127" ht="12.75" hidden="1">
      <c r="A127" s="239" t="s">
        <v>373</v>
      </c>
      <c r="B127" s="250">
        <v>0.029999999999999999</v>
      </c>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row>
    <row r="128" ht="12.75" hidden="1">
      <c r="A128" s="238"/>
      <c r="B128" s="251"/>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row>
    <row r="129" ht="12.75" hidden="1">
      <c r="A129" s="239" t="s">
        <v>374</v>
      </c>
      <c r="B129" s="252">
        <v>0.1371</v>
      </c>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row>
    <row r="130" hidden="1">
      <c r="A130" s="253"/>
      <c r="B130" s="254"/>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row>
    <row r="131" ht="12.75" hidden="1">
      <c r="A131" s="255"/>
      <c r="B131" s="256"/>
      <c r="C131" s="256">
        <v>2024</v>
      </c>
      <c r="D131" s="256">
        <v>2025</v>
      </c>
      <c r="E131" s="256">
        <v>2026</v>
      </c>
      <c r="F131" s="256">
        <v>2027</v>
      </c>
      <c r="G131" s="256">
        <v>2028</v>
      </c>
      <c r="H131" s="256">
        <v>2029</v>
      </c>
      <c r="I131" s="256">
        <v>2030</v>
      </c>
      <c r="J131" s="256">
        <v>2031</v>
      </c>
      <c r="K131" s="256">
        <v>2032</v>
      </c>
      <c r="L131" s="256">
        <v>2033</v>
      </c>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row>
    <row r="132" ht="12.75" hidden="1">
      <c r="A132" s="257" t="s">
        <v>375</v>
      </c>
      <c r="B132" s="228"/>
      <c r="C132" s="228">
        <v>2457.5300000000002</v>
      </c>
      <c r="D132" s="228">
        <v>2671.6599999999999</v>
      </c>
      <c r="E132" s="228">
        <v>2862.6900000000001</v>
      </c>
      <c r="F132" s="228">
        <v>3055.3099999999999</v>
      </c>
      <c r="G132" s="228">
        <v>3159.9899999999998</v>
      </c>
      <c r="H132" s="228">
        <v>3286.3899999999999</v>
      </c>
      <c r="I132" s="228">
        <v>3286.3899999999999</v>
      </c>
      <c r="J132" s="228">
        <v>3286.3899999999999</v>
      </c>
      <c r="K132" s="228">
        <v>3286.3899999999999</v>
      </c>
      <c r="L132" s="228">
        <v>3286.3899999999999</v>
      </c>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row>
    <row r="133" ht="12.75" hidden="1">
      <c r="A133" s="238"/>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row>
    <row r="134" hidden="1">
      <c r="A134" s="239" t="s">
        <v>376</v>
      </c>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row>
    <row r="135" ht="12.75" hidden="1">
      <c r="A135" s="239"/>
      <c r="B135" s="258">
        <v>2024</v>
      </c>
      <c r="C135" s="258">
        <f>B135+1</f>
        <v>2025</v>
      </c>
      <c r="D135" s="258">
        <f t="shared" ref="D135:AY135" si="42">C135+1</f>
        <v>2026</v>
      </c>
      <c r="E135" s="258">
        <f t="shared" si="42"/>
        <v>2027</v>
      </c>
      <c r="F135" s="258">
        <f t="shared" si="42"/>
        <v>2028</v>
      </c>
      <c r="G135" s="258">
        <f t="shared" si="42"/>
        <v>2029</v>
      </c>
      <c r="H135" s="258">
        <f t="shared" si="42"/>
        <v>2030</v>
      </c>
      <c r="I135" s="258">
        <f t="shared" si="42"/>
        <v>2031</v>
      </c>
      <c r="J135" s="258">
        <f t="shared" si="42"/>
        <v>2032</v>
      </c>
      <c r="K135" s="258">
        <f t="shared" si="42"/>
        <v>2033</v>
      </c>
      <c r="L135" s="258">
        <f t="shared" si="42"/>
        <v>2034</v>
      </c>
      <c r="M135" s="258">
        <f t="shared" si="42"/>
        <v>2035</v>
      </c>
      <c r="N135" s="258">
        <f t="shared" si="42"/>
        <v>2036</v>
      </c>
      <c r="O135" s="258">
        <f t="shared" si="42"/>
        <v>2037</v>
      </c>
      <c r="P135" s="258">
        <f t="shared" si="42"/>
        <v>2038</v>
      </c>
      <c r="Q135" s="258">
        <f t="shared" si="42"/>
        <v>2039</v>
      </c>
      <c r="R135" s="258">
        <f t="shared" si="42"/>
        <v>2040</v>
      </c>
      <c r="S135" s="258">
        <f t="shared" si="42"/>
        <v>2041</v>
      </c>
      <c r="T135" s="258">
        <f t="shared" si="42"/>
        <v>2042</v>
      </c>
      <c r="U135" s="258">
        <f t="shared" si="42"/>
        <v>2043</v>
      </c>
      <c r="V135" s="258">
        <f t="shared" si="42"/>
        <v>2044</v>
      </c>
      <c r="W135" s="258">
        <f t="shared" si="42"/>
        <v>2045</v>
      </c>
      <c r="X135" s="258">
        <f t="shared" si="42"/>
        <v>2046</v>
      </c>
      <c r="Y135" s="258">
        <f t="shared" si="42"/>
        <v>2047</v>
      </c>
      <c r="Z135" s="258">
        <f t="shared" si="42"/>
        <v>2048</v>
      </c>
      <c r="AA135" s="258">
        <f t="shared" si="42"/>
        <v>2049</v>
      </c>
      <c r="AB135" s="258">
        <f t="shared" si="42"/>
        <v>2050</v>
      </c>
      <c r="AC135" s="258">
        <f t="shared" si="42"/>
        <v>2051</v>
      </c>
      <c r="AD135" s="258">
        <f t="shared" si="42"/>
        <v>2052</v>
      </c>
      <c r="AE135" s="258">
        <f t="shared" si="42"/>
        <v>2053</v>
      </c>
      <c r="AF135" s="258">
        <f t="shared" si="42"/>
        <v>2054</v>
      </c>
      <c r="AG135" s="258">
        <f t="shared" si="42"/>
        <v>2055</v>
      </c>
      <c r="AH135" s="258">
        <f t="shared" si="42"/>
        <v>2056</v>
      </c>
      <c r="AI135" s="258">
        <f t="shared" si="42"/>
        <v>2057</v>
      </c>
      <c r="AJ135" s="258">
        <f t="shared" si="42"/>
        <v>2058</v>
      </c>
      <c r="AK135" s="258">
        <f t="shared" si="42"/>
        <v>2059</v>
      </c>
      <c r="AL135" s="258">
        <f t="shared" si="42"/>
        <v>2060</v>
      </c>
      <c r="AM135" s="258">
        <f t="shared" si="42"/>
        <v>2061</v>
      </c>
      <c r="AN135" s="258">
        <f t="shared" si="42"/>
        <v>2062</v>
      </c>
      <c r="AO135" s="258">
        <f t="shared" si="42"/>
        <v>2063</v>
      </c>
      <c r="AP135" s="258">
        <f t="shared" si="42"/>
        <v>2064</v>
      </c>
      <c r="AQ135" s="258">
        <f t="shared" si="42"/>
        <v>2065</v>
      </c>
      <c r="AR135" s="258">
        <f t="shared" si="42"/>
        <v>2066</v>
      </c>
      <c r="AS135" s="258">
        <f t="shared" si="42"/>
        <v>2067</v>
      </c>
      <c r="AT135" s="258">
        <f t="shared" si="42"/>
        <v>2068</v>
      </c>
      <c r="AU135" s="258">
        <f t="shared" si="42"/>
        <v>2069</v>
      </c>
      <c r="AV135" s="258">
        <f t="shared" si="42"/>
        <v>2070</v>
      </c>
      <c r="AW135" s="258">
        <f t="shared" si="42"/>
        <v>2071</v>
      </c>
      <c r="AX135" s="258">
        <f t="shared" si="42"/>
        <v>2072</v>
      </c>
      <c r="AY135" s="258">
        <f t="shared" si="42"/>
        <v>2073</v>
      </c>
    </row>
    <row r="136" ht="15" hidden="1">
      <c r="A136" s="239" t="s">
        <v>377</v>
      </c>
      <c r="B136" s="259">
        <v>0.091135032622053413</v>
      </c>
      <c r="C136" s="259">
        <v>0.078163170639641913</v>
      </c>
      <c r="D136" s="259">
        <v>0.052628968689616612</v>
      </c>
      <c r="E136" s="259">
        <v>0.044208979893394937</v>
      </c>
      <c r="F136" s="259">
        <v>0.044208979893394937</v>
      </c>
      <c r="G136" s="259">
        <f t="shared" ref="G136:AY136" si="43">F136</f>
        <v>0.044208979893394937</v>
      </c>
      <c r="H136" s="259">
        <f t="shared" si="43"/>
        <v>0.044208979893394937</v>
      </c>
      <c r="I136" s="259">
        <f t="shared" si="43"/>
        <v>0.044208979893394937</v>
      </c>
      <c r="J136" s="259">
        <f t="shared" si="43"/>
        <v>0.044208979893394937</v>
      </c>
      <c r="K136" s="259">
        <f t="shared" si="43"/>
        <v>0.044208979893394937</v>
      </c>
      <c r="L136" s="259">
        <f t="shared" si="43"/>
        <v>0.044208979893394937</v>
      </c>
      <c r="M136" s="259">
        <f t="shared" si="43"/>
        <v>0.044208979893394937</v>
      </c>
      <c r="N136" s="259">
        <f t="shared" si="43"/>
        <v>0.044208979893394937</v>
      </c>
      <c r="O136" s="259">
        <f t="shared" si="43"/>
        <v>0.044208979893394937</v>
      </c>
      <c r="P136" s="259">
        <f t="shared" si="43"/>
        <v>0.044208979893394937</v>
      </c>
      <c r="Q136" s="259">
        <f t="shared" si="43"/>
        <v>0.044208979893394937</v>
      </c>
      <c r="R136" s="259">
        <f t="shared" si="43"/>
        <v>0.044208979893394937</v>
      </c>
      <c r="S136" s="259">
        <f t="shared" si="43"/>
        <v>0.044208979893394937</v>
      </c>
      <c r="T136" s="259">
        <f t="shared" si="43"/>
        <v>0.044208979893394937</v>
      </c>
      <c r="U136" s="259">
        <f t="shared" si="43"/>
        <v>0.044208979893394937</v>
      </c>
      <c r="V136" s="259">
        <f t="shared" si="43"/>
        <v>0.044208979893394937</v>
      </c>
      <c r="W136" s="259">
        <f t="shared" si="43"/>
        <v>0.044208979893394937</v>
      </c>
      <c r="X136" s="259">
        <f t="shared" si="43"/>
        <v>0.044208979893394937</v>
      </c>
      <c r="Y136" s="259">
        <f t="shared" si="43"/>
        <v>0.044208979893394937</v>
      </c>
      <c r="Z136" s="259">
        <f t="shared" si="43"/>
        <v>0.044208979893394937</v>
      </c>
      <c r="AA136" s="259">
        <f t="shared" si="43"/>
        <v>0.044208979893394937</v>
      </c>
      <c r="AB136" s="259">
        <f t="shared" si="43"/>
        <v>0.044208979893394937</v>
      </c>
      <c r="AC136" s="259">
        <f t="shared" si="43"/>
        <v>0.044208979893394937</v>
      </c>
      <c r="AD136" s="259">
        <f t="shared" si="43"/>
        <v>0.044208979893394937</v>
      </c>
      <c r="AE136" s="259">
        <f t="shared" si="43"/>
        <v>0.044208979893394937</v>
      </c>
      <c r="AF136" s="259">
        <f t="shared" si="43"/>
        <v>0.044208979893394937</v>
      </c>
      <c r="AG136" s="259">
        <f t="shared" si="43"/>
        <v>0.044208979893394937</v>
      </c>
      <c r="AH136" s="259">
        <f t="shared" si="43"/>
        <v>0.044208979893394937</v>
      </c>
      <c r="AI136" s="259">
        <f t="shared" si="43"/>
        <v>0.044208979893394937</v>
      </c>
      <c r="AJ136" s="259">
        <f t="shared" si="43"/>
        <v>0.044208979893394937</v>
      </c>
      <c r="AK136" s="259">
        <f t="shared" si="43"/>
        <v>0.044208979893394937</v>
      </c>
      <c r="AL136" s="259">
        <f t="shared" si="43"/>
        <v>0.044208979893394937</v>
      </c>
      <c r="AM136" s="259">
        <f t="shared" si="43"/>
        <v>0.044208979893394937</v>
      </c>
      <c r="AN136" s="259">
        <f t="shared" si="43"/>
        <v>0.044208979893394937</v>
      </c>
      <c r="AO136" s="259">
        <f t="shared" si="43"/>
        <v>0.044208979893394937</v>
      </c>
      <c r="AP136" s="259">
        <f t="shared" si="43"/>
        <v>0.044208979893394937</v>
      </c>
      <c r="AQ136" s="259">
        <f t="shared" si="43"/>
        <v>0.044208979893394937</v>
      </c>
      <c r="AR136" s="259">
        <f t="shared" si="43"/>
        <v>0.044208979893394937</v>
      </c>
      <c r="AS136" s="259">
        <f t="shared" si="43"/>
        <v>0.044208979893394937</v>
      </c>
      <c r="AT136" s="259">
        <f t="shared" si="43"/>
        <v>0.044208979893394937</v>
      </c>
      <c r="AU136" s="259">
        <f t="shared" si="43"/>
        <v>0.044208979893394937</v>
      </c>
      <c r="AV136" s="259">
        <f t="shared" si="43"/>
        <v>0.044208979893394937</v>
      </c>
      <c r="AW136" s="259">
        <f t="shared" si="43"/>
        <v>0.044208979893394937</v>
      </c>
      <c r="AX136" s="259">
        <f t="shared" si="43"/>
        <v>0.044208979893394937</v>
      </c>
      <c r="AY136" s="259">
        <f t="shared" si="43"/>
        <v>0.044208979893394937</v>
      </c>
    </row>
    <row r="137" ht="15" hidden="1">
      <c r="A137" s="239" t="s">
        <v>378</v>
      </c>
      <c r="B137" s="260">
        <f>B136</f>
        <v>0.091135032622053413</v>
      </c>
      <c r="C137" s="260">
        <f>(1+B137)*(1+C136)-1</f>
        <v>0.17642160636778237</v>
      </c>
      <c r="D137" s="260">
        <f>(1+C137)*(1+D136)-1</f>
        <v>0.23833546225510083</v>
      </c>
      <c r="E137" s="260">
        <f>(1+D137)*(1+E136)-1</f>
        <v>0.29308100980721452</v>
      </c>
      <c r="F137" s="260">
        <f t="shared" ref="F137:AY137" si="44">(1+E137)*(1+F136)-1</f>
        <v>0.35024680217031245</v>
      </c>
      <c r="G137" s="260">
        <f>(1+F137)*(1+G136)-1</f>
        <v>0.40993983589858063</v>
      </c>
      <c r="H137" s="260">
        <f t="shared" si="44"/>
        <v>0.47227183775471748</v>
      </c>
      <c r="I137" s="260">
        <f t="shared" si="44"/>
        <v>0.53735947382762728</v>
      </c>
      <c r="J137" s="260">
        <f t="shared" si="44"/>
        <v>0.605324567894993</v>
      </c>
      <c r="K137" s="260">
        <f t="shared" si="44"/>
        <v>0.67629432943943568</v>
      </c>
      <c r="L137" s="260">
        <f t="shared" si="44"/>
        <v>0.75040159174503551</v>
      </c>
      <c r="M137" s="260">
        <f t="shared" si="44"/>
        <v>0.82778506051985823</v>
      </c>
      <c r="N137" s="260">
        <f t="shared" si="44"/>
        <v>0.90858957350982816</v>
      </c>
      <c r="O137" s="260">
        <f t="shared" si="44"/>
        <v>0.99296637158986734</v>
      </c>
      <c r="P137" s="260">
        <f t="shared" si="44"/>
        <v>1.0810733818396958</v>
      </c>
      <c r="Q137" s="260">
        <f t="shared" si="44"/>
        <v>1.1730755131341262</v>
      </c>
      <c r="R137" s="260">
        <f t="shared" si="44"/>
        <v>1.2691449648011015</v>
      </c>
      <c r="S137" s="260">
        <f t="shared" si="44"/>
        <v>1.3694615489251918</v>
      </c>
      <c r="T137" s="260">
        <f t="shared" si="44"/>
        <v>1.4742130268997977</v>
      </c>
      <c r="U137" s="260">
        <f t="shared" si="44"/>
        <v>1.5835954608579867</v>
      </c>
      <c r="V137" s="260">
        <f t="shared" si="44"/>
        <v>1.6978135806397239</v>
      </c>
      <c r="W137" s="260">
        <f t="shared" si="44"/>
        <v>1.8170811669823532</v>
      </c>
      <c r="X137" s="260">
        <f t="shared" si="44"/>
        <v>1.9416214516515375</v>
      </c>
      <c r="Y137" s="260">
        <f t="shared" si="44"/>
        <v>2.0716675352615797</v>
      </c>
      <c r="Z137" s="260">
        <f t="shared" si="44"/>
        <v>2.2074628235671527</v>
      </c>
      <c r="AA137" s="260">
        <f t="shared" si="44"/>
        <v>2.3492614830430445</v>
      </c>
      <c r="AB137" s="260">
        <f t="shared" si="44"/>
        <v>2.4973289166046162</v>
      </c>
      <c r="AC137" s="260">
        <f t="shared" si="44"/>
        <v>2.6519422603593781</v>
      </c>
      <c r="AD137" s="260">
        <f t="shared" si="44"/>
        <v>2.813390902319445</v>
      </c>
      <c r="AE137" s="260">
        <f t="shared" si="44"/>
        <v>2.9819770240457402</v>
      </c>
      <c r="AF137" s="260">
        <f t="shared" si="44"/>
        <v>3.1580161662377391</v>
      </c>
      <c r="AG137" s="260">
        <f t="shared" si="44"/>
        <v>3.3418378193273544</v>
      </c>
      <c r="AH137" s="260">
        <f t="shared" si="44"/>
        <v>3.5337860401823793</v>
      </c>
      <c r="AI137" s="260">
        <f t="shared" si="44"/>
        <v>3.7342200960737566</v>
      </c>
      <c r="AJ137" s="260">
        <f t="shared" si="44"/>
        <v>3.9435151371119872</v>
      </c>
      <c r="AK137" s="260">
        <f t="shared" si="44"/>
        <v>4.1620628984112642</v>
      </c>
      <c r="AL137" s="260">
        <f t="shared" si="44"/>
        <v>4.3902724332955678</v>
      </c>
      <c r="AM137" s="260">
        <f t="shared" si="44"/>
        <v>4.6285708789190521</v>
      </c>
      <c r="AN137" s="260">
        <f t="shared" si="44"/>
        <v>4.8774042557337323</v>
      </c>
      <c r="AO137" s="260">
        <f t="shared" si="44"/>
        <v>5.1372383023008181</v>
      </c>
      <c r="AP137" s="260">
        <f t="shared" si="44"/>
        <v>5.4085593470082083</v>
      </c>
      <c r="AQ137" s="260">
        <f t="shared" si="44"/>
        <v>5.6918752183257224</v>
      </c>
      <c r="AR137" s="260">
        <f t="shared" si="44"/>
        <v>5.9877161953017914</v>
      </c>
      <c r="AS137" s="260">
        <f t="shared" si="44"/>
        <v>6.2966360000806381</v>
      </c>
      <c r="AT137" s="260">
        <f t="shared" si="44"/>
        <v>6.619212834297624</v>
      </c>
      <c r="AU137" s="260">
        <f t="shared" si="44"/>
        <v>6.956050461292584</v>
      </c>
      <c r="AV137" s="260">
        <f t="shared" si="44"/>
        <v>7.3077793361667034</v>
      </c>
      <c r="AW137" s="260">
        <f>(1+AV137)*(1+AW136)-1</f>
        <v>7.6750577857980584</v>
      </c>
      <c r="AX137" s="260">
        <f t="shared" si="44"/>
        <v>8.0585732410244439</v>
      </c>
      <c r="AY137" s="260">
        <f t="shared" si="44"/>
        <v>8.459043523299739</v>
      </c>
    </row>
    <row r="138" hidden="1">
      <c r="B138" s="261"/>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2"/>
      <c r="AR138" s="119"/>
      <c r="AS138" s="119"/>
    </row>
    <row r="139" ht="12.75" hidden="1">
      <c r="A139" s="238"/>
      <c r="B139" s="263">
        <f>B135</f>
        <v>2024</v>
      </c>
      <c r="C139" s="263">
        <f>B139+1</f>
        <v>2025</v>
      </c>
      <c r="D139" s="263">
        <f t="shared" ref="D139:S140" si="45">C139+1</f>
        <v>2026</v>
      </c>
      <c r="E139" s="263">
        <f t="shared" si="45"/>
        <v>2027</v>
      </c>
      <c r="F139" s="263">
        <f t="shared" si="45"/>
        <v>2028</v>
      </c>
      <c r="G139" s="263">
        <f t="shared" si="45"/>
        <v>2029</v>
      </c>
      <c r="H139" s="263">
        <f t="shared" si="45"/>
        <v>2030</v>
      </c>
      <c r="I139" s="263">
        <f t="shared" si="45"/>
        <v>2031</v>
      </c>
      <c r="J139" s="263">
        <f t="shared" si="45"/>
        <v>2032</v>
      </c>
      <c r="K139" s="263">
        <f t="shared" si="45"/>
        <v>2033</v>
      </c>
      <c r="L139" s="263">
        <f t="shared" si="45"/>
        <v>2034</v>
      </c>
      <c r="M139" s="263">
        <f t="shared" si="45"/>
        <v>2035</v>
      </c>
      <c r="N139" s="263">
        <f t="shared" si="45"/>
        <v>2036</v>
      </c>
      <c r="O139" s="263">
        <f t="shared" si="45"/>
        <v>2037</v>
      </c>
      <c r="P139" s="263">
        <f t="shared" si="45"/>
        <v>2038</v>
      </c>
      <c r="Q139" s="263">
        <f t="shared" si="45"/>
        <v>2039</v>
      </c>
      <c r="R139" s="263">
        <f t="shared" si="45"/>
        <v>2040</v>
      </c>
      <c r="S139" s="263">
        <f t="shared" si="45"/>
        <v>2041</v>
      </c>
      <c r="T139" s="263">
        <f t="shared" ref="T139:AI140" si="46">S139+1</f>
        <v>2042</v>
      </c>
      <c r="U139" s="263">
        <f t="shared" si="46"/>
        <v>2043</v>
      </c>
      <c r="V139" s="263">
        <f t="shared" si="46"/>
        <v>2044</v>
      </c>
      <c r="W139" s="263">
        <f t="shared" si="46"/>
        <v>2045</v>
      </c>
      <c r="X139" s="263">
        <f t="shared" si="46"/>
        <v>2046</v>
      </c>
      <c r="Y139" s="263">
        <f t="shared" si="46"/>
        <v>2047</v>
      </c>
      <c r="Z139" s="263">
        <f t="shared" si="46"/>
        <v>2048</v>
      </c>
      <c r="AA139" s="263">
        <f t="shared" si="46"/>
        <v>2049</v>
      </c>
      <c r="AB139" s="263">
        <f t="shared" si="46"/>
        <v>2050</v>
      </c>
      <c r="AC139" s="263">
        <f t="shared" si="46"/>
        <v>2051</v>
      </c>
      <c r="AD139" s="263">
        <f t="shared" si="46"/>
        <v>2052</v>
      </c>
      <c r="AE139" s="263">
        <f t="shared" si="46"/>
        <v>2053</v>
      </c>
      <c r="AF139" s="263">
        <f t="shared" si="46"/>
        <v>2054</v>
      </c>
      <c r="AG139" s="263">
        <f t="shared" si="46"/>
        <v>2055</v>
      </c>
      <c r="AH139" s="263">
        <f t="shared" si="46"/>
        <v>2056</v>
      </c>
      <c r="AI139" s="263">
        <f t="shared" si="46"/>
        <v>2057</v>
      </c>
      <c r="AJ139" s="263">
        <f t="shared" ref="AJ139:AY140" si="47">AI139+1</f>
        <v>2058</v>
      </c>
      <c r="AK139" s="263">
        <f t="shared" si="47"/>
        <v>2059</v>
      </c>
      <c r="AL139" s="263">
        <f t="shared" si="47"/>
        <v>2060</v>
      </c>
      <c r="AM139" s="263">
        <f t="shared" si="47"/>
        <v>2061</v>
      </c>
      <c r="AN139" s="263">
        <f t="shared" si="47"/>
        <v>2062</v>
      </c>
      <c r="AO139" s="263">
        <f t="shared" si="47"/>
        <v>2063</v>
      </c>
      <c r="AP139" s="263">
        <f t="shared" si="47"/>
        <v>2064</v>
      </c>
      <c r="AQ139" s="263">
        <f t="shared" si="47"/>
        <v>2065</v>
      </c>
      <c r="AR139" s="263">
        <f t="shared" si="47"/>
        <v>2066</v>
      </c>
      <c r="AS139" s="263">
        <f t="shared" si="47"/>
        <v>2067</v>
      </c>
      <c r="AT139" s="263">
        <f t="shared" si="47"/>
        <v>2068</v>
      </c>
      <c r="AU139" s="263">
        <f t="shared" si="47"/>
        <v>2069</v>
      </c>
      <c r="AV139" s="263">
        <f t="shared" si="47"/>
        <v>2070</v>
      </c>
      <c r="AW139" s="263">
        <f t="shared" si="47"/>
        <v>2071</v>
      </c>
      <c r="AX139" s="263">
        <f t="shared" si="47"/>
        <v>2072</v>
      </c>
      <c r="AY139" s="263">
        <f t="shared" si="47"/>
        <v>2073</v>
      </c>
    </row>
    <row r="140" hidden="1">
      <c r="A140" s="238">
        <v>0</v>
      </c>
      <c r="B140" s="264">
        <f t="shared" ref="B140:C140" si="48">A140+1</f>
        <v>1</v>
      </c>
      <c r="C140" s="264">
        <f t="shared" si="48"/>
        <v>2</v>
      </c>
      <c r="D140" s="264">
        <f t="shared" si="45"/>
        <v>3</v>
      </c>
      <c r="E140" s="264">
        <f>D140+1</f>
        <v>4</v>
      </c>
      <c r="F140" s="264">
        <f t="shared" si="45"/>
        <v>5</v>
      </c>
      <c r="G140" s="264">
        <f t="shared" si="45"/>
        <v>6</v>
      </c>
      <c r="H140" s="264">
        <f t="shared" si="45"/>
        <v>7</v>
      </c>
      <c r="I140" s="264">
        <f t="shared" si="45"/>
        <v>8</v>
      </c>
      <c r="J140" s="264">
        <f t="shared" si="45"/>
        <v>9</v>
      </c>
      <c r="K140" s="264">
        <f t="shared" si="45"/>
        <v>10</v>
      </c>
      <c r="L140" s="264">
        <f t="shared" si="45"/>
        <v>11</v>
      </c>
      <c r="M140" s="264">
        <f t="shared" si="45"/>
        <v>12</v>
      </c>
      <c r="N140" s="264">
        <f t="shared" si="45"/>
        <v>13</v>
      </c>
      <c r="O140" s="264">
        <f t="shared" si="45"/>
        <v>14</v>
      </c>
      <c r="P140" s="264">
        <f t="shared" si="45"/>
        <v>15</v>
      </c>
      <c r="Q140" s="264">
        <f t="shared" si="45"/>
        <v>16</v>
      </c>
      <c r="R140" s="264">
        <f t="shared" si="45"/>
        <v>17</v>
      </c>
      <c r="S140" s="264">
        <f t="shared" si="45"/>
        <v>18</v>
      </c>
      <c r="T140" s="264">
        <f t="shared" si="46"/>
        <v>19</v>
      </c>
      <c r="U140" s="264">
        <f t="shared" si="46"/>
        <v>20</v>
      </c>
      <c r="V140" s="264">
        <f t="shared" si="46"/>
        <v>21</v>
      </c>
      <c r="W140" s="264">
        <f t="shared" si="46"/>
        <v>22</v>
      </c>
      <c r="X140" s="264">
        <f t="shared" si="46"/>
        <v>23</v>
      </c>
      <c r="Y140" s="264">
        <f t="shared" si="46"/>
        <v>24</v>
      </c>
      <c r="Z140" s="264">
        <f t="shared" si="46"/>
        <v>25</v>
      </c>
      <c r="AA140" s="264">
        <f t="shared" si="46"/>
        <v>26</v>
      </c>
      <c r="AB140" s="264">
        <f t="shared" si="46"/>
        <v>27</v>
      </c>
      <c r="AC140" s="264">
        <f t="shared" si="46"/>
        <v>28</v>
      </c>
      <c r="AD140" s="264">
        <f t="shared" si="46"/>
        <v>29</v>
      </c>
      <c r="AE140" s="264">
        <f t="shared" si="46"/>
        <v>30</v>
      </c>
      <c r="AF140" s="264">
        <f t="shared" si="46"/>
        <v>31</v>
      </c>
      <c r="AG140" s="264">
        <f t="shared" si="46"/>
        <v>32</v>
      </c>
      <c r="AH140" s="264">
        <f t="shared" si="46"/>
        <v>33</v>
      </c>
      <c r="AI140" s="264">
        <f t="shared" si="46"/>
        <v>34</v>
      </c>
      <c r="AJ140" s="264">
        <f t="shared" si="47"/>
        <v>35</v>
      </c>
      <c r="AK140" s="264">
        <f t="shared" si="47"/>
        <v>36</v>
      </c>
      <c r="AL140" s="264">
        <f t="shared" si="47"/>
        <v>37</v>
      </c>
      <c r="AM140" s="264">
        <f t="shared" si="47"/>
        <v>38</v>
      </c>
      <c r="AN140" s="264">
        <f t="shared" si="47"/>
        <v>39</v>
      </c>
      <c r="AO140" s="264">
        <f t="shared" si="47"/>
        <v>40</v>
      </c>
      <c r="AP140" s="264">
        <f>AO140+1</f>
        <v>41</v>
      </c>
      <c r="AQ140" s="264">
        <f t="shared" si="47"/>
        <v>42</v>
      </c>
      <c r="AR140" s="264">
        <f t="shared" si="47"/>
        <v>43</v>
      </c>
      <c r="AS140" s="264">
        <f t="shared" si="47"/>
        <v>44</v>
      </c>
      <c r="AT140" s="264">
        <f t="shared" si="47"/>
        <v>45</v>
      </c>
      <c r="AU140" s="264">
        <f t="shared" si="47"/>
        <v>46</v>
      </c>
      <c r="AV140" s="264">
        <f t="shared" si="47"/>
        <v>47</v>
      </c>
      <c r="AW140" s="264">
        <f t="shared" si="47"/>
        <v>48</v>
      </c>
      <c r="AX140" s="264">
        <f t="shared" si="47"/>
        <v>49</v>
      </c>
      <c r="AY140" s="264">
        <f t="shared" si="47"/>
        <v>50</v>
      </c>
    </row>
    <row r="141" ht="15" hidden="1">
      <c r="A141" s="238"/>
      <c r="B141" s="265">
        <f>AVERAGE(A140:B140)</f>
        <v>0.5</v>
      </c>
      <c r="C141" s="265">
        <f>AVERAGE(B140:C140)</f>
        <v>1.5</v>
      </c>
      <c r="D141" s="265">
        <f>AVERAGE(C140:D140)</f>
        <v>2.5</v>
      </c>
      <c r="E141" s="265">
        <f>AVERAGE(D140:E140)</f>
        <v>3.5</v>
      </c>
      <c r="F141" s="265">
        <f t="shared" ref="F141:AO141" si="49">AVERAGE(E140:F140)</f>
        <v>4.5</v>
      </c>
      <c r="G141" s="265">
        <f t="shared" si="49"/>
        <v>5.5</v>
      </c>
      <c r="H141" s="265">
        <f t="shared" si="49"/>
        <v>6.5</v>
      </c>
      <c r="I141" s="265">
        <f t="shared" si="49"/>
        <v>7.5</v>
      </c>
      <c r="J141" s="265">
        <f t="shared" si="49"/>
        <v>8.5</v>
      </c>
      <c r="K141" s="265">
        <f t="shared" si="49"/>
        <v>9.5</v>
      </c>
      <c r="L141" s="265">
        <f t="shared" si="49"/>
        <v>10.5</v>
      </c>
      <c r="M141" s="265">
        <f t="shared" si="49"/>
        <v>11.5</v>
      </c>
      <c r="N141" s="265">
        <f t="shared" si="49"/>
        <v>12.5</v>
      </c>
      <c r="O141" s="265">
        <f t="shared" si="49"/>
        <v>13.5</v>
      </c>
      <c r="P141" s="265">
        <f t="shared" si="49"/>
        <v>14.5</v>
      </c>
      <c r="Q141" s="265">
        <f t="shared" si="49"/>
        <v>15.5</v>
      </c>
      <c r="R141" s="265">
        <f t="shared" si="49"/>
        <v>16.5</v>
      </c>
      <c r="S141" s="265">
        <f t="shared" si="49"/>
        <v>17.5</v>
      </c>
      <c r="T141" s="265">
        <f t="shared" si="49"/>
        <v>18.5</v>
      </c>
      <c r="U141" s="265">
        <f t="shared" si="49"/>
        <v>19.5</v>
      </c>
      <c r="V141" s="265">
        <f t="shared" si="49"/>
        <v>20.5</v>
      </c>
      <c r="W141" s="265">
        <f t="shared" si="49"/>
        <v>21.5</v>
      </c>
      <c r="X141" s="265">
        <f t="shared" si="49"/>
        <v>22.5</v>
      </c>
      <c r="Y141" s="265">
        <f t="shared" si="49"/>
        <v>23.5</v>
      </c>
      <c r="Z141" s="265">
        <f t="shared" si="49"/>
        <v>24.5</v>
      </c>
      <c r="AA141" s="265">
        <f t="shared" si="49"/>
        <v>25.5</v>
      </c>
      <c r="AB141" s="265">
        <f t="shared" si="49"/>
        <v>26.5</v>
      </c>
      <c r="AC141" s="265">
        <f t="shared" si="49"/>
        <v>27.5</v>
      </c>
      <c r="AD141" s="265">
        <f t="shared" si="49"/>
        <v>28.5</v>
      </c>
      <c r="AE141" s="265">
        <f t="shared" si="49"/>
        <v>29.5</v>
      </c>
      <c r="AF141" s="265">
        <f t="shared" si="49"/>
        <v>30.5</v>
      </c>
      <c r="AG141" s="265">
        <f t="shared" si="49"/>
        <v>31.5</v>
      </c>
      <c r="AH141" s="265">
        <f t="shared" si="49"/>
        <v>32.5</v>
      </c>
      <c r="AI141" s="265">
        <f t="shared" si="49"/>
        <v>33.5</v>
      </c>
      <c r="AJ141" s="265">
        <f t="shared" si="49"/>
        <v>34.5</v>
      </c>
      <c r="AK141" s="265">
        <f t="shared" si="49"/>
        <v>35.5</v>
      </c>
      <c r="AL141" s="265">
        <f t="shared" si="49"/>
        <v>36.5</v>
      </c>
      <c r="AM141" s="265">
        <f t="shared" si="49"/>
        <v>37.5</v>
      </c>
      <c r="AN141" s="265">
        <f t="shared" si="49"/>
        <v>38.5</v>
      </c>
      <c r="AO141" s="265">
        <f t="shared" si="49"/>
        <v>39.5</v>
      </c>
      <c r="AP141" s="265">
        <f>AVERAGE(AO140:AP140)</f>
        <v>40.5</v>
      </c>
      <c r="AQ141" s="265">
        <f t="shared" ref="AQ141:AY141" si="50">AVERAGE(AP140:AQ140)</f>
        <v>41.5</v>
      </c>
      <c r="AR141" s="265">
        <f t="shared" si="50"/>
        <v>42.5</v>
      </c>
      <c r="AS141" s="265">
        <f t="shared" si="50"/>
        <v>43.5</v>
      </c>
      <c r="AT141" s="265">
        <f t="shared" si="50"/>
        <v>44.5</v>
      </c>
      <c r="AU141" s="265">
        <f t="shared" si="50"/>
        <v>45.5</v>
      </c>
      <c r="AV141" s="265">
        <f t="shared" si="50"/>
        <v>46.5</v>
      </c>
      <c r="AW141" s="265">
        <f t="shared" si="50"/>
        <v>47.5</v>
      </c>
      <c r="AX141" s="265">
        <f t="shared" si="50"/>
        <v>48.5</v>
      </c>
      <c r="AY141" s="265">
        <f t="shared" si="50"/>
        <v>49.5</v>
      </c>
    </row>
    <row r="142" ht="12.75" hidden="1">
      <c r="A142" s="238"/>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c r="AC142" s="119"/>
      <c r="AD142" s="119"/>
      <c r="AE142" s="119"/>
      <c r="AF142" s="119"/>
      <c r="AG142" s="119"/>
      <c r="AH142" s="119"/>
      <c r="AI142" s="119"/>
      <c r="AJ142" s="119"/>
      <c r="AK142" s="119"/>
      <c r="AL142" s="119"/>
      <c r="AM142" s="119"/>
      <c r="AN142" s="119"/>
      <c r="AO142" s="119"/>
      <c r="AP142" s="119"/>
      <c r="AR142" s="119"/>
      <c r="AS142" s="119"/>
    </row>
    <row r="143" ht="12.75" hidden="1">
      <c r="A143" s="238"/>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row>
    <row r="144" ht="12.75" hidden="1">
      <c r="A144" s="238"/>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row>
    <row r="145" ht="12.75" hidden="1">
      <c r="A145" s="238"/>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row>
    <row r="146" ht="12.75">
      <c r="A146" s="238"/>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row>
    <row r="147" ht="12.75">
      <c r="A147" s="238"/>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row>
    <row r="148" ht="12.75">
      <c r="A148" s="238"/>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row>
    <row r="149" ht="12.75">
      <c r="A149" s="238"/>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row>
    <row r="150" ht="12.75">
      <c r="A150" s="238"/>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row>
    <row r="151" ht="12.75">
      <c r="A151" s="238"/>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row>
    <row r="152" ht="12.75">
      <c r="A152" s="238"/>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row>
    <row r="153" ht="12.75">
      <c r="A153" s="238"/>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row>
    <row r="154" ht="12.75">
      <c r="A154" s="238"/>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row>
    <row r="155" ht="12.75">
      <c r="A155" s="238"/>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row>
    <row r="156" ht="12.75">
      <c r="A156" s="221"/>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T156" s="217"/>
      <c r="AU156" s="217"/>
      <c r="AV156" s="217"/>
      <c r="AW156" s="217"/>
      <c r="AX156" s="217"/>
      <c r="AY156" s="217"/>
      <c r="AZ156" s="217"/>
      <c r="BA156" s="217"/>
      <c r="BB156" s="217"/>
      <c r="BC156" s="217"/>
      <c r="BD156" s="217"/>
      <c r="BE156" s="217"/>
      <c r="BF156" s="217"/>
      <c r="BG156" s="217"/>
      <c r="BH156" s="217"/>
      <c r="BI156" s="217"/>
      <c r="BJ156" s="217"/>
      <c r="BK156" s="217"/>
      <c r="BL156" s="217"/>
      <c r="BM156" s="217"/>
      <c r="BN156" s="217"/>
      <c r="BO156" s="217"/>
      <c r="BP156" s="217"/>
      <c r="BQ156" s="217"/>
      <c r="BR156" s="217"/>
      <c r="BS156" s="217"/>
    </row>
    <row r="157" ht="12.75">
      <c r="A157" s="221"/>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T157" s="217"/>
      <c r="AU157" s="217"/>
      <c r="AV157" s="217"/>
      <c r="AW157" s="217"/>
      <c r="AX157" s="217"/>
      <c r="AY157" s="217"/>
      <c r="AZ157" s="217"/>
      <c r="BA157" s="217"/>
      <c r="BB157" s="217"/>
      <c r="BC157" s="217"/>
      <c r="BD157" s="217"/>
      <c r="BE157" s="217"/>
      <c r="BF157" s="217"/>
      <c r="BG157" s="217"/>
      <c r="BH157" s="217"/>
      <c r="BI157" s="217"/>
      <c r="BJ157" s="217"/>
      <c r="BK157" s="217"/>
      <c r="BL157" s="217"/>
      <c r="BM157" s="217"/>
      <c r="BN157" s="217"/>
      <c r="BO157" s="217"/>
      <c r="BP157" s="217"/>
      <c r="BQ157" s="217"/>
      <c r="BR157" s="217"/>
      <c r="BS157" s="217"/>
    </row>
    <row r="158" ht="12.75">
      <c r="A158" s="221"/>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c r="AB158" s="217"/>
      <c r="AC158" s="217"/>
      <c r="AD158" s="217"/>
      <c r="AE158" s="217"/>
      <c r="AF158" s="217"/>
      <c r="AG158" s="217"/>
      <c r="AH158" s="217"/>
      <c r="AI158" s="217"/>
      <c r="AJ158" s="217"/>
      <c r="AK158" s="217"/>
      <c r="AL158" s="217"/>
      <c r="AM158" s="217"/>
      <c r="AN158" s="217"/>
      <c r="AO158" s="217"/>
      <c r="AP158" s="217"/>
      <c r="AT158" s="217"/>
      <c r="AU158" s="217"/>
      <c r="AV158" s="217"/>
      <c r="AW158" s="217"/>
      <c r="AX158" s="217"/>
      <c r="AY158" s="217"/>
      <c r="AZ158" s="217"/>
      <c r="BA158" s="217"/>
      <c r="BB158" s="217"/>
      <c r="BC158" s="217"/>
      <c r="BD158" s="217"/>
      <c r="BE158" s="217"/>
      <c r="BF158" s="217"/>
      <c r="BG158" s="217"/>
      <c r="BH158" s="217"/>
      <c r="BI158" s="217"/>
      <c r="BJ158" s="217"/>
      <c r="BK158" s="217"/>
      <c r="BL158" s="217"/>
      <c r="BM158" s="217"/>
      <c r="BN158" s="217"/>
      <c r="BO158" s="217"/>
      <c r="BP158" s="217"/>
      <c r="BQ158" s="217"/>
      <c r="BR158" s="217"/>
      <c r="BS158" s="217"/>
    </row>
    <row r="159" ht="12.75">
      <c r="A159" s="221"/>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c r="AA159" s="217"/>
      <c r="AB159" s="217"/>
      <c r="AC159" s="217"/>
      <c r="AD159" s="217"/>
      <c r="AE159" s="217"/>
      <c r="AF159" s="217"/>
      <c r="AG159" s="217"/>
      <c r="AH159" s="217"/>
      <c r="AI159" s="217"/>
      <c r="AJ159" s="217"/>
      <c r="AK159" s="217"/>
      <c r="AL159" s="217"/>
      <c r="AM159" s="217"/>
      <c r="AN159" s="217"/>
      <c r="AO159" s="217"/>
      <c r="AP159" s="217"/>
      <c r="AT159" s="217"/>
      <c r="AU159" s="217"/>
      <c r="AV159" s="217"/>
      <c r="AW159" s="217"/>
      <c r="AX159" s="217"/>
      <c r="AY159" s="217"/>
      <c r="AZ159" s="217"/>
      <c r="BA159" s="217"/>
      <c r="BB159" s="217"/>
      <c r="BC159" s="217"/>
      <c r="BD159" s="217"/>
      <c r="BE159" s="217"/>
      <c r="BF159" s="217"/>
      <c r="BG159" s="217"/>
      <c r="BH159" s="217"/>
      <c r="BI159" s="217"/>
      <c r="BJ159" s="217"/>
      <c r="BK159" s="217"/>
      <c r="BL159" s="217"/>
      <c r="BM159" s="217"/>
      <c r="BN159" s="217"/>
      <c r="BO159" s="217"/>
      <c r="BP159" s="217"/>
      <c r="BQ159" s="217"/>
      <c r="BR159" s="217"/>
      <c r="BS159" s="217"/>
    </row>
    <row r="160" ht="12.75">
      <c r="A160" s="221"/>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c r="AA160" s="217"/>
      <c r="AB160" s="217"/>
      <c r="AC160" s="217"/>
      <c r="AD160" s="217"/>
      <c r="AE160" s="217"/>
      <c r="AF160" s="217"/>
      <c r="AG160" s="217"/>
      <c r="AH160" s="217"/>
      <c r="AI160" s="217"/>
      <c r="AJ160" s="217"/>
      <c r="AK160" s="217"/>
      <c r="AL160" s="217"/>
      <c r="AM160" s="217"/>
      <c r="AN160" s="217"/>
      <c r="AO160" s="217"/>
      <c r="AP160" s="217"/>
      <c r="AT160" s="217"/>
      <c r="AU160" s="217"/>
      <c r="AV160" s="217"/>
      <c r="AW160" s="217"/>
      <c r="AX160" s="217"/>
      <c r="AY160" s="217"/>
      <c r="AZ160" s="217"/>
      <c r="BA160" s="217"/>
      <c r="BB160" s="217"/>
      <c r="BC160" s="217"/>
      <c r="BD160" s="217"/>
      <c r="BE160" s="217"/>
      <c r="BF160" s="217"/>
      <c r="BG160" s="217"/>
      <c r="BH160" s="217"/>
      <c r="BI160" s="217"/>
      <c r="BJ160" s="217"/>
      <c r="BK160" s="217"/>
      <c r="BL160" s="217"/>
      <c r="BM160" s="217"/>
      <c r="BN160" s="217"/>
      <c r="BO160" s="217"/>
      <c r="BP160" s="217"/>
      <c r="BQ160" s="217"/>
      <c r="BR160" s="217"/>
      <c r="BS160" s="217"/>
    </row>
    <row r="161" ht="12.75">
      <c r="A161" s="221"/>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c r="AA161" s="217"/>
      <c r="AB161" s="217"/>
      <c r="AC161" s="217"/>
      <c r="AD161" s="217"/>
      <c r="AE161" s="217"/>
      <c r="AF161" s="217"/>
      <c r="AG161" s="217"/>
      <c r="AH161" s="217"/>
      <c r="AI161" s="217"/>
      <c r="AJ161" s="217"/>
      <c r="AK161" s="217"/>
      <c r="AL161" s="217"/>
      <c r="AM161" s="217"/>
      <c r="AN161" s="217"/>
      <c r="AO161" s="217"/>
      <c r="AP161" s="217"/>
      <c r="AT161" s="217"/>
      <c r="AU161" s="217"/>
      <c r="AV161" s="217"/>
      <c r="AW161" s="217"/>
      <c r="AX161" s="217"/>
      <c r="AY161" s="217"/>
      <c r="AZ161" s="217"/>
      <c r="BA161" s="217"/>
      <c r="BB161" s="217"/>
      <c r="BC161" s="217"/>
      <c r="BD161" s="217"/>
      <c r="BE161" s="217"/>
      <c r="BF161" s="217"/>
      <c r="BG161" s="217"/>
      <c r="BH161" s="217"/>
      <c r="BI161" s="217"/>
      <c r="BJ161" s="217"/>
      <c r="BK161" s="217"/>
      <c r="BL161" s="217"/>
      <c r="BM161" s="217"/>
      <c r="BN161" s="217"/>
      <c r="BO161" s="217"/>
      <c r="BP161" s="217"/>
      <c r="BQ161" s="217"/>
      <c r="BR161" s="217"/>
      <c r="BS161" s="217"/>
    </row>
    <row r="162" ht="12.75">
      <c r="A162" s="221"/>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c r="AA162" s="217"/>
      <c r="AB162" s="217"/>
      <c r="AC162" s="217"/>
      <c r="AD162" s="217"/>
      <c r="AE162" s="217"/>
      <c r="AF162" s="217"/>
      <c r="AG162" s="217"/>
      <c r="AH162" s="217"/>
      <c r="AI162" s="217"/>
      <c r="AJ162" s="217"/>
      <c r="AK162" s="217"/>
      <c r="AL162" s="217"/>
      <c r="AM162" s="217"/>
      <c r="AN162" s="217"/>
      <c r="AO162" s="217"/>
      <c r="AP162" s="217"/>
      <c r="AT162" s="217"/>
      <c r="AU162" s="217"/>
      <c r="AV162" s="217"/>
      <c r="AW162" s="217"/>
      <c r="AX162" s="217"/>
      <c r="AY162" s="217"/>
      <c r="AZ162" s="217"/>
      <c r="BA162" s="217"/>
      <c r="BB162" s="217"/>
      <c r="BC162" s="217"/>
      <c r="BD162" s="217"/>
      <c r="BE162" s="217"/>
      <c r="BF162" s="217"/>
      <c r="BG162" s="217"/>
      <c r="BH162" s="217"/>
      <c r="BI162" s="217"/>
      <c r="BJ162" s="217"/>
      <c r="BK162" s="217"/>
      <c r="BL162" s="217"/>
      <c r="BM162" s="217"/>
      <c r="BN162" s="217"/>
      <c r="BO162" s="217"/>
      <c r="BP162" s="217"/>
      <c r="BQ162" s="217"/>
      <c r="BR162" s="217"/>
      <c r="BS162" s="217"/>
    </row>
    <row r="163" ht="12.75">
      <c r="A163" s="221"/>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c r="AA163" s="217"/>
      <c r="AB163" s="217"/>
      <c r="AC163" s="217"/>
      <c r="AD163" s="217"/>
      <c r="AE163" s="217"/>
      <c r="AF163" s="217"/>
      <c r="AG163" s="217"/>
      <c r="AH163" s="217"/>
      <c r="AI163" s="217"/>
      <c r="AJ163" s="217"/>
      <c r="AK163" s="217"/>
      <c r="AL163" s="217"/>
      <c r="AM163" s="217"/>
      <c r="AN163" s="217"/>
      <c r="AO163" s="217"/>
      <c r="AP163" s="217"/>
      <c r="AT163" s="217"/>
      <c r="AU163" s="217"/>
      <c r="AV163" s="217"/>
      <c r="AW163" s="217"/>
      <c r="AX163" s="217"/>
      <c r="AY163" s="217"/>
      <c r="AZ163" s="217"/>
      <c r="BA163" s="217"/>
      <c r="BB163" s="217"/>
      <c r="BC163" s="217"/>
      <c r="BD163" s="217"/>
      <c r="BE163" s="217"/>
      <c r="BF163" s="217"/>
      <c r="BG163" s="217"/>
      <c r="BH163" s="217"/>
      <c r="BI163" s="217"/>
      <c r="BJ163" s="217"/>
      <c r="BK163" s="217"/>
      <c r="BL163" s="217"/>
      <c r="BM163" s="217"/>
      <c r="BN163" s="217"/>
      <c r="BO163" s="217"/>
      <c r="BP163" s="217"/>
      <c r="BQ163" s="217"/>
      <c r="BR163" s="217"/>
      <c r="BS163" s="217"/>
    </row>
    <row r="164" ht="12.75">
      <c r="A164" s="221"/>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c r="AA164" s="217"/>
      <c r="AB164" s="217"/>
      <c r="AC164" s="217"/>
      <c r="AD164" s="217"/>
      <c r="AE164" s="217"/>
      <c r="AF164" s="217"/>
      <c r="AG164" s="217"/>
      <c r="AH164" s="217"/>
      <c r="AI164" s="217"/>
      <c r="AJ164" s="217"/>
      <c r="AK164" s="217"/>
      <c r="AL164" s="217"/>
      <c r="AM164" s="217"/>
      <c r="AN164" s="217"/>
      <c r="AO164" s="217"/>
      <c r="AP164" s="217"/>
      <c r="AT164" s="217"/>
      <c r="AU164" s="217"/>
      <c r="AV164" s="217"/>
      <c r="AW164" s="217"/>
      <c r="AX164" s="217"/>
      <c r="AY164" s="217"/>
      <c r="AZ164" s="217"/>
      <c r="BA164" s="217"/>
      <c r="BB164" s="217"/>
      <c r="BC164" s="217"/>
      <c r="BD164" s="217"/>
      <c r="BE164" s="217"/>
      <c r="BF164" s="217"/>
      <c r="BG164" s="217"/>
      <c r="BH164" s="217"/>
      <c r="BI164" s="217"/>
      <c r="BJ164" s="217"/>
      <c r="BK164" s="217"/>
      <c r="BL164" s="217"/>
      <c r="BM164" s="217"/>
      <c r="BN164" s="217"/>
      <c r="BO164" s="217"/>
      <c r="BP164" s="217"/>
      <c r="BQ164" s="217"/>
      <c r="BR164" s="217"/>
      <c r="BS164" s="217"/>
    </row>
    <row r="165" ht="12.75">
      <c r="A165" s="221"/>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T165" s="217"/>
      <c r="AU165" s="217"/>
      <c r="AV165" s="217"/>
      <c r="AW165" s="217"/>
      <c r="AX165" s="217"/>
      <c r="AY165" s="217"/>
      <c r="AZ165" s="217"/>
      <c r="BA165" s="217"/>
      <c r="BB165" s="217"/>
      <c r="BC165" s="217"/>
      <c r="BD165" s="217"/>
      <c r="BE165" s="217"/>
      <c r="BF165" s="217"/>
      <c r="BG165" s="217"/>
      <c r="BH165" s="217"/>
      <c r="BI165" s="217"/>
      <c r="BJ165" s="217"/>
      <c r="BK165" s="217"/>
      <c r="BL165" s="217"/>
      <c r="BM165" s="217"/>
      <c r="BN165" s="217"/>
      <c r="BO165" s="217"/>
      <c r="BP165" s="217"/>
      <c r="BQ165" s="217"/>
      <c r="BR165" s="217"/>
      <c r="BS165" s="217"/>
    </row>
    <row r="166" ht="12.75">
      <c r="A166" s="221"/>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c r="AA166" s="217"/>
      <c r="AB166" s="217"/>
      <c r="AC166" s="217"/>
      <c r="AD166" s="217"/>
      <c r="AE166" s="217"/>
      <c r="AF166" s="217"/>
      <c r="AG166" s="217"/>
      <c r="AH166" s="217"/>
      <c r="AI166" s="217"/>
      <c r="AJ166" s="217"/>
      <c r="AK166" s="217"/>
      <c r="AL166" s="217"/>
      <c r="AM166" s="217"/>
      <c r="AN166" s="217"/>
      <c r="AO166" s="217"/>
      <c r="AP166" s="217"/>
      <c r="AT166" s="217"/>
      <c r="AU166" s="217"/>
      <c r="AV166" s="217"/>
      <c r="AW166" s="217"/>
      <c r="AX166" s="217"/>
      <c r="AY166" s="217"/>
      <c r="AZ166" s="217"/>
      <c r="BA166" s="217"/>
      <c r="BB166" s="217"/>
      <c r="BC166" s="217"/>
      <c r="BD166" s="217"/>
      <c r="BE166" s="217"/>
      <c r="BF166" s="217"/>
      <c r="BG166" s="217"/>
      <c r="BH166" s="217"/>
      <c r="BI166" s="217"/>
      <c r="BJ166" s="217"/>
      <c r="BK166" s="217"/>
      <c r="BL166" s="217"/>
      <c r="BM166" s="217"/>
      <c r="BN166" s="217"/>
      <c r="BO166" s="217"/>
      <c r="BP166" s="217"/>
      <c r="BQ166" s="217"/>
      <c r="BR166" s="217"/>
      <c r="BS166" s="217"/>
    </row>
    <row r="167" ht="12.75">
      <c r="A167" s="221"/>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c r="AA167" s="217"/>
      <c r="AB167" s="217"/>
      <c r="AC167" s="217"/>
      <c r="AD167" s="217"/>
      <c r="AE167" s="217"/>
      <c r="AF167" s="217"/>
      <c r="AG167" s="217"/>
      <c r="AH167" s="217"/>
      <c r="AI167" s="217"/>
      <c r="AJ167" s="217"/>
      <c r="AK167" s="217"/>
      <c r="AL167" s="217"/>
      <c r="AM167" s="217"/>
      <c r="AN167" s="217"/>
      <c r="AO167" s="217"/>
      <c r="AP167" s="217"/>
      <c r="AT167" s="217"/>
      <c r="AU167" s="217"/>
      <c r="AV167" s="217"/>
      <c r="AW167" s="217"/>
      <c r="AX167" s="217"/>
      <c r="AY167" s="217"/>
      <c r="AZ167" s="217"/>
      <c r="BA167" s="217"/>
      <c r="BB167" s="217"/>
      <c r="BC167" s="217"/>
      <c r="BD167" s="217"/>
      <c r="BE167" s="217"/>
      <c r="BF167" s="217"/>
      <c r="BG167" s="217"/>
      <c r="BH167" s="217"/>
      <c r="BI167" s="217"/>
      <c r="BJ167" s="217"/>
      <c r="BK167" s="217"/>
      <c r="BL167" s="217"/>
      <c r="BM167" s="217"/>
      <c r="BN167" s="217"/>
      <c r="BO167" s="217"/>
      <c r="BP167" s="217"/>
      <c r="BQ167" s="217"/>
      <c r="BR167" s="217"/>
      <c r="BS167" s="217"/>
    </row>
    <row r="168" ht="12.75">
      <c r="A168" s="221"/>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c r="AA168" s="217"/>
      <c r="AB168" s="217"/>
      <c r="AC168" s="217"/>
      <c r="AD168" s="217"/>
      <c r="AE168" s="217"/>
      <c r="AF168" s="217"/>
      <c r="AG168" s="217"/>
      <c r="AH168" s="217"/>
      <c r="AI168" s="217"/>
      <c r="AJ168" s="217"/>
      <c r="AK168" s="217"/>
      <c r="AL168" s="217"/>
      <c r="AM168" s="217"/>
      <c r="AN168" s="217"/>
      <c r="AO168" s="217"/>
      <c r="AP168" s="217"/>
      <c r="AT168" s="217"/>
      <c r="AU168" s="217"/>
      <c r="AV168" s="217"/>
      <c r="AW168" s="217"/>
      <c r="AX168" s="217"/>
      <c r="AY168" s="217"/>
      <c r="AZ168" s="217"/>
      <c r="BA168" s="217"/>
      <c r="BB168" s="217"/>
      <c r="BC168" s="217"/>
      <c r="BD168" s="217"/>
      <c r="BE168" s="217"/>
      <c r="BF168" s="217"/>
      <c r="BG168" s="217"/>
      <c r="BH168" s="217"/>
      <c r="BI168" s="217"/>
      <c r="BJ168" s="217"/>
      <c r="BK168" s="217"/>
      <c r="BL168" s="217"/>
      <c r="BM168" s="217"/>
      <c r="BN168" s="217"/>
      <c r="BO168" s="217"/>
      <c r="BP168" s="217"/>
      <c r="BQ168" s="217"/>
      <c r="BR168" s="217"/>
      <c r="BS168" s="217"/>
    </row>
    <row r="169" ht="12.75">
      <c r="A169" s="221"/>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c r="AA169" s="217"/>
      <c r="AB169" s="217"/>
      <c r="AC169" s="217"/>
      <c r="AD169" s="217"/>
      <c r="AE169" s="217"/>
      <c r="AF169" s="217"/>
      <c r="AG169" s="217"/>
      <c r="AH169" s="217"/>
      <c r="AI169" s="217"/>
      <c r="AJ169" s="217"/>
      <c r="AK169" s="217"/>
      <c r="AL169" s="217"/>
      <c r="AM169" s="217"/>
      <c r="AN169" s="217"/>
      <c r="AO169" s="217"/>
      <c r="AP169" s="217"/>
      <c r="AT169" s="217"/>
      <c r="AU169" s="217"/>
      <c r="AV169" s="217"/>
      <c r="AW169" s="217"/>
      <c r="AX169" s="217"/>
      <c r="AY169" s="217"/>
      <c r="AZ169" s="217"/>
      <c r="BA169" s="217"/>
      <c r="BB169" s="217"/>
      <c r="BC169" s="217"/>
      <c r="BD169" s="217"/>
      <c r="BE169" s="217"/>
      <c r="BF169" s="217"/>
      <c r="BG169" s="217"/>
      <c r="BH169" s="217"/>
      <c r="BI169" s="217"/>
      <c r="BJ169" s="217"/>
      <c r="BK169" s="217"/>
      <c r="BL169" s="217"/>
      <c r="BM169" s="217"/>
      <c r="BN169" s="217"/>
      <c r="BO169" s="217"/>
      <c r="BP169" s="217"/>
      <c r="BQ169" s="217"/>
      <c r="BR169" s="217"/>
      <c r="BS169" s="217"/>
    </row>
    <row r="170" ht="12.75">
      <c r="A170" s="221"/>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c r="AA170" s="217"/>
      <c r="AB170" s="217"/>
      <c r="AC170" s="217"/>
      <c r="AD170" s="217"/>
      <c r="AE170" s="217"/>
      <c r="AF170" s="217"/>
      <c r="AG170" s="217"/>
      <c r="AH170" s="217"/>
      <c r="AI170" s="217"/>
      <c r="AJ170" s="217"/>
      <c r="AK170" s="217"/>
      <c r="AL170" s="217"/>
      <c r="AM170" s="217"/>
      <c r="AN170" s="217"/>
      <c r="AO170" s="217"/>
      <c r="AP170" s="217"/>
      <c r="AT170" s="217"/>
      <c r="AU170" s="217"/>
      <c r="AV170" s="217"/>
      <c r="AW170" s="217"/>
      <c r="AX170" s="217"/>
      <c r="AY170" s="217"/>
      <c r="AZ170" s="217"/>
      <c r="BA170" s="217"/>
      <c r="BB170" s="217"/>
      <c r="BC170" s="217"/>
      <c r="BD170" s="217"/>
      <c r="BE170" s="217"/>
      <c r="BF170" s="217"/>
      <c r="BG170" s="217"/>
      <c r="BH170" s="217"/>
      <c r="BI170" s="217"/>
      <c r="BJ170" s="217"/>
      <c r="BK170" s="217"/>
      <c r="BL170" s="217"/>
      <c r="BM170" s="217"/>
      <c r="BN170" s="217"/>
      <c r="BO170" s="217"/>
      <c r="BP170" s="217"/>
      <c r="BQ170" s="217"/>
      <c r="BR170" s="217"/>
      <c r="BS170" s="217"/>
    </row>
    <row r="171" ht="12.75">
      <c r="A171" s="221"/>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c r="AA171" s="217"/>
      <c r="AB171" s="217"/>
      <c r="AC171" s="217"/>
      <c r="AD171" s="217"/>
      <c r="AE171" s="217"/>
      <c r="AF171" s="217"/>
      <c r="AG171" s="217"/>
      <c r="AH171" s="217"/>
      <c r="AI171" s="217"/>
      <c r="AJ171" s="217"/>
      <c r="AK171" s="217"/>
      <c r="AL171" s="217"/>
      <c r="AM171" s="217"/>
      <c r="AN171" s="217"/>
      <c r="AO171" s="217"/>
      <c r="AP171" s="217"/>
      <c r="AT171" s="217"/>
      <c r="AU171" s="217"/>
      <c r="AV171" s="217"/>
      <c r="AW171" s="217"/>
      <c r="AX171" s="217"/>
      <c r="AY171" s="217"/>
      <c r="AZ171" s="217"/>
      <c r="BA171" s="217"/>
      <c r="BB171" s="217"/>
      <c r="BC171" s="217"/>
      <c r="BD171" s="217"/>
      <c r="BE171" s="217"/>
      <c r="BF171" s="217"/>
      <c r="BG171" s="217"/>
      <c r="BH171" s="217"/>
      <c r="BI171" s="217"/>
      <c r="BJ171" s="217"/>
      <c r="BK171" s="217"/>
      <c r="BL171" s="217"/>
      <c r="BM171" s="217"/>
      <c r="BN171" s="217"/>
      <c r="BO171" s="217"/>
      <c r="BP171" s="217"/>
      <c r="BQ171" s="217"/>
      <c r="BR171" s="217"/>
      <c r="BS171" s="217"/>
    </row>
    <row r="172" ht="12.75">
      <c r="A172" s="221"/>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c r="AA172" s="217"/>
      <c r="AB172" s="217"/>
      <c r="AC172" s="217"/>
      <c r="AD172" s="217"/>
      <c r="AE172" s="217"/>
      <c r="AF172" s="217"/>
      <c r="AG172" s="217"/>
      <c r="AH172" s="217"/>
      <c r="AI172" s="217"/>
      <c r="AJ172" s="217"/>
      <c r="AK172" s="217"/>
      <c r="AL172" s="217"/>
      <c r="AM172" s="217"/>
      <c r="AN172" s="217"/>
      <c r="AO172" s="217"/>
      <c r="AP172" s="217"/>
      <c r="AT172" s="217"/>
      <c r="AU172" s="217"/>
      <c r="AV172" s="217"/>
      <c r="AW172" s="217"/>
      <c r="AX172" s="217"/>
      <c r="AY172" s="217"/>
      <c r="AZ172" s="217"/>
      <c r="BA172" s="217"/>
      <c r="BB172" s="217"/>
      <c r="BC172" s="217"/>
      <c r="BD172" s="217"/>
      <c r="BE172" s="217"/>
      <c r="BF172" s="217"/>
      <c r="BG172" s="217"/>
      <c r="BH172" s="217"/>
      <c r="BI172" s="217"/>
      <c r="BJ172" s="217"/>
      <c r="BK172" s="217"/>
      <c r="BL172" s="217"/>
      <c r="BM172" s="217"/>
      <c r="BN172" s="217"/>
      <c r="BO172" s="217"/>
      <c r="BP172" s="217"/>
      <c r="BQ172" s="217"/>
      <c r="BR172" s="217"/>
      <c r="BS172" s="217"/>
    </row>
    <row r="173" ht="12.75">
      <c r="A173" s="221"/>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c r="AA173" s="217"/>
      <c r="AB173" s="217"/>
      <c r="AC173" s="217"/>
      <c r="AD173" s="217"/>
      <c r="AE173" s="217"/>
      <c r="AF173" s="217"/>
      <c r="AG173" s="217"/>
      <c r="AH173" s="217"/>
      <c r="AI173" s="217"/>
      <c r="AJ173" s="217"/>
      <c r="AK173" s="217"/>
      <c r="AL173" s="217"/>
      <c r="AM173" s="217"/>
      <c r="AN173" s="217"/>
      <c r="AO173" s="217"/>
      <c r="AP173" s="217"/>
      <c r="AT173" s="217"/>
      <c r="AU173" s="217"/>
      <c r="AV173" s="217"/>
      <c r="AW173" s="217"/>
      <c r="AX173" s="217"/>
      <c r="AY173" s="217"/>
      <c r="AZ173" s="217"/>
      <c r="BA173" s="217"/>
      <c r="BB173" s="217"/>
      <c r="BC173" s="217"/>
      <c r="BD173" s="217"/>
      <c r="BE173" s="217"/>
      <c r="BF173" s="217"/>
      <c r="BG173" s="217"/>
      <c r="BH173" s="217"/>
      <c r="BI173" s="217"/>
      <c r="BJ173" s="217"/>
      <c r="BK173" s="217"/>
      <c r="BL173" s="217"/>
      <c r="BM173" s="217"/>
      <c r="BN173" s="217"/>
      <c r="BO173" s="217"/>
      <c r="BP173" s="217"/>
      <c r="BQ173" s="217"/>
      <c r="BR173" s="217"/>
      <c r="BS173" s="217"/>
    </row>
    <row r="174" ht="12.75">
      <c r="A174" s="221"/>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c r="AA174" s="217"/>
      <c r="AB174" s="217"/>
      <c r="AC174" s="217"/>
      <c r="AD174" s="217"/>
      <c r="AE174" s="217"/>
      <c r="AF174" s="217"/>
      <c r="AG174" s="217"/>
      <c r="AH174" s="217"/>
      <c r="AI174" s="217"/>
      <c r="AJ174" s="217"/>
      <c r="AK174" s="217"/>
      <c r="AL174" s="217"/>
      <c r="AM174" s="217"/>
      <c r="AN174" s="217"/>
      <c r="AO174" s="217"/>
      <c r="AP174" s="217"/>
      <c r="AT174" s="217"/>
      <c r="AU174" s="217"/>
      <c r="AV174" s="217"/>
      <c r="AW174" s="217"/>
      <c r="AX174" s="217"/>
      <c r="AY174" s="217"/>
      <c r="AZ174" s="217"/>
      <c r="BA174" s="217"/>
      <c r="BB174" s="217"/>
      <c r="BC174" s="217"/>
      <c r="BD174" s="217"/>
      <c r="BE174" s="217"/>
      <c r="BF174" s="217"/>
      <c r="BG174" s="217"/>
      <c r="BH174" s="217"/>
      <c r="BI174" s="217"/>
      <c r="BJ174" s="217"/>
      <c r="BK174" s="217"/>
      <c r="BL174" s="217"/>
      <c r="BM174" s="217"/>
      <c r="BN174" s="217"/>
      <c r="BO174" s="217"/>
      <c r="BP174" s="217"/>
      <c r="BQ174" s="217"/>
      <c r="BR174" s="217"/>
      <c r="BS174" s="217"/>
    </row>
    <row r="175" ht="12.75">
      <c r="A175" s="221"/>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c r="AA175" s="217"/>
      <c r="AB175" s="217"/>
      <c r="AC175" s="217"/>
      <c r="AD175" s="217"/>
      <c r="AE175" s="217"/>
      <c r="AF175" s="217"/>
      <c r="AG175" s="217"/>
      <c r="AH175" s="217"/>
      <c r="AI175" s="217"/>
      <c r="AJ175" s="217"/>
      <c r="AK175" s="217"/>
      <c r="AL175" s="217"/>
      <c r="AM175" s="217"/>
      <c r="AN175" s="217"/>
      <c r="AO175" s="217"/>
      <c r="AP175" s="217"/>
      <c r="AT175" s="217"/>
      <c r="AU175" s="217"/>
      <c r="AV175" s="217"/>
      <c r="AW175" s="217"/>
      <c r="AX175" s="217"/>
      <c r="AY175" s="217"/>
      <c r="AZ175" s="217"/>
      <c r="BA175" s="217"/>
      <c r="BB175" s="217"/>
      <c r="BC175" s="217"/>
      <c r="BD175" s="217"/>
      <c r="BE175" s="217"/>
      <c r="BF175" s="217"/>
      <c r="BG175" s="217"/>
      <c r="BH175" s="217"/>
      <c r="BI175" s="217"/>
      <c r="BJ175" s="217"/>
      <c r="BK175" s="217"/>
      <c r="BL175" s="217"/>
      <c r="BM175" s="217"/>
      <c r="BN175" s="217"/>
      <c r="BO175" s="217"/>
      <c r="BP175" s="217"/>
      <c r="BQ175" s="217"/>
      <c r="BR175" s="217"/>
      <c r="BS175" s="217"/>
    </row>
    <row r="176" ht="12.75">
      <c r="A176" s="221"/>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c r="AA176" s="217"/>
      <c r="AB176" s="217"/>
      <c r="AC176" s="217"/>
      <c r="AD176" s="217"/>
      <c r="AE176" s="217"/>
      <c r="AF176" s="217"/>
      <c r="AG176" s="217"/>
      <c r="AH176" s="217"/>
      <c r="AI176" s="217"/>
      <c r="AJ176" s="217"/>
      <c r="AK176" s="217"/>
      <c r="AL176" s="217"/>
      <c r="AM176" s="217"/>
      <c r="AN176" s="217"/>
      <c r="AO176" s="217"/>
      <c r="AP176" s="217"/>
      <c r="AT176" s="217"/>
      <c r="AU176" s="217"/>
      <c r="AV176" s="217"/>
      <c r="AW176" s="217"/>
      <c r="AX176" s="217"/>
      <c r="AY176" s="217"/>
      <c r="AZ176" s="217"/>
      <c r="BA176" s="217"/>
      <c r="BB176" s="217"/>
      <c r="BC176" s="217"/>
      <c r="BD176" s="217"/>
      <c r="BE176" s="217"/>
      <c r="BF176" s="217"/>
      <c r="BG176" s="217"/>
      <c r="BH176" s="217"/>
      <c r="BI176" s="217"/>
      <c r="BJ176" s="217"/>
      <c r="BK176" s="217"/>
      <c r="BL176" s="217"/>
      <c r="BM176" s="217"/>
      <c r="BN176" s="217"/>
      <c r="BO176" s="217"/>
      <c r="BP176" s="217"/>
      <c r="BQ176" s="217"/>
      <c r="BR176" s="217"/>
      <c r="BS176" s="217"/>
    </row>
    <row r="177" ht="12.75">
      <c r="A177" s="221"/>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c r="AA177" s="217"/>
      <c r="AB177" s="217"/>
      <c r="AC177" s="217"/>
      <c r="AD177" s="217"/>
      <c r="AE177" s="217"/>
      <c r="AF177" s="217"/>
      <c r="AG177" s="217"/>
      <c r="AH177" s="217"/>
      <c r="AI177" s="217"/>
      <c r="AJ177" s="217"/>
      <c r="AK177" s="217"/>
      <c r="AL177" s="217"/>
      <c r="AM177" s="217"/>
      <c r="AN177" s="217"/>
      <c r="AO177" s="217"/>
      <c r="AP177" s="217"/>
      <c r="AT177" s="217"/>
      <c r="AU177" s="217"/>
      <c r="AV177" s="217"/>
      <c r="AW177" s="217"/>
      <c r="AX177" s="217"/>
      <c r="AY177" s="217"/>
      <c r="AZ177" s="217"/>
      <c r="BA177" s="217"/>
      <c r="BB177" s="217"/>
      <c r="BC177" s="217"/>
      <c r="BD177" s="217"/>
      <c r="BE177" s="217"/>
      <c r="BF177" s="217"/>
      <c r="BG177" s="217"/>
      <c r="BH177" s="217"/>
      <c r="BI177" s="217"/>
      <c r="BJ177" s="217"/>
      <c r="BK177" s="217"/>
      <c r="BL177" s="217"/>
      <c r="BM177" s="217"/>
      <c r="BN177" s="217"/>
      <c r="BO177" s="217"/>
      <c r="BP177" s="217"/>
      <c r="BQ177" s="217"/>
      <c r="BR177" s="217"/>
      <c r="BS177" s="217"/>
    </row>
    <row r="178" ht="12.75">
      <c r="A178" s="221"/>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c r="AA178" s="217"/>
      <c r="AB178" s="217"/>
      <c r="AC178" s="217"/>
      <c r="AD178" s="217"/>
      <c r="AE178" s="217"/>
      <c r="AF178" s="217"/>
      <c r="AG178" s="217"/>
      <c r="AH178" s="217"/>
      <c r="AI178" s="217"/>
      <c r="AJ178" s="217"/>
      <c r="AK178" s="217"/>
      <c r="AL178" s="217"/>
      <c r="AM178" s="217"/>
      <c r="AN178" s="217"/>
      <c r="AO178" s="217"/>
      <c r="AP178" s="217"/>
      <c r="AT178" s="217"/>
      <c r="AU178" s="217"/>
      <c r="AV178" s="217"/>
      <c r="AW178" s="217"/>
      <c r="AX178" s="217"/>
      <c r="AY178" s="217"/>
      <c r="AZ178" s="217"/>
      <c r="BA178" s="217"/>
      <c r="BB178" s="217"/>
      <c r="BC178" s="217"/>
      <c r="BD178" s="217"/>
      <c r="BE178" s="217"/>
      <c r="BF178" s="217"/>
      <c r="BG178" s="217"/>
      <c r="BH178" s="217"/>
      <c r="BI178" s="217"/>
      <c r="BJ178" s="217"/>
      <c r="BK178" s="217"/>
      <c r="BL178" s="217"/>
      <c r="BM178" s="217"/>
      <c r="BN178" s="217"/>
      <c r="BO178" s="217"/>
      <c r="BP178" s="217"/>
      <c r="BQ178" s="217"/>
      <c r="BR178" s="217"/>
      <c r="BS178" s="217"/>
    </row>
    <row r="179" ht="12.75">
      <c r="A179" s="221"/>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c r="AA179" s="217"/>
      <c r="AB179" s="217"/>
      <c r="AC179" s="217"/>
      <c r="AD179" s="217"/>
      <c r="AE179" s="217"/>
      <c r="AF179" s="217"/>
      <c r="AG179" s="217"/>
      <c r="AH179" s="217"/>
      <c r="AI179" s="217"/>
      <c r="AJ179" s="217"/>
      <c r="AK179" s="217"/>
      <c r="AL179" s="217"/>
      <c r="AM179" s="217"/>
      <c r="AN179" s="217"/>
      <c r="AO179" s="217"/>
      <c r="AP179" s="217"/>
      <c r="AT179" s="217"/>
      <c r="AU179" s="217"/>
      <c r="AV179" s="217"/>
      <c r="AW179" s="217"/>
      <c r="AX179" s="217"/>
      <c r="AY179" s="217"/>
      <c r="AZ179" s="217"/>
      <c r="BA179" s="217"/>
      <c r="BB179" s="217"/>
      <c r="BC179" s="217"/>
      <c r="BD179" s="217"/>
      <c r="BE179" s="217"/>
      <c r="BF179" s="217"/>
      <c r="BG179" s="217"/>
      <c r="BH179" s="217"/>
      <c r="BI179" s="217"/>
      <c r="BJ179" s="217"/>
      <c r="BK179" s="217"/>
      <c r="BL179" s="217"/>
      <c r="BM179" s="217"/>
      <c r="BN179" s="217"/>
      <c r="BO179" s="217"/>
      <c r="BP179" s="217"/>
      <c r="BQ179" s="217"/>
      <c r="BR179" s="217"/>
      <c r="BS179" s="217"/>
    </row>
    <row r="180" ht="12.75">
      <c r="A180" s="221"/>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c r="AA180" s="217"/>
      <c r="AB180" s="217"/>
      <c r="AC180" s="217"/>
      <c r="AD180" s="217"/>
      <c r="AE180" s="217"/>
      <c r="AF180" s="217"/>
      <c r="AG180" s="217"/>
      <c r="AH180" s="217"/>
      <c r="AI180" s="217"/>
      <c r="AJ180" s="217"/>
      <c r="AK180" s="217"/>
      <c r="AL180" s="217"/>
      <c r="AM180" s="217"/>
      <c r="AN180" s="217"/>
      <c r="AO180" s="217"/>
      <c r="AP180" s="217"/>
      <c r="AT180" s="217"/>
      <c r="AU180" s="217"/>
      <c r="AV180" s="217"/>
      <c r="AW180" s="217"/>
      <c r="AX180" s="217"/>
      <c r="AY180" s="217"/>
      <c r="AZ180" s="217"/>
      <c r="BA180" s="217"/>
      <c r="BB180" s="217"/>
      <c r="BC180" s="217"/>
      <c r="BD180" s="217"/>
      <c r="BE180" s="217"/>
      <c r="BF180" s="217"/>
      <c r="BG180" s="217"/>
      <c r="BH180" s="217"/>
      <c r="BI180" s="217"/>
      <c r="BJ180" s="217"/>
      <c r="BK180" s="217"/>
      <c r="BL180" s="217"/>
      <c r="BM180" s="217"/>
      <c r="BN180" s="217"/>
      <c r="BO180" s="217"/>
      <c r="BP180" s="217"/>
      <c r="BQ180" s="217"/>
      <c r="BR180" s="217"/>
      <c r="BS180" s="217"/>
    </row>
    <row r="181" ht="12.75">
      <c r="A181" s="221"/>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c r="AA181" s="217"/>
      <c r="AB181" s="217"/>
      <c r="AC181" s="217"/>
      <c r="AD181" s="217"/>
      <c r="AE181" s="217"/>
      <c r="AF181" s="217"/>
      <c r="AG181" s="217"/>
      <c r="AH181" s="217"/>
      <c r="AI181" s="217"/>
      <c r="AJ181" s="217"/>
      <c r="AK181" s="217"/>
      <c r="AL181" s="217"/>
      <c r="AM181" s="217"/>
      <c r="AN181" s="217"/>
      <c r="AO181" s="217"/>
      <c r="AP181" s="217"/>
      <c r="AT181" s="217"/>
      <c r="AU181" s="217"/>
      <c r="AV181" s="217"/>
      <c r="AW181" s="217"/>
      <c r="AX181" s="217"/>
      <c r="AY181" s="217"/>
      <c r="AZ181" s="217"/>
      <c r="BA181" s="217"/>
      <c r="BB181" s="217"/>
      <c r="BC181" s="217"/>
      <c r="BD181" s="217"/>
      <c r="BE181" s="217"/>
      <c r="BF181" s="217"/>
      <c r="BG181" s="217"/>
      <c r="BH181" s="217"/>
      <c r="BI181" s="217"/>
      <c r="BJ181" s="217"/>
      <c r="BK181" s="217"/>
      <c r="BL181" s="217"/>
      <c r="BM181" s="217"/>
      <c r="BN181" s="217"/>
      <c r="BO181" s="217"/>
      <c r="BP181" s="217"/>
      <c r="BQ181" s="217"/>
      <c r="BR181" s="217"/>
      <c r="BS181" s="217"/>
    </row>
    <row r="182" ht="12.75">
      <c r="A182" s="221"/>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T182" s="217"/>
      <c r="AU182" s="217"/>
      <c r="AV182" s="217"/>
      <c r="AW182" s="217"/>
      <c r="AX182" s="217"/>
      <c r="AY182" s="217"/>
      <c r="AZ182" s="217"/>
      <c r="BA182" s="217"/>
      <c r="BB182" s="217"/>
      <c r="BC182" s="217"/>
      <c r="BD182" s="217"/>
      <c r="BE182" s="217"/>
      <c r="BF182" s="217"/>
      <c r="BG182" s="217"/>
      <c r="BH182" s="217"/>
      <c r="BI182" s="217"/>
      <c r="BJ182" s="217"/>
      <c r="BK182" s="217"/>
      <c r="BL182" s="217"/>
      <c r="BM182" s="217"/>
      <c r="BN182" s="217"/>
      <c r="BO182" s="217"/>
      <c r="BP182" s="217"/>
      <c r="BQ182" s="217"/>
      <c r="BR182" s="217"/>
      <c r="BS182" s="217"/>
    </row>
    <row r="183" ht="12.75">
      <c r="A183" s="221"/>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c r="AA183" s="217"/>
      <c r="AB183" s="217"/>
      <c r="AC183" s="217"/>
      <c r="AD183" s="217"/>
      <c r="AE183" s="217"/>
      <c r="AF183" s="217"/>
      <c r="AG183" s="217"/>
      <c r="AH183" s="217"/>
      <c r="AI183" s="217"/>
      <c r="AJ183" s="217"/>
      <c r="AK183" s="217"/>
      <c r="AL183" s="217"/>
      <c r="AM183" s="217"/>
      <c r="AN183" s="217"/>
      <c r="AO183" s="217"/>
      <c r="AP183" s="217"/>
      <c r="AT183" s="217"/>
      <c r="AU183" s="217"/>
      <c r="AV183" s="217"/>
      <c r="AW183" s="217"/>
      <c r="AX183" s="217"/>
      <c r="AY183" s="217"/>
      <c r="AZ183" s="217"/>
      <c r="BA183" s="217"/>
      <c r="BB183" s="217"/>
      <c r="BC183" s="217"/>
      <c r="BD183" s="217"/>
      <c r="BE183" s="217"/>
      <c r="BF183" s="217"/>
      <c r="BG183" s="217"/>
      <c r="BH183" s="217"/>
      <c r="BI183" s="217"/>
      <c r="BJ183" s="217"/>
      <c r="BK183" s="217"/>
      <c r="BL183" s="217"/>
      <c r="BM183" s="217"/>
      <c r="BN183" s="217"/>
      <c r="BO183" s="217"/>
      <c r="BP183" s="217"/>
      <c r="BQ183" s="217"/>
      <c r="BR183" s="217"/>
      <c r="BS183" s="217"/>
    </row>
    <row r="184" ht="12.75">
      <c r="A184" s="221"/>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c r="AA184" s="217"/>
      <c r="AB184" s="217"/>
      <c r="AC184" s="217"/>
      <c r="AD184" s="217"/>
      <c r="AE184" s="217"/>
      <c r="AF184" s="217"/>
      <c r="AG184" s="217"/>
      <c r="AH184" s="217"/>
      <c r="AI184" s="217"/>
      <c r="AJ184" s="217"/>
      <c r="AK184" s="217"/>
      <c r="AL184" s="217"/>
      <c r="AM184" s="217"/>
      <c r="AN184" s="217"/>
      <c r="AO184" s="217"/>
      <c r="AP184" s="217"/>
      <c r="AT184" s="217"/>
      <c r="AU184" s="217"/>
      <c r="AV184" s="217"/>
      <c r="AW184" s="217"/>
      <c r="AX184" s="217"/>
      <c r="AY184" s="217"/>
      <c r="AZ184" s="217"/>
      <c r="BA184" s="217"/>
      <c r="BB184" s="217"/>
      <c r="BC184" s="217"/>
      <c r="BD184" s="217"/>
      <c r="BE184" s="217"/>
      <c r="BF184" s="217"/>
      <c r="BG184" s="217"/>
      <c r="BH184" s="217"/>
      <c r="BI184" s="217"/>
      <c r="BJ184" s="217"/>
      <c r="BK184" s="217"/>
      <c r="BL184" s="217"/>
      <c r="BM184" s="217"/>
      <c r="BN184" s="217"/>
      <c r="BO184" s="217"/>
      <c r="BP184" s="217"/>
      <c r="BQ184" s="217"/>
      <c r="BR184" s="217"/>
      <c r="BS184" s="217"/>
    </row>
    <row r="185" ht="12.75">
      <c r="A185" s="221"/>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c r="AA185" s="217"/>
      <c r="AB185" s="217"/>
      <c r="AC185" s="217"/>
      <c r="AD185" s="217"/>
      <c r="AE185" s="217"/>
      <c r="AF185" s="217"/>
      <c r="AG185" s="217"/>
      <c r="AH185" s="217"/>
      <c r="AI185" s="217"/>
      <c r="AJ185" s="217"/>
      <c r="AK185" s="217"/>
      <c r="AL185" s="217"/>
      <c r="AM185" s="217"/>
      <c r="AN185" s="217"/>
      <c r="AO185" s="217"/>
      <c r="AP185" s="217"/>
      <c r="AT185" s="217"/>
      <c r="AU185" s="217"/>
      <c r="AV185" s="217"/>
      <c r="AW185" s="217"/>
      <c r="AX185" s="217"/>
      <c r="AY185" s="217"/>
      <c r="AZ185" s="217"/>
      <c r="BA185" s="217"/>
      <c r="BB185" s="217"/>
      <c r="BC185" s="217"/>
      <c r="BD185" s="217"/>
      <c r="BE185" s="217"/>
      <c r="BF185" s="217"/>
      <c r="BG185" s="217"/>
      <c r="BH185" s="217"/>
      <c r="BI185" s="217"/>
      <c r="BJ185" s="217"/>
      <c r="BK185" s="217"/>
      <c r="BL185" s="217"/>
      <c r="BM185" s="217"/>
      <c r="BN185" s="217"/>
      <c r="BO185" s="217"/>
      <c r="BP185" s="217"/>
      <c r="BQ185" s="217"/>
      <c r="BR185" s="217"/>
      <c r="BS185" s="217"/>
    </row>
    <row r="186" ht="12.75">
      <c r="A186" s="221"/>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T186" s="217"/>
      <c r="AU186" s="217"/>
      <c r="AV186" s="217"/>
      <c r="AW186" s="217"/>
      <c r="AX186" s="217"/>
      <c r="AY186" s="217"/>
      <c r="AZ186" s="217"/>
      <c r="BA186" s="217"/>
      <c r="BB186" s="217"/>
      <c r="BC186" s="217"/>
      <c r="BD186" s="217"/>
      <c r="BE186" s="217"/>
      <c r="BF186" s="217"/>
      <c r="BG186" s="217"/>
      <c r="BH186" s="217"/>
      <c r="BI186" s="217"/>
      <c r="BJ186" s="217"/>
      <c r="BK186" s="217"/>
      <c r="BL186" s="217"/>
      <c r="BM186" s="217"/>
      <c r="BN186" s="217"/>
      <c r="BO186" s="217"/>
      <c r="BP186" s="217"/>
      <c r="BQ186" s="217"/>
      <c r="BR186" s="217"/>
      <c r="BS186" s="217"/>
    </row>
    <row r="187" ht="12.75">
      <c r="A187" s="221"/>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c r="AA187" s="217"/>
      <c r="AB187" s="217"/>
      <c r="AC187" s="217"/>
      <c r="AD187" s="217"/>
      <c r="AE187" s="217"/>
      <c r="AF187" s="217"/>
      <c r="AG187" s="217"/>
      <c r="AH187" s="217"/>
      <c r="AI187" s="217"/>
      <c r="AJ187" s="217"/>
      <c r="AK187" s="217"/>
      <c r="AL187" s="217"/>
      <c r="AM187" s="217"/>
      <c r="AN187" s="217"/>
      <c r="AO187" s="217"/>
      <c r="AP187" s="217"/>
      <c r="AT187" s="217"/>
      <c r="AU187" s="217"/>
      <c r="AV187" s="217"/>
      <c r="AW187" s="217"/>
      <c r="AX187" s="217"/>
      <c r="AY187" s="217"/>
      <c r="AZ187" s="217"/>
      <c r="BA187" s="217"/>
      <c r="BB187" s="217"/>
      <c r="BC187" s="217"/>
      <c r="BD187" s="217"/>
      <c r="BE187" s="217"/>
      <c r="BF187" s="217"/>
      <c r="BG187" s="217"/>
      <c r="BH187" s="217"/>
      <c r="BI187" s="217"/>
      <c r="BJ187" s="217"/>
      <c r="BK187" s="217"/>
      <c r="BL187" s="217"/>
      <c r="BM187" s="217"/>
      <c r="BN187" s="217"/>
      <c r="BO187" s="217"/>
      <c r="BP187" s="217"/>
      <c r="BQ187" s="217"/>
      <c r="BR187" s="217"/>
      <c r="BS187" s="217"/>
    </row>
    <row r="188" ht="12.75">
      <c r="A188" s="221"/>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c r="AA188" s="217"/>
      <c r="AB188" s="217"/>
      <c r="AC188" s="217"/>
      <c r="AD188" s="217"/>
      <c r="AE188" s="217"/>
      <c r="AF188" s="217"/>
      <c r="AG188" s="217"/>
      <c r="AH188" s="217"/>
      <c r="AI188" s="217"/>
      <c r="AJ188" s="217"/>
      <c r="AK188" s="217"/>
      <c r="AL188" s="217"/>
      <c r="AM188" s="217"/>
      <c r="AN188" s="217"/>
      <c r="AO188" s="217"/>
      <c r="AP188" s="217"/>
      <c r="AT188" s="217"/>
      <c r="AU188" s="217"/>
      <c r="AV188" s="217"/>
      <c r="AW188" s="217"/>
      <c r="AX188" s="217"/>
      <c r="AY188" s="217"/>
      <c r="AZ188" s="217"/>
      <c r="BA188" s="217"/>
      <c r="BB188" s="217"/>
      <c r="BC188" s="217"/>
      <c r="BD188" s="217"/>
      <c r="BE188" s="217"/>
      <c r="BF188" s="217"/>
      <c r="BG188" s="217"/>
      <c r="BH188" s="217"/>
      <c r="BI188" s="217"/>
      <c r="BJ188" s="217"/>
      <c r="BK188" s="217"/>
      <c r="BL188" s="217"/>
      <c r="BM188" s="217"/>
      <c r="BN188" s="217"/>
      <c r="BO188" s="217"/>
      <c r="BP188" s="217"/>
      <c r="BQ188" s="217"/>
      <c r="BR188" s="217"/>
      <c r="BS188" s="217"/>
    </row>
    <row r="189" ht="12.75">
      <c r="A189" s="221"/>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c r="AA189" s="217"/>
      <c r="AB189" s="217"/>
      <c r="AC189" s="217"/>
      <c r="AD189" s="217"/>
      <c r="AE189" s="217"/>
      <c r="AF189" s="217"/>
      <c r="AG189" s="217"/>
      <c r="AH189" s="217"/>
      <c r="AI189" s="217"/>
      <c r="AJ189" s="217"/>
      <c r="AK189" s="217"/>
      <c r="AL189" s="217"/>
      <c r="AM189" s="217"/>
      <c r="AN189" s="217"/>
      <c r="AO189" s="217"/>
      <c r="AP189" s="217"/>
      <c r="AT189" s="217"/>
      <c r="AU189" s="217"/>
      <c r="AV189" s="217"/>
      <c r="AW189" s="217"/>
      <c r="AX189" s="217"/>
      <c r="AY189" s="217"/>
      <c r="AZ189" s="217"/>
      <c r="BA189" s="217"/>
      <c r="BB189" s="217"/>
      <c r="BC189" s="217"/>
      <c r="BD189" s="217"/>
      <c r="BE189" s="217"/>
      <c r="BF189" s="217"/>
      <c r="BG189" s="217"/>
      <c r="BH189" s="217"/>
      <c r="BI189" s="217"/>
      <c r="BJ189" s="217"/>
      <c r="BK189" s="217"/>
      <c r="BL189" s="217"/>
      <c r="BM189" s="217"/>
      <c r="BN189" s="217"/>
      <c r="BO189" s="217"/>
      <c r="BP189" s="217"/>
      <c r="BQ189" s="217"/>
      <c r="BR189" s="217"/>
      <c r="BS189" s="217"/>
    </row>
    <row r="190" ht="12.75">
      <c r="A190" s="221"/>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T190" s="217"/>
      <c r="AU190" s="217"/>
      <c r="AV190" s="217"/>
      <c r="AW190" s="217"/>
      <c r="AX190" s="217"/>
      <c r="AY190" s="217"/>
      <c r="AZ190" s="217"/>
      <c r="BA190" s="217"/>
      <c r="BB190" s="217"/>
      <c r="BC190" s="217"/>
      <c r="BD190" s="217"/>
      <c r="BE190" s="217"/>
      <c r="BF190" s="217"/>
      <c r="BG190" s="217"/>
      <c r="BH190" s="217"/>
      <c r="BI190" s="217"/>
      <c r="BJ190" s="217"/>
      <c r="BK190" s="217"/>
      <c r="BL190" s="217"/>
      <c r="BM190" s="217"/>
      <c r="BN190" s="217"/>
      <c r="BO190" s="217"/>
      <c r="BP190" s="217"/>
      <c r="BQ190" s="217"/>
      <c r="BR190" s="217"/>
      <c r="BS190" s="217"/>
    </row>
    <row r="191" ht="12.75">
      <c r="A191" s="221"/>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c r="AA191" s="217"/>
      <c r="AB191" s="217"/>
      <c r="AC191" s="217"/>
      <c r="AD191" s="217"/>
      <c r="AE191" s="217"/>
      <c r="AF191" s="217"/>
      <c r="AG191" s="217"/>
      <c r="AH191" s="217"/>
      <c r="AI191" s="217"/>
      <c r="AJ191" s="217"/>
      <c r="AK191" s="217"/>
      <c r="AL191" s="217"/>
      <c r="AM191" s="217"/>
      <c r="AN191" s="217"/>
      <c r="AO191" s="217"/>
      <c r="AP191" s="217"/>
      <c r="AT191" s="217"/>
      <c r="AU191" s="217"/>
      <c r="AV191" s="217"/>
      <c r="AW191" s="217"/>
      <c r="AX191" s="217"/>
      <c r="AY191" s="217"/>
      <c r="AZ191" s="217"/>
      <c r="BA191" s="217"/>
      <c r="BB191" s="217"/>
      <c r="BC191" s="217"/>
      <c r="BD191" s="217"/>
      <c r="BE191" s="217"/>
      <c r="BF191" s="217"/>
      <c r="BG191" s="217"/>
      <c r="BH191" s="217"/>
      <c r="BI191" s="217"/>
      <c r="BJ191" s="217"/>
      <c r="BK191" s="217"/>
      <c r="BL191" s="217"/>
      <c r="BM191" s="217"/>
      <c r="BN191" s="217"/>
      <c r="BO191" s="217"/>
      <c r="BP191" s="217"/>
      <c r="BQ191" s="217"/>
      <c r="BR191" s="217"/>
      <c r="BS191" s="217"/>
    </row>
    <row r="192" ht="12.75">
      <c r="A192" s="221"/>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c r="AA192" s="217"/>
      <c r="AB192" s="217"/>
      <c r="AC192" s="217"/>
      <c r="AD192" s="217"/>
      <c r="AE192" s="217"/>
      <c r="AF192" s="217"/>
      <c r="AG192" s="217"/>
      <c r="AH192" s="217"/>
      <c r="AI192" s="217"/>
      <c r="AJ192" s="217"/>
      <c r="AK192" s="217"/>
      <c r="AL192" s="217"/>
      <c r="AM192" s="217"/>
      <c r="AN192" s="217"/>
      <c r="AO192" s="217"/>
      <c r="AP192" s="217"/>
      <c r="AT192" s="217"/>
      <c r="AU192" s="217"/>
      <c r="AV192" s="217"/>
      <c r="AW192" s="217"/>
      <c r="AX192" s="217"/>
      <c r="AY192" s="217"/>
      <c r="AZ192" s="217"/>
      <c r="BA192" s="217"/>
      <c r="BB192" s="217"/>
      <c r="BC192" s="217"/>
      <c r="BD192" s="217"/>
      <c r="BE192" s="217"/>
      <c r="BF192" s="217"/>
      <c r="BG192" s="217"/>
      <c r="BH192" s="217"/>
      <c r="BI192" s="217"/>
      <c r="BJ192" s="217"/>
      <c r="BK192" s="217"/>
      <c r="BL192" s="217"/>
      <c r="BM192" s="217"/>
      <c r="BN192" s="217"/>
      <c r="BO192" s="217"/>
      <c r="BP192" s="217"/>
      <c r="BQ192" s="217"/>
      <c r="BR192" s="217"/>
      <c r="BS192" s="217"/>
    </row>
    <row r="193" ht="12.75">
      <c r="A193" s="221"/>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c r="AA193" s="217"/>
      <c r="AB193" s="217"/>
      <c r="AC193" s="217"/>
      <c r="AD193" s="217"/>
      <c r="AE193" s="217"/>
      <c r="AF193" s="217"/>
      <c r="AG193" s="217"/>
      <c r="AH193" s="217"/>
      <c r="AI193" s="217"/>
      <c r="AJ193" s="217"/>
      <c r="AK193" s="217"/>
      <c r="AL193" s="217"/>
      <c r="AM193" s="217"/>
      <c r="AN193" s="217"/>
      <c r="AO193" s="217"/>
      <c r="AP193" s="217"/>
      <c r="AT193" s="217"/>
      <c r="AU193" s="217"/>
      <c r="AV193" s="217"/>
      <c r="AW193" s="217"/>
      <c r="AX193" s="217"/>
      <c r="AY193" s="217"/>
      <c r="AZ193" s="217"/>
      <c r="BA193" s="217"/>
      <c r="BB193" s="217"/>
      <c r="BC193" s="217"/>
      <c r="BD193" s="217"/>
      <c r="BE193" s="217"/>
      <c r="BF193" s="217"/>
      <c r="BG193" s="217"/>
      <c r="BH193" s="217"/>
      <c r="BI193" s="217"/>
      <c r="BJ193" s="217"/>
      <c r="BK193" s="217"/>
      <c r="BL193" s="217"/>
      <c r="BM193" s="217"/>
      <c r="BN193" s="217"/>
      <c r="BO193" s="217"/>
      <c r="BP193" s="217"/>
      <c r="BQ193" s="217"/>
      <c r="BR193" s="217"/>
      <c r="BS193" s="217"/>
    </row>
    <row r="194" ht="12.75">
      <c r="A194" s="221"/>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c r="AA194" s="217"/>
      <c r="AB194" s="217"/>
      <c r="AC194" s="217"/>
      <c r="AD194" s="217"/>
      <c r="AE194" s="217"/>
      <c r="AF194" s="217"/>
      <c r="AG194" s="217"/>
      <c r="AH194" s="217"/>
      <c r="AI194" s="217"/>
      <c r="AJ194" s="217"/>
      <c r="AK194" s="217"/>
      <c r="AL194" s="217"/>
      <c r="AM194" s="217"/>
      <c r="AN194" s="217"/>
      <c r="AO194" s="217"/>
      <c r="AP194" s="217"/>
      <c r="AT194" s="217"/>
      <c r="AU194" s="217"/>
      <c r="AV194" s="217"/>
      <c r="AW194" s="217"/>
      <c r="AX194" s="217"/>
      <c r="AY194" s="217"/>
      <c r="AZ194" s="217"/>
      <c r="BA194" s="217"/>
      <c r="BB194" s="217"/>
      <c r="BC194" s="217"/>
      <c r="BD194" s="217"/>
      <c r="BE194" s="217"/>
      <c r="BF194" s="217"/>
      <c r="BG194" s="217"/>
      <c r="BH194" s="217"/>
      <c r="BI194" s="217"/>
      <c r="BJ194" s="217"/>
      <c r="BK194" s="217"/>
      <c r="BL194" s="217"/>
      <c r="BM194" s="217"/>
      <c r="BN194" s="217"/>
      <c r="BO194" s="217"/>
      <c r="BP194" s="217"/>
      <c r="BQ194" s="217"/>
      <c r="BR194" s="217"/>
      <c r="BS194" s="217"/>
    </row>
    <row r="195" ht="12.75">
      <c r="A195" s="221"/>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c r="AA195" s="217"/>
      <c r="AB195" s="217"/>
      <c r="AC195" s="217"/>
      <c r="AD195" s="217"/>
      <c r="AE195" s="217"/>
      <c r="AF195" s="217"/>
      <c r="AG195" s="217"/>
      <c r="AH195" s="217"/>
      <c r="AI195" s="217"/>
      <c r="AJ195" s="217"/>
      <c r="AK195" s="217"/>
      <c r="AL195" s="217"/>
      <c r="AM195" s="217"/>
      <c r="AN195" s="217"/>
      <c r="AO195" s="217"/>
      <c r="AP195" s="217"/>
      <c r="AT195" s="217"/>
      <c r="AU195" s="217"/>
      <c r="AV195" s="217"/>
      <c r="AW195" s="217"/>
      <c r="AX195" s="217"/>
      <c r="AY195" s="217"/>
      <c r="AZ195" s="217"/>
      <c r="BA195" s="217"/>
      <c r="BB195" s="217"/>
      <c r="BC195" s="217"/>
      <c r="BD195" s="217"/>
      <c r="BE195" s="217"/>
      <c r="BF195" s="217"/>
      <c r="BG195" s="217"/>
      <c r="BH195" s="217"/>
      <c r="BI195" s="217"/>
      <c r="BJ195" s="217"/>
      <c r="BK195" s="217"/>
      <c r="BL195" s="217"/>
      <c r="BM195" s="217"/>
      <c r="BN195" s="217"/>
      <c r="BO195" s="217"/>
      <c r="BP195" s="217"/>
      <c r="BQ195" s="217"/>
      <c r="BR195" s="217"/>
      <c r="BS195" s="217"/>
    </row>
    <row r="196" ht="12.75">
      <c r="A196" s="221"/>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c r="AA196" s="217"/>
      <c r="AB196" s="217"/>
      <c r="AC196" s="217"/>
      <c r="AD196" s="217"/>
      <c r="AE196" s="217"/>
      <c r="AF196" s="217"/>
      <c r="AG196" s="217"/>
      <c r="AH196" s="217"/>
      <c r="AI196" s="217"/>
      <c r="AJ196" s="217"/>
      <c r="AK196" s="217"/>
      <c r="AL196" s="217"/>
      <c r="AM196" s="217"/>
      <c r="AN196" s="217"/>
      <c r="AO196" s="217"/>
      <c r="AP196" s="217"/>
      <c r="AT196" s="217"/>
      <c r="AU196" s="217"/>
      <c r="AV196" s="217"/>
      <c r="AW196" s="217"/>
      <c r="AX196" s="217"/>
      <c r="AY196" s="217"/>
      <c r="AZ196" s="217"/>
      <c r="BA196" s="217"/>
      <c r="BB196" s="217"/>
      <c r="BC196" s="217"/>
      <c r="BD196" s="217"/>
      <c r="BE196" s="217"/>
      <c r="BF196" s="217"/>
      <c r="BG196" s="217"/>
      <c r="BH196" s="217"/>
      <c r="BI196" s="217"/>
      <c r="BJ196" s="217"/>
      <c r="BK196" s="217"/>
      <c r="BL196" s="217"/>
      <c r="BM196" s="217"/>
      <c r="BN196" s="217"/>
      <c r="BO196" s="217"/>
      <c r="BP196" s="217"/>
      <c r="BQ196" s="217"/>
      <c r="BR196" s="217"/>
      <c r="BS196" s="217"/>
    </row>
    <row r="197" ht="12.75">
      <c r="A197" s="221"/>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c r="AA197" s="217"/>
      <c r="AB197" s="217"/>
      <c r="AC197" s="217"/>
      <c r="AD197" s="217"/>
      <c r="AE197" s="217"/>
      <c r="AF197" s="217"/>
      <c r="AG197" s="217"/>
      <c r="AH197" s="217"/>
      <c r="AI197" s="217"/>
      <c r="AJ197" s="217"/>
      <c r="AK197" s="217"/>
      <c r="AL197" s="217"/>
      <c r="AM197" s="217"/>
      <c r="AN197" s="217"/>
      <c r="AO197" s="217"/>
      <c r="AP197" s="217"/>
      <c r="AT197" s="217"/>
      <c r="AU197" s="217"/>
      <c r="AV197" s="217"/>
      <c r="AW197" s="217"/>
      <c r="AX197" s="217"/>
      <c r="AY197" s="217"/>
      <c r="AZ197" s="217"/>
      <c r="BA197" s="217"/>
      <c r="BB197" s="217"/>
      <c r="BC197" s="217"/>
      <c r="BD197" s="217"/>
      <c r="BE197" s="217"/>
      <c r="BF197" s="217"/>
      <c r="BG197" s="217"/>
      <c r="BH197" s="217"/>
      <c r="BI197" s="217"/>
      <c r="BJ197" s="217"/>
      <c r="BK197" s="217"/>
      <c r="BL197" s="217"/>
      <c r="BM197" s="217"/>
      <c r="BN197" s="217"/>
      <c r="BO197" s="217"/>
      <c r="BP197" s="217"/>
      <c r="BQ197" s="217"/>
      <c r="BR197" s="217"/>
      <c r="BS197" s="217"/>
    </row>
    <row r="198" ht="12.75">
      <c r="A198" s="221"/>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T198" s="217"/>
      <c r="AU198" s="217"/>
      <c r="AV198" s="217"/>
      <c r="AW198" s="217"/>
      <c r="AX198" s="217"/>
      <c r="AY198" s="217"/>
      <c r="AZ198" s="217"/>
      <c r="BA198" s="217"/>
      <c r="BB198" s="217"/>
      <c r="BC198" s="217"/>
      <c r="BD198" s="217"/>
      <c r="BE198" s="217"/>
      <c r="BF198" s="217"/>
      <c r="BG198" s="217"/>
      <c r="BH198" s="217"/>
      <c r="BI198" s="217"/>
      <c r="BJ198" s="217"/>
      <c r="BK198" s="217"/>
      <c r="BL198" s="217"/>
      <c r="BM198" s="217"/>
      <c r="BN198" s="217"/>
      <c r="BO198" s="217"/>
      <c r="BP198" s="217"/>
      <c r="BQ198" s="217"/>
      <c r="BR198" s="217"/>
      <c r="BS198" s="217"/>
    </row>
    <row r="199" ht="12.75">
      <c r="A199" s="221"/>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c r="AA199" s="217"/>
      <c r="AB199" s="217"/>
      <c r="AC199" s="217"/>
      <c r="AD199" s="217"/>
      <c r="AE199" s="217"/>
      <c r="AF199" s="217"/>
      <c r="AG199" s="217"/>
      <c r="AH199" s="217"/>
      <c r="AI199" s="217"/>
      <c r="AJ199" s="217"/>
      <c r="AK199" s="217"/>
      <c r="AL199" s="217"/>
      <c r="AM199" s="217"/>
      <c r="AN199" s="217"/>
      <c r="AO199" s="217"/>
      <c r="AP199" s="217"/>
      <c r="AT199" s="217"/>
      <c r="AU199" s="217"/>
      <c r="AV199" s="217"/>
      <c r="AW199" s="217"/>
      <c r="AX199" s="217"/>
      <c r="AY199" s="217"/>
      <c r="AZ199" s="217"/>
      <c r="BA199" s="217"/>
      <c r="BB199" s="217"/>
      <c r="BC199" s="217"/>
      <c r="BD199" s="217"/>
      <c r="BE199" s="217"/>
      <c r="BF199" s="217"/>
      <c r="BG199" s="217"/>
      <c r="BH199" s="217"/>
      <c r="BI199" s="217"/>
      <c r="BJ199" s="217"/>
      <c r="BK199" s="217"/>
      <c r="BL199" s="217"/>
      <c r="BM199" s="217"/>
      <c r="BN199" s="217"/>
      <c r="BO199" s="217"/>
      <c r="BP199" s="217"/>
      <c r="BQ199" s="217"/>
      <c r="BR199" s="217"/>
      <c r="BS199" s="217"/>
    </row>
    <row r="200" ht="12.75">
      <c r="A200" s="221"/>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c r="AA200" s="217"/>
      <c r="AB200" s="217"/>
      <c r="AC200" s="217"/>
      <c r="AD200" s="217"/>
      <c r="AE200" s="217"/>
      <c r="AF200" s="217"/>
      <c r="AG200" s="217"/>
      <c r="AH200" s="217"/>
      <c r="AI200" s="217"/>
      <c r="AJ200" s="217"/>
      <c r="AK200" s="217"/>
      <c r="AL200" s="217"/>
      <c r="AM200" s="217"/>
      <c r="AN200" s="217"/>
      <c r="AO200" s="217"/>
      <c r="AP200" s="217"/>
      <c r="AT200" s="217"/>
      <c r="AU200" s="217"/>
      <c r="AV200" s="217"/>
      <c r="AW200" s="217"/>
      <c r="AX200" s="217"/>
      <c r="AY200" s="217"/>
      <c r="AZ200" s="217"/>
      <c r="BA200" s="217"/>
      <c r="BB200" s="217"/>
      <c r="BC200" s="217"/>
      <c r="BD200" s="217"/>
      <c r="BE200" s="217"/>
      <c r="BF200" s="217"/>
      <c r="BG200" s="217"/>
      <c r="BH200" s="217"/>
      <c r="BI200" s="217"/>
      <c r="BJ200" s="217"/>
      <c r="BK200" s="217"/>
      <c r="BL200" s="217"/>
      <c r="BM200" s="217"/>
      <c r="BN200" s="217"/>
      <c r="BO200" s="217"/>
      <c r="BP200" s="217"/>
      <c r="BQ200" s="217"/>
      <c r="BR200" s="217"/>
      <c r="BS200" s="217"/>
    </row>
    <row r="201" ht="12.75">
      <c r="A201" s="221"/>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c r="AA201" s="217"/>
      <c r="AB201" s="217"/>
      <c r="AC201" s="217"/>
      <c r="AD201" s="217"/>
      <c r="AE201" s="217"/>
      <c r="AF201" s="217"/>
      <c r="AG201" s="217"/>
      <c r="AH201" s="217"/>
      <c r="AI201" s="217"/>
      <c r="AJ201" s="217"/>
      <c r="AK201" s="217"/>
      <c r="AL201" s="217"/>
      <c r="AM201" s="217"/>
      <c r="AN201" s="217"/>
      <c r="AO201" s="217"/>
      <c r="AP201" s="217"/>
      <c r="AT201" s="217"/>
      <c r="AU201" s="217"/>
      <c r="AV201" s="217"/>
      <c r="AW201" s="217"/>
      <c r="AX201" s="217"/>
      <c r="AY201" s="217"/>
      <c r="AZ201" s="217"/>
      <c r="BA201" s="217"/>
      <c r="BB201" s="217"/>
      <c r="BC201" s="217"/>
      <c r="BD201" s="217"/>
      <c r="BE201" s="217"/>
      <c r="BF201" s="217"/>
      <c r="BG201" s="217"/>
      <c r="BH201" s="217"/>
      <c r="BI201" s="217"/>
      <c r="BJ201" s="217"/>
      <c r="BK201" s="217"/>
      <c r="BL201" s="217"/>
      <c r="BM201" s="217"/>
      <c r="BN201" s="217"/>
      <c r="BO201" s="217"/>
      <c r="BP201" s="217"/>
      <c r="BQ201" s="217"/>
      <c r="BR201" s="217"/>
      <c r="BS201" s="217"/>
    </row>
    <row r="202" ht="12.75">
      <c r="A202" s="221"/>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c r="AA202" s="217"/>
      <c r="AB202" s="217"/>
      <c r="AC202" s="217"/>
      <c r="AD202" s="217"/>
      <c r="AE202" s="217"/>
      <c r="AF202" s="217"/>
      <c r="AG202" s="217"/>
      <c r="AH202" s="217"/>
      <c r="AI202" s="217"/>
      <c r="AJ202" s="217"/>
      <c r="AK202" s="217"/>
      <c r="AL202" s="217"/>
      <c r="AM202" s="217"/>
      <c r="AN202" s="217"/>
      <c r="AO202" s="217"/>
      <c r="AP202" s="217"/>
      <c r="AT202" s="217"/>
      <c r="AU202" s="217"/>
      <c r="AV202" s="217"/>
      <c r="AW202" s="217"/>
      <c r="AX202" s="217"/>
      <c r="AY202" s="217"/>
      <c r="AZ202" s="217"/>
      <c r="BA202" s="217"/>
      <c r="BB202" s="217"/>
      <c r="BC202" s="217"/>
      <c r="BD202" s="217"/>
      <c r="BE202" s="217"/>
      <c r="BF202" s="217"/>
      <c r="BG202" s="217"/>
      <c r="BH202" s="217"/>
      <c r="BI202" s="217"/>
      <c r="BJ202" s="217"/>
      <c r="BK202" s="217"/>
      <c r="BL202" s="217"/>
      <c r="BM202" s="217"/>
      <c r="BN202" s="217"/>
      <c r="BO202" s="217"/>
      <c r="BP202" s="217"/>
      <c r="BQ202" s="217"/>
      <c r="BR202" s="217"/>
      <c r="BS202" s="217"/>
    </row>
    <row r="203" ht="12.75">
      <c r="A203" s="221"/>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c r="AA203" s="217"/>
      <c r="AB203" s="217"/>
      <c r="AC203" s="217"/>
      <c r="AD203" s="217"/>
      <c r="AE203" s="217"/>
      <c r="AF203" s="217"/>
      <c r="AG203" s="217"/>
      <c r="AH203" s="217"/>
      <c r="AI203" s="217"/>
      <c r="AJ203" s="217"/>
      <c r="AK203" s="217"/>
      <c r="AL203" s="217"/>
      <c r="AM203" s="217"/>
      <c r="AN203" s="217"/>
      <c r="AO203" s="217"/>
      <c r="AP203" s="217"/>
      <c r="AT203" s="217"/>
      <c r="AU203" s="217"/>
      <c r="AV203" s="217"/>
      <c r="AW203" s="217"/>
      <c r="AX203" s="217"/>
      <c r="AY203" s="217"/>
      <c r="AZ203" s="217"/>
      <c r="BA203" s="217"/>
      <c r="BB203" s="217"/>
      <c r="BC203" s="217"/>
      <c r="BD203" s="217"/>
      <c r="BE203" s="217"/>
      <c r="BF203" s="217"/>
      <c r="BG203" s="217"/>
      <c r="BH203" s="217"/>
      <c r="BI203" s="217"/>
      <c r="BJ203" s="217"/>
      <c r="BK203" s="217"/>
      <c r="BL203" s="217"/>
      <c r="BM203" s="217"/>
      <c r="BN203" s="217"/>
      <c r="BO203" s="217"/>
      <c r="BP203" s="217"/>
      <c r="BQ203" s="217"/>
      <c r="BR203" s="217"/>
      <c r="BS203" s="217"/>
    </row>
    <row r="204" ht="12.75">
      <c r="A204" s="221"/>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c r="AA204" s="217"/>
      <c r="AB204" s="217"/>
      <c r="AC204" s="217"/>
      <c r="AD204" s="217"/>
      <c r="AE204" s="217"/>
      <c r="AF204" s="217"/>
      <c r="AG204" s="217"/>
      <c r="AH204" s="217"/>
      <c r="AI204" s="217"/>
      <c r="AJ204" s="217"/>
      <c r="AK204" s="217"/>
      <c r="AL204" s="217"/>
      <c r="AM204" s="217"/>
      <c r="AN204" s="217"/>
      <c r="AO204" s="217"/>
      <c r="AP204" s="217"/>
      <c r="AT204" s="217"/>
      <c r="AU204" s="217"/>
      <c r="AV204" s="217"/>
      <c r="AW204" s="217"/>
      <c r="AX204" s="217"/>
      <c r="AY204" s="217"/>
      <c r="AZ204" s="217"/>
      <c r="BA204" s="217"/>
      <c r="BB204" s="217"/>
      <c r="BC204" s="217"/>
      <c r="BD204" s="217"/>
      <c r="BE204" s="217"/>
      <c r="BF204" s="217"/>
      <c r="BG204" s="217"/>
      <c r="BH204" s="217"/>
      <c r="BI204" s="217"/>
      <c r="BJ204" s="217"/>
      <c r="BK204" s="217"/>
      <c r="BL204" s="217"/>
      <c r="BM204" s="217"/>
      <c r="BN204" s="217"/>
      <c r="BO204" s="217"/>
      <c r="BP204" s="217"/>
      <c r="BQ204" s="217"/>
      <c r="BR204" s="217"/>
      <c r="BS204" s="217"/>
    </row>
    <row r="205" ht="12.75">
      <c r="A205" s="221"/>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c r="AA205" s="217"/>
      <c r="AB205" s="217"/>
      <c r="AC205" s="217"/>
      <c r="AD205" s="217"/>
      <c r="AE205" s="217"/>
      <c r="AF205" s="217"/>
      <c r="AG205" s="217"/>
      <c r="AH205" s="217"/>
      <c r="AI205" s="217"/>
      <c r="AJ205" s="217"/>
      <c r="AK205" s="217"/>
      <c r="AL205" s="217"/>
      <c r="AM205" s="217"/>
      <c r="AN205" s="217"/>
      <c r="AO205" s="217"/>
      <c r="AP205" s="217"/>
      <c r="AT205" s="217"/>
      <c r="AU205" s="217"/>
      <c r="AV205" s="217"/>
      <c r="AW205" s="217"/>
      <c r="AX205" s="217"/>
      <c r="AY205" s="217"/>
      <c r="AZ205" s="217"/>
      <c r="BA205" s="217"/>
      <c r="BB205" s="217"/>
      <c r="BC205" s="217"/>
      <c r="BD205" s="217"/>
      <c r="BE205" s="217"/>
      <c r="BF205" s="217"/>
      <c r="BG205" s="217"/>
      <c r="BH205" s="217"/>
      <c r="BI205" s="217"/>
      <c r="BJ205" s="217"/>
      <c r="BK205" s="217"/>
      <c r="BL205" s="217"/>
      <c r="BM205" s="217"/>
      <c r="BN205" s="217"/>
      <c r="BO205" s="217"/>
      <c r="BP205" s="217"/>
      <c r="BQ205" s="217"/>
      <c r="BR205" s="217"/>
      <c r="BS205" s="217"/>
    </row>
    <row r="206" ht="12.75">
      <c r="A206" s="221"/>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c r="AA206" s="217"/>
      <c r="AB206" s="217"/>
      <c r="AC206" s="217"/>
      <c r="AD206" s="217"/>
      <c r="AE206" s="217"/>
      <c r="AF206" s="217"/>
      <c r="AG206" s="217"/>
      <c r="AH206" s="217"/>
      <c r="AI206" s="217"/>
      <c r="AJ206" s="217"/>
      <c r="AK206" s="217"/>
      <c r="AL206" s="217"/>
      <c r="AM206" s="217"/>
      <c r="AN206" s="217"/>
      <c r="AO206" s="217"/>
      <c r="AP206" s="217"/>
      <c r="AT206" s="217"/>
      <c r="AU206" s="217"/>
      <c r="AV206" s="217"/>
      <c r="AW206" s="217"/>
      <c r="AX206" s="217"/>
      <c r="AY206" s="217"/>
      <c r="AZ206" s="217"/>
      <c r="BA206" s="217"/>
      <c r="BB206" s="217"/>
      <c r="BC206" s="217"/>
      <c r="BD206" s="217"/>
      <c r="BE206" s="217"/>
      <c r="BF206" s="217"/>
      <c r="BG206" s="217"/>
      <c r="BH206" s="217"/>
      <c r="BI206" s="217"/>
      <c r="BJ206" s="217"/>
      <c r="BK206" s="217"/>
      <c r="BL206" s="217"/>
      <c r="BM206" s="217"/>
      <c r="BN206" s="217"/>
      <c r="BO206" s="217"/>
      <c r="BP206" s="217"/>
      <c r="BQ206" s="217"/>
      <c r="BR206" s="217"/>
      <c r="BS206" s="217"/>
    </row>
    <row r="207" ht="12.75">
      <c r="A207" s="221"/>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c r="AA207" s="217"/>
      <c r="AB207" s="217"/>
      <c r="AC207" s="217"/>
      <c r="AD207" s="217"/>
      <c r="AE207" s="217"/>
      <c r="AF207" s="217"/>
      <c r="AG207" s="217"/>
      <c r="AH207" s="217"/>
      <c r="AI207" s="217"/>
      <c r="AJ207" s="217"/>
      <c r="AK207" s="217"/>
      <c r="AL207" s="217"/>
      <c r="AM207" s="217"/>
      <c r="AN207" s="217"/>
      <c r="AO207" s="217"/>
      <c r="AP207" s="217"/>
      <c r="AT207" s="217"/>
      <c r="AU207" s="217"/>
      <c r="AV207" s="217"/>
      <c r="AW207" s="217"/>
      <c r="AX207" s="217"/>
      <c r="AY207" s="217"/>
      <c r="AZ207" s="217"/>
      <c r="BA207" s="217"/>
      <c r="BB207" s="217"/>
      <c r="BC207" s="217"/>
      <c r="BD207" s="217"/>
      <c r="BE207" s="217"/>
      <c r="BF207" s="217"/>
      <c r="BG207" s="217"/>
      <c r="BH207" s="217"/>
      <c r="BI207" s="217"/>
      <c r="BJ207" s="217"/>
      <c r="BK207" s="217"/>
      <c r="BL207" s="217"/>
      <c r="BM207" s="217"/>
      <c r="BN207" s="217"/>
      <c r="BO207" s="217"/>
      <c r="BP207" s="217"/>
      <c r="BQ207" s="217"/>
      <c r="BR207" s="217"/>
      <c r="BS207" s="217"/>
    </row>
    <row r="208" ht="12.75">
      <c r="A208" s="221"/>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c r="AA208" s="217"/>
      <c r="AB208" s="217"/>
      <c r="AC208" s="217"/>
      <c r="AD208" s="217"/>
      <c r="AE208" s="217"/>
      <c r="AF208" s="217"/>
      <c r="AG208" s="217"/>
      <c r="AH208" s="217"/>
      <c r="AI208" s="217"/>
      <c r="AJ208" s="217"/>
      <c r="AK208" s="217"/>
      <c r="AL208" s="217"/>
      <c r="AM208" s="217"/>
      <c r="AN208" s="217"/>
      <c r="AO208" s="217"/>
      <c r="AP208" s="217"/>
      <c r="AT208" s="217"/>
      <c r="AU208" s="217"/>
      <c r="AV208" s="217"/>
      <c r="AW208" s="217"/>
      <c r="AX208" s="217"/>
      <c r="AY208" s="217"/>
      <c r="AZ208" s="217"/>
      <c r="BA208" s="217"/>
      <c r="BB208" s="217"/>
      <c r="BC208" s="217"/>
      <c r="BD208" s="217"/>
      <c r="BE208" s="217"/>
      <c r="BF208" s="217"/>
      <c r="BG208" s="217"/>
      <c r="BH208" s="217"/>
      <c r="BI208" s="217"/>
      <c r="BJ208" s="217"/>
      <c r="BK208" s="217"/>
      <c r="BL208" s="217"/>
      <c r="BM208" s="217"/>
      <c r="BN208" s="217"/>
      <c r="BO208" s="217"/>
      <c r="BP208" s="217"/>
      <c r="BQ208" s="217"/>
      <c r="BR208" s="217"/>
      <c r="BS208" s="21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6" width="9.140625"/>
    <col customWidth="1" min="2" max="2" style="266" width="37.7109375"/>
    <col customWidth="1" min="3" max="6" style="266" width="17.28515625"/>
    <col customWidth="1" hidden="1" min="7" max="8" style="266" width="17.28515625"/>
    <col customWidth="1" min="9" max="10" style="266" width="18.28515625"/>
    <col customWidth="1" min="11" max="11" style="266" width="64.85546875"/>
    <col customWidth="1" min="12" max="12" style="266" width="32.28515625"/>
    <col min="13" max="252" style="266" width="9.140625"/>
    <col customWidth="1" min="253" max="253" style="266" width="37.7109375"/>
    <col min="254" max="254" style="266" width="9.140625"/>
    <col customWidth="1" min="255" max="255" style="266" width="12.85546875"/>
    <col customWidth="1" hidden="1" min="256" max="257" style="266" width="0"/>
    <col customWidth="1" min="258" max="258" style="266" width="18.28515625"/>
    <col customWidth="1" min="259" max="259" style="266" width="64.85546875"/>
    <col min="260" max="263" style="266" width="9.140625"/>
    <col customWidth="1" min="264" max="264" style="266" width="14.85546875"/>
    <col min="265" max="508" style="266" width="9.140625"/>
    <col customWidth="1" min="509" max="509" style="266" width="37.7109375"/>
    <col min="510" max="510" style="266" width="9.140625"/>
    <col customWidth="1" min="511" max="511" style="266" width="12.85546875"/>
    <col customWidth="1" hidden="1" min="512" max="513" style="266" width="0"/>
    <col customWidth="1" min="514" max="514" style="266" width="18.28515625"/>
    <col customWidth="1" min="515" max="515" style="266" width="64.85546875"/>
    <col min="516" max="519" style="266" width="9.140625"/>
    <col customWidth="1" min="520" max="520" style="266" width="14.85546875"/>
    <col min="521" max="764" style="266" width="9.140625"/>
    <col customWidth="1" min="765" max="765" style="266" width="37.7109375"/>
    <col min="766" max="766" style="266" width="9.140625"/>
    <col customWidth="1" min="767" max="767" style="266" width="12.85546875"/>
    <col customWidth="1" hidden="1" min="768" max="769" style="266" width="0"/>
    <col customWidth="1" min="770" max="770" style="266" width="18.28515625"/>
    <col customWidth="1" min="771" max="771" style="266" width="64.85546875"/>
    <col min="772" max="775" style="266" width="9.140625"/>
    <col customWidth="1" min="776" max="776" style="266" width="14.85546875"/>
    <col min="777" max="1020" style="266" width="9.140625"/>
    <col customWidth="1" min="1021" max="1021" style="266" width="37.7109375"/>
    <col min="1022" max="1022" style="266" width="9.140625"/>
    <col customWidth="1" min="1023" max="1023" style="266" width="12.85546875"/>
    <col customWidth="1" hidden="1" min="1024" max="1025" style="266" width="0"/>
    <col customWidth="1" min="1026" max="1026" style="266" width="18.28515625"/>
    <col customWidth="1" min="1027" max="1027" style="266" width="64.85546875"/>
    <col min="1028" max="1031" style="266" width="9.140625"/>
    <col customWidth="1" min="1032" max="1032" style="266" width="14.85546875"/>
    <col min="1033" max="1276" style="266" width="9.140625"/>
    <col customWidth="1" min="1277" max="1277" style="266" width="37.7109375"/>
    <col min="1278" max="1278" style="266" width="9.140625"/>
    <col customWidth="1" min="1279" max="1279" style="266" width="12.85546875"/>
    <col customWidth="1" hidden="1" min="1280" max="1281" style="266" width="0"/>
    <col customWidth="1" min="1282" max="1282" style="266" width="18.28515625"/>
    <col customWidth="1" min="1283" max="1283" style="266" width="64.85546875"/>
    <col min="1284" max="1287" style="266" width="9.140625"/>
    <col customWidth="1" min="1288" max="1288" style="266" width="14.85546875"/>
    <col min="1289" max="1532" style="266" width="9.140625"/>
    <col customWidth="1" min="1533" max="1533" style="266" width="37.7109375"/>
    <col min="1534" max="1534" style="266" width="9.140625"/>
    <col customWidth="1" min="1535" max="1535" style="266" width="12.85546875"/>
    <col customWidth="1" hidden="1" min="1536" max="1537" style="266" width="0"/>
    <col customWidth="1" min="1538" max="1538" style="266" width="18.28515625"/>
    <col customWidth="1" min="1539" max="1539" style="266" width="64.85546875"/>
    <col min="1540" max="1543" style="266" width="9.140625"/>
    <col customWidth="1" min="1544" max="1544" style="266" width="14.85546875"/>
    <col min="1545" max="1788" style="266" width="9.140625"/>
    <col customWidth="1" min="1789" max="1789" style="266" width="37.7109375"/>
    <col min="1790" max="1790" style="266" width="9.140625"/>
    <col customWidth="1" min="1791" max="1791" style="266" width="12.85546875"/>
    <col customWidth="1" hidden="1" min="1792" max="1793" style="266" width="0"/>
    <col customWidth="1" min="1794" max="1794" style="266" width="18.28515625"/>
    <col customWidth="1" min="1795" max="1795" style="266" width="64.85546875"/>
    <col min="1796" max="1799" style="266" width="9.140625"/>
    <col customWidth="1" min="1800" max="1800" style="266" width="14.85546875"/>
    <col min="1801" max="2044" style="266" width="9.140625"/>
    <col customWidth="1" min="2045" max="2045" style="266" width="37.7109375"/>
    <col min="2046" max="2046" style="266" width="9.140625"/>
    <col customWidth="1" min="2047" max="2047" style="266" width="12.85546875"/>
    <col customWidth="1" hidden="1" min="2048" max="2049" style="266" width="0"/>
    <col customWidth="1" min="2050" max="2050" style="266" width="18.28515625"/>
    <col customWidth="1" min="2051" max="2051" style="266" width="64.85546875"/>
    <col min="2052" max="2055" style="266" width="9.140625"/>
    <col customWidth="1" min="2056" max="2056" style="266" width="14.85546875"/>
    <col min="2057" max="2300" style="266" width="9.140625"/>
    <col customWidth="1" min="2301" max="2301" style="266" width="37.7109375"/>
    <col min="2302" max="2302" style="266" width="9.140625"/>
    <col customWidth="1" min="2303" max="2303" style="266" width="12.85546875"/>
    <col customWidth="1" hidden="1" min="2304" max="2305" style="266" width="0"/>
    <col customWidth="1" min="2306" max="2306" style="266" width="18.28515625"/>
    <col customWidth="1" min="2307" max="2307" style="266" width="64.85546875"/>
    <col min="2308" max="2311" style="266" width="9.140625"/>
    <col customWidth="1" min="2312" max="2312" style="266" width="14.85546875"/>
    <col min="2313" max="2556" style="266" width="9.140625"/>
    <col customWidth="1" min="2557" max="2557" style="266" width="37.7109375"/>
    <col min="2558" max="2558" style="266" width="9.140625"/>
    <col customWidth="1" min="2559" max="2559" style="266" width="12.85546875"/>
    <col customWidth="1" hidden="1" min="2560" max="2561" style="266" width="0"/>
    <col customWidth="1" min="2562" max="2562" style="266" width="18.28515625"/>
    <col customWidth="1" min="2563" max="2563" style="266" width="64.85546875"/>
    <col min="2564" max="2567" style="266" width="9.140625"/>
    <col customWidth="1" min="2568" max="2568" style="266" width="14.85546875"/>
    <col min="2569" max="2812" style="266" width="9.140625"/>
    <col customWidth="1" min="2813" max="2813" style="266" width="37.7109375"/>
    <col min="2814" max="2814" style="266" width="9.140625"/>
    <col customWidth="1" min="2815" max="2815" style="266" width="12.85546875"/>
    <col customWidth="1" hidden="1" min="2816" max="2817" style="266" width="0"/>
    <col customWidth="1" min="2818" max="2818" style="266" width="18.28515625"/>
    <col customWidth="1" min="2819" max="2819" style="266" width="64.85546875"/>
    <col min="2820" max="2823" style="266" width="9.140625"/>
    <col customWidth="1" min="2824" max="2824" style="266" width="14.85546875"/>
    <col min="2825" max="3068" style="266" width="9.140625"/>
    <col customWidth="1" min="3069" max="3069" style="266" width="37.7109375"/>
    <col min="3070" max="3070" style="266" width="9.140625"/>
    <col customWidth="1" min="3071" max="3071" style="266" width="12.85546875"/>
    <col customWidth="1" hidden="1" min="3072" max="3073" style="266" width="0"/>
    <col customWidth="1" min="3074" max="3074" style="266" width="18.28515625"/>
    <col customWidth="1" min="3075" max="3075" style="266" width="64.85546875"/>
    <col min="3076" max="3079" style="266" width="9.140625"/>
    <col customWidth="1" min="3080" max="3080" style="266" width="14.85546875"/>
    <col min="3081" max="3324" style="266" width="9.140625"/>
    <col customWidth="1" min="3325" max="3325" style="266" width="37.7109375"/>
    <col min="3326" max="3326" style="266" width="9.140625"/>
    <col customWidth="1" min="3327" max="3327" style="266" width="12.85546875"/>
    <col customWidth="1" hidden="1" min="3328" max="3329" style="266" width="0"/>
    <col customWidth="1" min="3330" max="3330" style="266" width="18.28515625"/>
    <col customWidth="1" min="3331" max="3331" style="266" width="64.85546875"/>
    <col min="3332" max="3335" style="266" width="9.140625"/>
    <col customWidth="1" min="3336" max="3336" style="266" width="14.85546875"/>
    <col min="3337" max="3580" style="266" width="9.140625"/>
    <col customWidth="1" min="3581" max="3581" style="266" width="37.7109375"/>
    <col min="3582" max="3582" style="266" width="9.140625"/>
    <col customWidth="1" min="3583" max="3583" style="266" width="12.85546875"/>
    <col customWidth="1" hidden="1" min="3584" max="3585" style="266" width="0"/>
    <col customWidth="1" min="3586" max="3586" style="266" width="18.28515625"/>
    <col customWidth="1" min="3587" max="3587" style="266" width="64.85546875"/>
    <col min="3588" max="3591" style="266" width="9.140625"/>
    <col customWidth="1" min="3592" max="3592" style="266" width="14.85546875"/>
    <col min="3593" max="3836" style="266" width="9.140625"/>
    <col customWidth="1" min="3837" max="3837" style="266" width="37.7109375"/>
    <col min="3838" max="3838" style="266" width="9.140625"/>
    <col customWidth="1" min="3839" max="3839" style="266" width="12.85546875"/>
    <col customWidth="1" hidden="1" min="3840" max="3841" style="266" width="0"/>
    <col customWidth="1" min="3842" max="3842" style="266" width="18.28515625"/>
    <col customWidth="1" min="3843" max="3843" style="266" width="64.85546875"/>
    <col min="3844" max="3847" style="266" width="9.140625"/>
    <col customWidth="1" min="3848" max="3848" style="266" width="14.85546875"/>
    <col min="3849" max="4092" style="266" width="9.140625"/>
    <col customWidth="1" min="4093" max="4093" style="266" width="37.7109375"/>
    <col min="4094" max="4094" style="266" width="9.140625"/>
    <col customWidth="1" min="4095" max="4095" style="266" width="12.85546875"/>
    <col customWidth="1" hidden="1" min="4096" max="4097" style="266" width="0"/>
    <col customWidth="1" min="4098" max="4098" style="266" width="18.28515625"/>
    <col customWidth="1" min="4099" max="4099" style="266" width="64.85546875"/>
    <col min="4100" max="4103" style="266" width="9.140625"/>
    <col customWidth="1" min="4104" max="4104" style="266" width="14.85546875"/>
    <col min="4105" max="4348" style="266" width="9.140625"/>
    <col customWidth="1" min="4349" max="4349" style="266" width="37.7109375"/>
    <col min="4350" max="4350" style="266" width="9.140625"/>
    <col customWidth="1" min="4351" max="4351" style="266" width="12.85546875"/>
    <col customWidth="1" hidden="1" min="4352" max="4353" style="266" width="0"/>
    <col customWidth="1" min="4354" max="4354" style="266" width="18.28515625"/>
    <col customWidth="1" min="4355" max="4355" style="266" width="64.85546875"/>
    <col min="4356" max="4359" style="266" width="9.140625"/>
    <col customWidth="1" min="4360" max="4360" style="266" width="14.85546875"/>
    <col min="4361" max="4604" style="266" width="9.140625"/>
    <col customWidth="1" min="4605" max="4605" style="266" width="37.7109375"/>
    <col min="4606" max="4606" style="266" width="9.140625"/>
    <col customWidth="1" min="4607" max="4607" style="266" width="12.85546875"/>
    <col customWidth="1" hidden="1" min="4608" max="4609" style="266" width="0"/>
    <col customWidth="1" min="4610" max="4610" style="266" width="18.28515625"/>
    <col customWidth="1" min="4611" max="4611" style="266" width="64.85546875"/>
    <col min="4612" max="4615" style="266" width="9.140625"/>
    <col customWidth="1" min="4616" max="4616" style="266" width="14.85546875"/>
    <col min="4617" max="4860" style="266" width="9.140625"/>
    <col customWidth="1" min="4861" max="4861" style="266" width="37.7109375"/>
    <col min="4862" max="4862" style="266" width="9.140625"/>
    <col customWidth="1" min="4863" max="4863" style="266" width="12.85546875"/>
    <col customWidth="1" hidden="1" min="4864" max="4865" style="266" width="0"/>
    <col customWidth="1" min="4866" max="4866" style="266" width="18.28515625"/>
    <col customWidth="1" min="4867" max="4867" style="266" width="64.85546875"/>
    <col min="4868" max="4871" style="266" width="9.140625"/>
    <col customWidth="1" min="4872" max="4872" style="266" width="14.85546875"/>
    <col min="4873" max="5116" style="266" width="9.140625"/>
    <col customWidth="1" min="5117" max="5117" style="266" width="37.7109375"/>
    <col min="5118" max="5118" style="266" width="9.140625"/>
    <col customWidth="1" min="5119" max="5119" style="266" width="12.85546875"/>
    <col customWidth="1" hidden="1" min="5120" max="5121" style="266" width="0"/>
    <col customWidth="1" min="5122" max="5122" style="266" width="18.28515625"/>
    <col customWidth="1" min="5123" max="5123" style="266" width="64.85546875"/>
    <col min="5124" max="5127" style="266" width="9.140625"/>
    <col customWidth="1" min="5128" max="5128" style="266" width="14.85546875"/>
    <col min="5129" max="5372" style="266" width="9.140625"/>
    <col customWidth="1" min="5373" max="5373" style="266" width="37.7109375"/>
    <col min="5374" max="5374" style="266" width="9.140625"/>
    <col customWidth="1" min="5375" max="5375" style="266" width="12.85546875"/>
    <col customWidth="1" hidden="1" min="5376" max="5377" style="266" width="0"/>
    <col customWidth="1" min="5378" max="5378" style="266" width="18.28515625"/>
    <col customWidth="1" min="5379" max="5379" style="266" width="64.85546875"/>
    <col min="5380" max="5383" style="266" width="9.140625"/>
    <col customWidth="1" min="5384" max="5384" style="266" width="14.85546875"/>
    <col min="5385" max="5628" style="266" width="9.140625"/>
    <col customWidth="1" min="5629" max="5629" style="266" width="37.7109375"/>
    <col min="5630" max="5630" style="266" width="9.140625"/>
    <col customWidth="1" min="5631" max="5631" style="266" width="12.85546875"/>
    <col customWidth="1" hidden="1" min="5632" max="5633" style="266" width="0"/>
    <col customWidth="1" min="5634" max="5634" style="266" width="18.28515625"/>
    <col customWidth="1" min="5635" max="5635" style="266" width="64.85546875"/>
    <col min="5636" max="5639" style="266" width="9.140625"/>
    <col customWidth="1" min="5640" max="5640" style="266" width="14.85546875"/>
    <col min="5641" max="5884" style="266" width="9.140625"/>
    <col customWidth="1" min="5885" max="5885" style="266" width="37.7109375"/>
    <col min="5886" max="5886" style="266" width="9.140625"/>
    <col customWidth="1" min="5887" max="5887" style="266" width="12.85546875"/>
    <col customWidth="1" hidden="1" min="5888" max="5889" style="266" width="0"/>
    <col customWidth="1" min="5890" max="5890" style="266" width="18.28515625"/>
    <col customWidth="1" min="5891" max="5891" style="266" width="64.85546875"/>
    <col min="5892" max="5895" style="266" width="9.140625"/>
    <col customWidth="1" min="5896" max="5896" style="266" width="14.85546875"/>
    <col min="5897" max="6140" style="266" width="9.140625"/>
    <col customWidth="1" min="6141" max="6141" style="266" width="37.7109375"/>
    <col min="6142" max="6142" style="266" width="9.140625"/>
    <col customWidth="1" min="6143" max="6143" style="266" width="12.85546875"/>
    <col customWidth="1" hidden="1" min="6144" max="6145" style="266" width="0"/>
    <col customWidth="1" min="6146" max="6146" style="266" width="18.28515625"/>
    <col customWidth="1" min="6147" max="6147" style="266" width="64.85546875"/>
    <col min="6148" max="6151" style="266" width="9.140625"/>
    <col customWidth="1" min="6152" max="6152" style="266" width="14.85546875"/>
    <col min="6153" max="6396" style="266" width="9.140625"/>
    <col customWidth="1" min="6397" max="6397" style="266" width="37.7109375"/>
    <col min="6398" max="6398" style="266" width="9.140625"/>
    <col customWidth="1" min="6399" max="6399" style="266" width="12.85546875"/>
    <col customWidth="1" hidden="1" min="6400" max="6401" style="266" width="0"/>
    <col customWidth="1" min="6402" max="6402" style="266" width="18.28515625"/>
    <col customWidth="1" min="6403" max="6403" style="266" width="64.85546875"/>
    <col min="6404" max="6407" style="266" width="9.140625"/>
    <col customWidth="1" min="6408" max="6408" style="266" width="14.85546875"/>
    <col min="6409" max="6652" style="266" width="9.140625"/>
    <col customWidth="1" min="6653" max="6653" style="266" width="37.7109375"/>
    <col min="6654" max="6654" style="266" width="9.140625"/>
    <col customWidth="1" min="6655" max="6655" style="266" width="12.85546875"/>
    <col customWidth="1" hidden="1" min="6656" max="6657" style="266" width="0"/>
    <col customWidth="1" min="6658" max="6658" style="266" width="18.28515625"/>
    <col customWidth="1" min="6659" max="6659" style="266" width="64.85546875"/>
    <col min="6660" max="6663" style="266" width="9.140625"/>
    <col customWidth="1" min="6664" max="6664" style="266" width="14.85546875"/>
    <col min="6665" max="6908" style="266" width="9.140625"/>
    <col customWidth="1" min="6909" max="6909" style="266" width="37.7109375"/>
    <col min="6910" max="6910" style="266" width="9.140625"/>
    <col customWidth="1" min="6911" max="6911" style="266" width="12.85546875"/>
    <col customWidth="1" hidden="1" min="6912" max="6913" style="266" width="0"/>
    <col customWidth="1" min="6914" max="6914" style="266" width="18.28515625"/>
    <col customWidth="1" min="6915" max="6915" style="266" width="64.85546875"/>
    <col min="6916" max="6919" style="266" width="9.140625"/>
    <col customWidth="1" min="6920" max="6920" style="266" width="14.85546875"/>
    <col min="6921" max="7164" style="266" width="9.140625"/>
    <col customWidth="1" min="7165" max="7165" style="266" width="37.7109375"/>
    <col min="7166" max="7166" style="266" width="9.140625"/>
    <col customWidth="1" min="7167" max="7167" style="266" width="12.85546875"/>
    <col customWidth="1" hidden="1" min="7168" max="7169" style="266" width="0"/>
    <col customWidth="1" min="7170" max="7170" style="266" width="18.28515625"/>
    <col customWidth="1" min="7171" max="7171" style="266" width="64.85546875"/>
    <col min="7172" max="7175" style="266" width="9.140625"/>
    <col customWidth="1" min="7176" max="7176" style="266" width="14.85546875"/>
    <col min="7177" max="7420" style="266" width="9.140625"/>
    <col customWidth="1" min="7421" max="7421" style="266" width="37.7109375"/>
    <col min="7422" max="7422" style="266" width="9.140625"/>
    <col customWidth="1" min="7423" max="7423" style="266" width="12.85546875"/>
    <col customWidth="1" hidden="1" min="7424" max="7425" style="266" width="0"/>
    <col customWidth="1" min="7426" max="7426" style="266" width="18.28515625"/>
    <col customWidth="1" min="7427" max="7427" style="266" width="64.85546875"/>
    <col min="7428" max="7431" style="266" width="9.140625"/>
    <col customWidth="1" min="7432" max="7432" style="266" width="14.85546875"/>
    <col min="7433" max="7676" style="266" width="9.140625"/>
    <col customWidth="1" min="7677" max="7677" style="266" width="37.7109375"/>
    <col min="7678" max="7678" style="266" width="9.140625"/>
    <col customWidth="1" min="7679" max="7679" style="266" width="12.85546875"/>
    <col customWidth="1" hidden="1" min="7680" max="7681" style="266" width="0"/>
    <col customWidth="1" min="7682" max="7682" style="266" width="18.28515625"/>
    <col customWidth="1" min="7683" max="7683" style="266" width="64.85546875"/>
    <col min="7684" max="7687" style="266" width="9.140625"/>
    <col customWidth="1" min="7688" max="7688" style="266" width="14.85546875"/>
    <col min="7689" max="7932" style="266" width="9.140625"/>
    <col customWidth="1" min="7933" max="7933" style="266" width="37.7109375"/>
    <col min="7934" max="7934" style="266" width="9.140625"/>
    <col customWidth="1" min="7935" max="7935" style="266" width="12.85546875"/>
    <col customWidth="1" hidden="1" min="7936" max="7937" style="266" width="0"/>
    <col customWidth="1" min="7938" max="7938" style="266" width="18.28515625"/>
    <col customWidth="1" min="7939" max="7939" style="266" width="64.85546875"/>
    <col min="7940" max="7943" style="266" width="9.140625"/>
    <col customWidth="1" min="7944" max="7944" style="266" width="14.85546875"/>
    <col min="7945" max="8188" style="266" width="9.140625"/>
    <col customWidth="1" min="8189" max="8189" style="266" width="37.7109375"/>
    <col min="8190" max="8190" style="266" width="9.140625"/>
    <col customWidth="1" min="8191" max="8191" style="266" width="12.85546875"/>
    <col customWidth="1" hidden="1" min="8192" max="8193" style="266" width="0"/>
    <col customWidth="1" min="8194" max="8194" style="266" width="18.28515625"/>
    <col customWidth="1" min="8195" max="8195" style="266" width="64.85546875"/>
    <col min="8196" max="8199" style="266" width="9.140625"/>
    <col customWidth="1" min="8200" max="8200" style="266" width="14.85546875"/>
    <col min="8201" max="8444" style="266" width="9.140625"/>
    <col customWidth="1" min="8445" max="8445" style="266" width="37.7109375"/>
    <col min="8446" max="8446" style="266" width="9.140625"/>
    <col customWidth="1" min="8447" max="8447" style="266" width="12.85546875"/>
    <col customWidth="1" hidden="1" min="8448" max="8449" style="266" width="0"/>
    <col customWidth="1" min="8450" max="8450" style="266" width="18.28515625"/>
    <col customWidth="1" min="8451" max="8451" style="266" width="64.85546875"/>
    <col min="8452" max="8455" style="266" width="9.140625"/>
    <col customWidth="1" min="8456" max="8456" style="266" width="14.85546875"/>
    <col min="8457" max="8700" style="266" width="9.140625"/>
    <col customWidth="1" min="8701" max="8701" style="266" width="37.7109375"/>
    <col min="8702" max="8702" style="266" width="9.140625"/>
    <col customWidth="1" min="8703" max="8703" style="266" width="12.85546875"/>
    <col customWidth="1" hidden="1" min="8704" max="8705" style="266" width="0"/>
    <col customWidth="1" min="8706" max="8706" style="266" width="18.28515625"/>
    <col customWidth="1" min="8707" max="8707" style="266" width="64.85546875"/>
    <col min="8708" max="8711" style="266" width="9.140625"/>
    <col customWidth="1" min="8712" max="8712" style="266" width="14.85546875"/>
    <col min="8713" max="8956" style="266" width="9.140625"/>
    <col customWidth="1" min="8957" max="8957" style="266" width="37.7109375"/>
    <col min="8958" max="8958" style="266" width="9.140625"/>
    <col customWidth="1" min="8959" max="8959" style="266" width="12.85546875"/>
    <col customWidth="1" hidden="1" min="8960" max="8961" style="266" width="0"/>
    <col customWidth="1" min="8962" max="8962" style="266" width="18.28515625"/>
    <col customWidth="1" min="8963" max="8963" style="266" width="64.85546875"/>
    <col min="8964" max="8967" style="266" width="9.140625"/>
    <col customWidth="1" min="8968" max="8968" style="266" width="14.85546875"/>
    <col min="8969" max="9212" style="266" width="9.140625"/>
    <col customWidth="1" min="9213" max="9213" style="266" width="37.7109375"/>
    <col min="9214" max="9214" style="266" width="9.140625"/>
    <col customWidth="1" min="9215" max="9215" style="266" width="12.85546875"/>
    <col customWidth="1" hidden="1" min="9216" max="9217" style="266" width="0"/>
    <col customWidth="1" min="9218" max="9218" style="266" width="18.28515625"/>
    <col customWidth="1" min="9219" max="9219" style="266" width="64.85546875"/>
    <col min="9220" max="9223" style="266" width="9.140625"/>
    <col customWidth="1" min="9224" max="9224" style="266" width="14.85546875"/>
    <col min="9225" max="9468" style="266" width="9.140625"/>
    <col customWidth="1" min="9469" max="9469" style="266" width="37.7109375"/>
    <col min="9470" max="9470" style="266" width="9.140625"/>
    <col customWidth="1" min="9471" max="9471" style="266" width="12.85546875"/>
    <col customWidth="1" hidden="1" min="9472" max="9473" style="266" width="0"/>
    <col customWidth="1" min="9474" max="9474" style="266" width="18.28515625"/>
    <col customWidth="1" min="9475" max="9475" style="266" width="64.85546875"/>
    <col min="9476" max="9479" style="266" width="9.140625"/>
    <col customWidth="1" min="9480" max="9480" style="266" width="14.85546875"/>
    <col min="9481" max="9724" style="266" width="9.140625"/>
    <col customWidth="1" min="9725" max="9725" style="266" width="37.7109375"/>
    <col min="9726" max="9726" style="266" width="9.140625"/>
    <col customWidth="1" min="9727" max="9727" style="266" width="12.85546875"/>
    <col customWidth="1" hidden="1" min="9728" max="9729" style="266" width="0"/>
    <col customWidth="1" min="9730" max="9730" style="266" width="18.28515625"/>
    <col customWidth="1" min="9731" max="9731" style="266" width="64.85546875"/>
    <col min="9732" max="9735" style="266" width="9.140625"/>
    <col customWidth="1" min="9736" max="9736" style="266" width="14.85546875"/>
    <col min="9737" max="9980" style="266" width="9.140625"/>
    <col customWidth="1" min="9981" max="9981" style="266" width="37.7109375"/>
    <col min="9982" max="9982" style="266" width="9.140625"/>
    <col customWidth="1" min="9983" max="9983" style="266" width="12.85546875"/>
    <col customWidth="1" hidden="1" min="9984" max="9985" style="266" width="0"/>
    <col customWidth="1" min="9986" max="9986" style="266" width="18.28515625"/>
    <col customWidth="1" min="9987" max="9987" style="266" width="64.85546875"/>
    <col min="9988" max="9991" style="266" width="9.140625"/>
    <col customWidth="1" min="9992" max="9992" style="266" width="14.85546875"/>
    <col min="9993" max="10236" style="266" width="9.140625"/>
    <col customWidth="1" min="10237" max="10237" style="266" width="37.7109375"/>
    <col min="10238" max="10238" style="266" width="9.140625"/>
    <col customWidth="1" min="10239" max="10239" style="266" width="12.85546875"/>
    <col customWidth="1" hidden="1" min="10240" max="10241" style="266" width="0"/>
    <col customWidth="1" min="10242" max="10242" style="266" width="18.28515625"/>
    <col customWidth="1" min="10243" max="10243" style="266" width="64.85546875"/>
    <col min="10244" max="10247" style="266" width="9.140625"/>
    <col customWidth="1" min="10248" max="10248" style="266" width="14.85546875"/>
    <col min="10249" max="10492" style="266" width="9.140625"/>
    <col customWidth="1" min="10493" max="10493" style="266" width="37.7109375"/>
    <col min="10494" max="10494" style="266" width="9.140625"/>
    <col customWidth="1" min="10495" max="10495" style="266" width="12.85546875"/>
    <col customWidth="1" hidden="1" min="10496" max="10497" style="266" width="0"/>
    <col customWidth="1" min="10498" max="10498" style="266" width="18.28515625"/>
    <col customWidth="1" min="10499" max="10499" style="266" width="64.85546875"/>
    <col min="10500" max="10503" style="266" width="9.140625"/>
    <col customWidth="1" min="10504" max="10504" style="266" width="14.85546875"/>
    <col min="10505" max="10748" style="266" width="9.140625"/>
    <col customWidth="1" min="10749" max="10749" style="266" width="37.7109375"/>
    <col min="10750" max="10750" style="266" width="9.140625"/>
    <col customWidth="1" min="10751" max="10751" style="266" width="12.85546875"/>
    <col customWidth="1" hidden="1" min="10752" max="10753" style="266" width="0"/>
    <col customWidth="1" min="10754" max="10754" style="266" width="18.28515625"/>
    <col customWidth="1" min="10755" max="10755" style="266" width="64.85546875"/>
    <col min="10756" max="10759" style="266" width="9.140625"/>
    <col customWidth="1" min="10760" max="10760" style="266" width="14.85546875"/>
    <col min="10761" max="11004" style="266" width="9.140625"/>
    <col customWidth="1" min="11005" max="11005" style="266" width="37.7109375"/>
    <col min="11006" max="11006" style="266" width="9.140625"/>
    <col customWidth="1" min="11007" max="11007" style="266" width="12.85546875"/>
    <col customWidth="1" hidden="1" min="11008" max="11009" style="266" width="0"/>
    <col customWidth="1" min="11010" max="11010" style="266" width="18.28515625"/>
    <col customWidth="1" min="11011" max="11011" style="266" width="64.85546875"/>
    <col min="11012" max="11015" style="266" width="9.140625"/>
    <col customWidth="1" min="11016" max="11016" style="266" width="14.85546875"/>
    <col min="11017" max="11260" style="266" width="9.140625"/>
    <col customWidth="1" min="11261" max="11261" style="266" width="37.7109375"/>
    <col min="11262" max="11262" style="266" width="9.140625"/>
    <col customWidth="1" min="11263" max="11263" style="266" width="12.85546875"/>
    <col customWidth="1" hidden="1" min="11264" max="11265" style="266" width="0"/>
    <col customWidth="1" min="11266" max="11266" style="266" width="18.28515625"/>
    <col customWidth="1" min="11267" max="11267" style="266" width="64.85546875"/>
    <col min="11268" max="11271" style="266" width="9.140625"/>
    <col customWidth="1" min="11272" max="11272" style="266" width="14.85546875"/>
    <col min="11273" max="11516" style="266" width="9.140625"/>
    <col customWidth="1" min="11517" max="11517" style="266" width="37.7109375"/>
    <col min="11518" max="11518" style="266" width="9.140625"/>
    <col customWidth="1" min="11519" max="11519" style="266" width="12.85546875"/>
    <col customWidth="1" hidden="1" min="11520" max="11521" style="266" width="0"/>
    <col customWidth="1" min="11522" max="11522" style="266" width="18.28515625"/>
    <col customWidth="1" min="11523" max="11523" style="266" width="64.85546875"/>
    <col min="11524" max="11527" style="266" width="9.140625"/>
    <col customWidth="1" min="11528" max="11528" style="266" width="14.85546875"/>
    <col min="11529" max="11772" style="266" width="9.140625"/>
    <col customWidth="1" min="11773" max="11773" style="266" width="37.7109375"/>
    <col min="11774" max="11774" style="266" width="9.140625"/>
    <col customWidth="1" min="11775" max="11775" style="266" width="12.85546875"/>
    <col customWidth="1" hidden="1" min="11776" max="11777" style="266" width="0"/>
    <col customWidth="1" min="11778" max="11778" style="266" width="18.28515625"/>
    <col customWidth="1" min="11779" max="11779" style="266" width="64.85546875"/>
    <col min="11780" max="11783" style="266" width="9.140625"/>
    <col customWidth="1" min="11784" max="11784" style="266" width="14.85546875"/>
    <col min="11785" max="12028" style="266" width="9.140625"/>
    <col customWidth="1" min="12029" max="12029" style="266" width="37.7109375"/>
    <col min="12030" max="12030" style="266" width="9.140625"/>
    <col customWidth="1" min="12031" max="12031" style="266" width="12.85546875"/>
    <col customWidth="1" hidden="1" min="12032" max="12033" style="266" width="0"/>
    <col customWidth="1" min="12034" max="12034" style="266" width="18.28515625"/>
    <col customWidth="1" min="12035" max="12035" style="266" width="64.85546875"/>
    <col min="12036" max="12039" style="266" width="9.140625"/>
    <col customWidth="1" min="12040" max="12040" style="266" width="14.85546875"/>
    <col min="12041" max="12284" style="266" width="9.140625"/>
    <col customWidth="1" min="12285" max="12285" style="266" width="37.7109375"/>
    <col min="12286" max="12286" style="266" width="9.140625"/>
    <col customWidth="1" min="12287" max="12287" style="266" width="12.85546875"/>
    <col customWidth="1" hidden="1" min="12288" max="12289" style="266" width="0"/>
    <col customWidth="1" min="12290" max="12290" style="266" width="18.28515625"/>
    <col customWidth="1" min="12291" max="12291" style="266" width="64.85546875"/>
    <col min="12292" max="12295" style="266" width="9.140625"/>
    <col customWidth="1" min="12296" max="12296" style="266" width="14.85546875"/>
    <col min="12297" max="12540" style="266" width="9.140625"/>
    <col customWidth="1" min="12541" max="12541" style="266" width="37.7109375"/>
    <col min="12542" max="12542" style="266" width="9.140625"/>
    <col customWidth="1" min="12543" max="12543" style="266" width="12.85546875"/>
    <col customWidth="1" hidden="1" min="12544" max="12545" style="266" width="0"/>
    <col customWidth="1" min="12546" max="12546" style="266" width="18.28515625"/>
    <col customWidth="1" min="12547" max="12547" style="266" width="64.85546875"/>
    <col min="12548" max="12551" style="266" width="9.140625"/>
    <col customWidth="1" min="12552" max="12552" style="266" width="14.85546875"/>
    <col min="12553" max="12796" style="266" width="9.140625"/>
    <col customWidth="1" min="12797" max="12797" style="266" width="37.7109375"/>
    <col min="12798" max="12798" style="266" width="9.140625"/>
    <col customWidth="1" min="12799" max="12799" style="266" width="12.85546875"/>
    <col customWidth="1" hidden="1" min="12800" max="12801" style="266" width="0"/>
    <col customWidth="1" min="12802" max="12802" style="266" width="18.28515625"/>
    <col customWidth="1" min="12803" max="12803" style="266" width="64.85546875"/>
    <col min="12804" max="12807" style="266" width="9.140625"/>
    <col customWidth="1" min="12808" max="12808" style="266" width="14.85546875"/>
    <col min="12809" max="13052" style="266" width="9.140625"/>
    <col customWidth="1" min="13053" max="13053" style="266" width="37.7109375"/>
    <col min="13054" max="13054" style="266" width="9.140625"/>
    <col customWidth="1" min="13055" max="13055" style="266" width="12.85546875"/>
    <col customWidth="1" hidden="1" min="13056" max="13057" style="266" width="0"/>
    <col customWidth="1" min="13058" max="13058" style="266" width="18.28515625"/>
    <col customWidth="1" min="13059" max="13059" style="266" width="64.85546875"/>
    <col min="13060" max="13063" style="266" width="9.140625"/>
    <col customWidth="1" min="13064" max="13064" style="266" width="14.85546875"/>
    <col min="13065" max="13308" style="266" width="9.140625"/>
    <col customWidth="1" min="13309" max="13309" style="266" width="37.7109375"/>
    <col min="13310" max="13310" style="266" width="9.140625"/>
    <col customWidth="1" min="13311" max="13311" style="266" width="12.85546875"/>
    <col customWidth="1" hidden="1" min="13312" max="13313" style="266" width="0"/>
    <col customWidth="1" min="13314" max="13314" style="266" width="18.28515625"/>
    <col customWidth="1" min="13315" max="13315" style="266" width="64.85546875"/>
    <col min="13316" max="13319" style="266" width="9.140625"/>
    <col customWidth="1" min="13320" max="13320" style="266" width="14.85546875"/>
    <col min="13321" max="13564" style="266" width="9.140625"/>
    <col customWidth="1" min="13565" max="13565" style="266" width="37.7109375"/>
    <col min="13566" max="13566" style="266" width="9.140625"/>
    <col customWidth="1" min="13567" max="13567" style="266" width="12.85546875"/>
    <col customWidth="1" hidden="1" min="13568" max="13569" style="266" width="0"/>
    <col customWidth="1" min="13570" max="13570" style="266" width="18.28515625"/>
    <col customWidth="1" min="13571" max="13571" style="266" width="64.85546875"/>
    <col min="13572" max="13575" style="266" width="9.140625"/>
    <col customWidth="1" min="13576" max="13576" style="266" width="14.85546875"/>
    <col min="13577" max="13820" style="266" width="9.140625"/>
    <col customWidth="1" min="13821" max="13821" style="266" width="37.7109375"/>
    <col min="13822" max="13822" style="266" width="9.140625"/>
    <col customWidth="1" min="13823" max="13823" style="266" width="12.85546875"/>
    <col customWidth="1" hidden="1" min="13824" max="13825" style="266" width="0"/>
    <col customWidth="1" min="13826" max="13826" style="266" width="18.28515625"/>
    <col customWidth="1" min="13827" max="13827" style="266" width="64.85546875"/>
    <col min="13828" max="13831" style="266" width="9.140625"/>
    <col customWidth="1" min="13832" max="13832" style="266" width="14.85546875"/>
    <col min="13833" max="14076" style="266" width="9.140625"/>
    <col customWidth="1" min="14077" max="14077" style="266" width="37.7109375"/>
    <col min="14078" max="14078" style="266" width="9.140625"/>
    <col customWidth="1" min="14079" max="14079" style="266" width="12.85546875"/>
    <col customWidth="1" hidden="1" min="14080" max="14081" style="266" width="0"/>
    <col customWidth="1" min="14082" max="14082" style="266" width="18.28515625"/>
    <col customWidth="1" min="14083" max="14083" style="266" width="64.85546875"/>
    <col min="14084" max="14087" style="266" width="9.140625"/>
    <col customWidth="1" min="14088" max="14088" style="266" width="14.85546875"/>
    <col min="14089" max="14332" style="266" width="9.140625"/>
    <col customWidth="1" min="14333" max="14333" style="266" width="37.7109375"/>
    <col min="14334" max="14334" style="266" width="9.140625"/>
    <col customWidth="1" min="14335" max="14335" style="266" width="12.85546875"/>
    <col customWidth="1" hidden="1" min="14336" max="14337" style="266" width="0"/>
    <col customWidth="1" min="14338" max="14338" style="266" width="18.28515625"/>
    <col customWidth="1" min="14339" max="14339" style="266" width="64.85546875"/>
    <col min="14340" max="14343" style="266" width="9.140625"/>
    <col customWidth="1" min="14344" max="14344" style="266" width="14.85546875"/>
    <col min="14345" max="14588" style="266" width="9.140625"/>
    <col customWidth="1" min="14589" max="14589" style="266" width="37.7109375"/>
    <col min="14590" max="14590" style="266" width="9.140625"/>
    <col customWidth="1" min="14591" max="14591" style="266" width="12.85546875"/>
    <col customWidth="1" hidden="1" min="14592" max="14593" style="266" width="0"/>
    <col customWidth="1" min="14594" max="14594" style="266" width="18.28515625"/>
    <col customWidth="1" min="14595" max="14595" style="266" width="64.85546875"/>
    <col min="14596" max="14599" style="266" width="9.140625"/>
    <col customWidth="1" min="14600" max="14600" style="266" width="14.85546875"/>
    <col min="14601" max="14844" style="266" width="9.140625"/>
    <col customWidth="1" min="14845" max="14845" style="266" width="37.7109375"/>
    <col min="14846" max="14846" style="266" width="9.140625"/>
    <col customWidth="1" min="14847" max="14847" style="266" width="12.85546875"/>
    <col customWidth="1" hidden="1" min="14848" max="14849" style="266" width="0"/>
    <col customWidth="1" min="14850" max="14850" style="266" width="18.28515625"/>
    <col customWidth="1" min="14851" max="14851" style="266" width="64.85546875"/>
    <col min="14852" max="14855" style="266" width="9.140625"/>
    <col customWidth="1" min="14856" max="14856" style="266" width="14.85546875"/>
    <col min="14857" max="15100" style="266" width="9.140625"/>
    <col customWidth="1" min="15101" max="15101" style="266" width="37.7109375"/>
    <col min="15102" max="15102" style="266" width="9.140625"/>
    <col customWidth="1" min="15103" max="15103" style="266" width="12.85546875"/>
    <col customWidth="1" hidden="1" min="15104" max="15105" style="266" width="0"/>
    <col customWidth="1" min="15106" max="15106" style="266" width="18.28515625"/>
    <col customWidth="1" min="15107" max="15107" style="266" width="64.85546875"/>
    <col min="15108" max="15111" style="266" width="9.140625"/>
    <col customWidth="1" min="15112" max="15112" style="266" width="14.85546875"/>
    <col min="15113" max="15356" style="266" width="9.140625"/>
    <col customWidth="1" min="15357" max="15357" style="266" width="37.7109375"/>
    <col min="15358" max="15358" style="266" width="9.140625"/>
    <col customWidth="1" min="15359" max="15359" style="266" width="12.85546875"/>
    <col customWidth="1" hidden="1" min="15360" max="15361" style="266" width="0"/>
    <col customWidth="1" min="15362" max="15362" style="266" width="18.28515625"/>
    <col customWidth="1" min="15363" max="15363" style="266" width="64.85546875"/>
    <col min="15364" max="15367" style="266" width="9.140625"/>
    <col customWidth="1" min="15368" max="15368" style="266" width="14.85546875"/>
    <col min="15369" max="15612" style="266" width="9.140625"/>
    <col customWidth="1" min="15613" max="15613" style="266" width="37.7109375"/>
    <col min="15614" max="15614" style="266" width="9.140625"/>
    <col customWidth="1" min="15615" max="15615" style="266" width="12.85546875"/>
    <col customWidth="1" hidden="1" min="15616" max="15617" style="266" width="0"/>
    <col customWidth="1" min="15618" max="15618" style="266" width="18.28515625"/>
    <col customWidth="1" min="15619" max="15619" style="266" width="64.85546875"/>
    <col min="15620" max="15623" style="266" width="9.140625"/>
    <col customWidth="1" min="15624" max="15624" style="266" width="14.85546875"/>
    <col min="15625" max="15868" style="266" width="9.140625"/>
    <col customWidth="1" min="15869" max="15869" style="266" width="37.7109375"/>
    <col min="15870" max="15870" style="266" width="9.140625"/>
    <col customWidth="1" min="15871" max="15871" style="266" width="12.85546875"/>
    <col customWidth="1" hidden="1" min="15872" max="15873" style="266" width="0"/>
    <col customWidth="1" min="15874" max="15874" style="266" width="18.28515625"/>
    <col customWidth="1" min="15875" max="15875" style="266" width="64.85546875"/>
    <col min="15876" max="15879" style="266" width="9.140625"/>
    <col customWidth="1" min="15880" max="15880" style="266" width="14.85546875"/>
    <col min="15881" max="16124" style="266" width="9.140625"/>
    <col customWidth="1" min="16125" max="16125" style="266" width="37.7109375"/>
    <col min="16126" max="16126" style="266" width="9.140625"/>
    <col customWidth="1" min="16127" max="16127" style="266" width="12.85546875"/>
    <col customWidth="1" hidden="1" min="16128" max="16129" style="266" width="0"/>
    <col customWidth="1" min="16130" max="16130" style="266" width="18.28515625"/>
    <col customWidth="1" min="16131" max="16131" style="266" width="64.85546875"/>
    <col min="16132" max="16135" style="266" width="9.140625"/>
    <col customWidth="1" min="16136" max="16136" style="266" width="14.85546875"/>
    <col min="16137" max="16384" style="266"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P_140-303</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7"/>
    </row>
    <row r="18">
      <c r="K18" s="268"/>
    </row>
    <row r="19" ht="15.75" customHeight="1">
      <c r="A19" s="267" t="s">
        <v>379</v>
      </c>
      <c r="B19" s="267"/>
      <c r="C19" s="267"/>
      <c r="D19" s="267"/>
      <c r="E19" s="267"/>
      <c r="F19" s="267"/>
      <c r="G19" s="267"/>
      <c r="H19" s="267"/>
      <c r="I19" s="267"/>
      <c r="J19" s="267"/>
      <c r="K19" s="267"/>
      <c r="L19" s="267"/>
    </row>
    <row r="20">
      <c r="A20" s="269"/>
      <c r="B20" s="269"/>
    </row>
    <row r="21" ht="28.5" customHeight="1">
      <c r="A21" s="270" t="s">
        <v>380</v>
      </c>
      <c r="B21" s="270" t="s">
        <v>381</v>
      </c>
      <c r="C21" s="271" t="s">
        <v>382</v>
      </c>
      <c r="D21" s="271"/>
      <c r="E21" s="271"/>
      <c r="F21" s="271"/>
      <c r="G21" s="271"/>
      <c r="H21" s="271"/>
      <c r="I21" s="270" t="s">
        <v>383</v>
      </c>
      <c r="J21" s="272" t="s">
        <v>384</v>
      </c>
      <c r="K21" s="270" t="s">
        <v>385</v>
      </c>
      <c r="L21" s="273" t="s">
        <v>386</v>
      </c>
    </row>
    <row r="22" ht="58.5" customHeight="1">
      <c r="A22" s="270"/>
      <c r="B22" s="270"/>
      <c r="C22" s="274" t="s">
        <v>387</v>
      </c>
      <c r="D22" s="274"/>
      <c r="E22" s="275" t="s">
        <v>388</v>
      </c>
      <c r="F22" s="276"/>
      <c r="G22" s="275" t="s">
        <v>389</v>
      </c>
      <c r="H22" s="276"/>
      <c r="I22" s="270"/>
      <c r="J22" s="277"/>
      <c r="K22" s="270"/>
      <c r="L22" s="273"/>
    </row>
    <row r="23" ht="30">
      <c r="A23" s="270"/>
      <c r="B23" s="270"/>
      <c r="C23" s="278" t="s">
        <v>390</v>
      </c>
      <c r="D23" s="278" t="s">
        <v>391</v>
      </c>
      <c r="E23" s="278" t="s">
        <v>390</v>
      </c>
      <c r="F23" s="278" t="s">
        <v>391</v>
      </c>
      <c r="G23" s="278" t="s">
        <v>390</v>
      </c>
      <c r="H23" s="278" t="s">
        <v>391</v>
      </c>
      <c r="I23" s="270"/>
      <c r="J23" s="274"/>
      <c r="K23" s="270"/>
      <c r="L23" s="273"/>
    </row>
    <row r="24" ht="15">
      <c r="A24" s="270">
        <v>1</v>
      </c>
      <c r="B24" s="270">
        <v>2</v>
      </c>
      <c r="C24" s="278">
        <v>3</v>
      </c>
      <c r="D24" s="278">
        <v>4</v>
      </c>
      <c r="E24" s="278">
        <v>5</v>
      </c>
      <c r="F24" s="278">
        <v>6</v>
      </c>
      <c r="G24" s="278">
        <v>7</v>
      </c>
      <c r="H24" s="278">
        <v>8</v>
      </c>
      <c r="I24" s="278">
        <v>9</v>
      </c>
      <c r="J24" s="278">
        <v>10</v>
      </c>
      <c r="K24" s="278">
        <v>11</v>
      </c>
      <c r="L24" s="278">
        <v>12</v>
      </c>
    </row>
    <row r="25" ht="15">
      <c r="A25" s="278">
        <v>1</v>
      </c>
      <c r="B25" s="279" t="s">
        <v>392</v>
      </c>
      <c r="C25" s="279"/>
      <c r="D25" s="280"/>
      <c r="E25" s="280"/>
      <c r="F25" s="280"/>
      <c r="G25" s="280"/>
      <c r="H25" s="280"/>
      <c r="I25" s="280"/>
      <c r="J25" s="280"/>
      <c r="K25" s="281"/>
      <c r="L25" s="107"/>
    </row>
    <row r="26" ht="21.75" customHeight="1">
      <c r="A26" s="278" t="s">
        <v>393</v>
      </c>
      <c r="B26" s="282" t="s">
        <v>394</v>
      </c>
      <c r="C26" s="283" t="s">
        <v>23</v>
      </c>
      <c r="D26" s="283" t="s">
        <v>23</v>
      </c>
      <c r="E26" s="284" t="s">
        <v>32</v>
      </c>
      <c r="F26" s="284" t="s">
        <v>32</v>
      </c>
      <c r="G26" s="284" t="s">
        <v>32</v>
      </c>
      <c r="H26" s="284" t="s">
        <v>32</v>
      </c>
      <c r="I26" s="284"/>
      <c r="J26" s="284"/>
      <c r="K26" s="281"/>
      <c r="L26" s="281"/>
    </row>
    <row r="27" ht="39" customHeight="1">
      <c r="A27" s="278" t="s">
        <v>395</v>
      </c>
      <c r="B27" s="282" t="s">
        <v>396</v>
      </c>
      <c r="C27" s="283" t="s">
        <v>23</v>
      </c>
      <c r="D27" s="283" t="s">
        <v>23</v>
      </c>
      <c r="E27" s="284" t="s">
        <v>32</v>
      </c>
      <c r="F27" s="284" t="s">
        <v>32</v>
      </c>
      <c r="G27" s="284" t="s">
        <v>32</v>
      </c>
      <c r="H27" s="284" t="s">
        <v>32</v>
      </c>
      <c r="I27" s="284"/>
      <c r="J27" s="284"/>
      <c r="K27" s="281"/>
      <c r="L27" s="281"/>
    </row>
    <row r="28" ht="70.5" customHeight="1">
      <c r="A28" s="278" t="s">
        <v>397</v>
      </c>
      <c r="B28" s="282" t="s">
        <v>398</v>
      </c>
      <c r="C28" s="283" t="s">
        <v>23</v>
      </c>
      <c r="D28" s="283" t="s">
        <v>23</v>
      </c>
      <c r="E28" s="284" t="s">
        <v>32</v>
      </c>
      <c r="F28" s="284" t="s">
        <v>32</v>
      </c>
      <c r="G28" s="284" t="s">
        <v>32</v>
      </c>
      <c r="H28" s="284" t="s">
        <v>32</v>
      </c>
      <c r="I28" s="284"/>
      <c r="J28" s="284"/>
      <c r="K28" s="281"/>
      <c r="L28" s="281"/>
    </row>
    <row r="29" ht="54" customHeight="1">
      <c r="A29" s="278" t="s">
        <v>399</v>
      </c>
      <c r="B29" s="282" t="s">
        <v>400</v>
      </c>
      <c r="C29" s="283" t="s">
        <v>23</v>
      </c>
      <c r="D29" s="283" t="s">
        <v>23</v>
      </c>
      <c r="E29" s="284" t="s">
        <v>32</v>
      </c>
      <c r="F29" s="284" t="s">
        <v>32</v>
      </c>
      <c r="G29" s="284" t="s">
        <v>32</v>
      </c>
      <c r="H29" s="284" t="s">
        <v>32</v>
      </c>
      <c r="I29" s="284"/>
      <c r="J29" s="284"/>
      <c r="K29" s="281"/>
      <c r="L29" s="281"/>
    </row>
    <row r="30" ht="42" customHeight="1">
      <c r="A30" s="278" t="s">
        <v>401</v>
      </c>
      <c r="B30" s="282" t="s">
        <v>402</v>
      </c>
      <c r="C30" s="283" t="s">
        <v>23</v>
      </c>
      <c r="D30" s="283" t="s">
        <v>23</v>
      </c>
      <c r="E30" s="284" t="s">
        <v>32</v>
      </c>
      <c r="F30" s="284" t="s">
        <v>32</v>
      </c>
      <c r="G30" s="284" t="s">
        <v>32</v>
      </c>
      <c r="H30" s="284" t="s">
        <v>32</v>
      </c>
      <c r="I30" s="284"/>
      <c r="J30" s="284"/>
      <c r="K30" s="281"/>
      <c r="L30" s="281"/>
    </row>
    <row r="31" ht="37.5" customHeight="1">
      <c r="A31" s="278" t="s">
        <v>403</v>
      </c>
      <c r="B31" s="285" t="s">
        <v>404</v>
      </c>
      <c r="C31" s="283" t="s">
        <v>23</v>
      </c>
      <c r="D31" s="283" t="s">
        <v>23</v>
      </c>
      <c r="E31" s="284" t="s">
        <v>32</v>
      </c>
      <c r="F31" s="284" t="s">
        <v>32</v>
      </c>
      <c r="G31" s="284" t="s">
        <v>32</v>
      </c>
      <c r="H31" s="284" t="s">
        <v>32</v>
      </c>
      <c r="I31" s="284"/>
      <c r="J31" s="284"/>
      <c r="K31" s="281"/>
      <c r="L31" s="281"/>
    </row>
    <row r="32" ht="30">
      <c r="A32" s="278" t="s">
        <v>405</v>
      </c>
      <c r="B32" s="285" t="s">
        <v>406</v>
      </c>
      <c r="C32" s="283" t="s">
        <v>23</v>
      </c>
      <c r="D32" s="283" t="s">
        <v>23</v>
      </c>
      <c r="E32" s="284" t="s">
        <v>32</v>
      </c>
      <c r="F32" s="284" t="s">
        <v>32</v>
      </c>
      <c r="G32" s="284" t="s">
        <v>32</v>
      </c>
      <c r="H32" s="284" t="s">
        <v>32</v>
      </c>
      <c r="I32" s="284"/>
      <c r="J32" s="284"/>
      <c r="K32" s="281"/>
      <c r="L32" s="281"/>
    </row>
    <row r="33" ht="37.5" customHeight="1">
      <c r="A33" s="278" t="s">
        <v>407</v>
      </c>
      <c r="B33" s="285" t="s">
        <v>408</v>
      </c>
      <c r="C33" s="283" t="s">
        <v>23</v>
      </c>
      <c r="D33" s="283" t="s">
        <v>23</v>
      </c>
      <c r="E33" s="284" t="s">
        <v>32</v>
      </c>
      <c r="F33" s="284" t="s">
        <v>32</v>
      </c>
      <c r="G33" s="284" t="s">
        <v>32</v>
      </c>
      <c r="H33" s="284" t="s">
        <v>32</v>
      </c>
      <c r="I33" s="284"/>
      <c r="J33" s="284"/>
      <c r="K33" s="281"/>
      <c r="L33" s="281"/>
    </row>
    <row r="34" ht="47.25" customHeight="1">
      <c r="A34" s="278" t="s">
        <v>409</v>
      </c>
      <c r="B34" s="285" t="s">
        <v>410</v>
      </c>
      <c r="C34" s="283" t="s">
        <v>23</v>
      </c>
      <c r="D34" s="283" t="s">
        <v>23</v>
      </c>
      <c r="E34" s="284" t="s">
        <v>32</v>
      </c>
      <c r="F34" s="284" t="s">
        <v>32</v>
      </c>
      <c r="G34" s="284" t="s">
        <v>32</v>
      </c>
      <c r="H34" s="284" t="s">
        <v>32</v>
      </c>
      <c r="I34" s="284"/>
      <c r="J34" s="284"/>
      <c r="K34" s="286"/>
      <c r="L34" s="281"/>
    </row>
    <row r="35" ht="49.5" customHeight="1">
      <c r="A35" s="278" t="s">
        <v>411</v>
      </c>
      <c r="B35" s="285" t="s">
        <v>412</v>
      </c>
      <c r="C35" s="283" t="s">
        <v>23</v>
      </c>
      <c r="D35" s="283" t="s">
        <v>23</v>
      </c>
      <c r="E35" s="284" t="s">
        <v>32</v>
      </c>
      <c r="F35" s="284" t="s">
        <v>32</v>
      </c>
      <c r="G35" s="284" t="s">
        <v>32</v>
      </c>
      <c r="H35" s="284" t="s">
        <v>32</v>
      </c>
      <c r="I35" s="284"/>
      <c r="J35" s="284"/>
      <c r="K35" s="286"/>
      <c r="L35" s="281"/>
    </row>
    <row r="36" ht="37.5" customHeight="1">
      <c r="A36" s="278" t="s">
        <v>413</v>
      </c>
      <c r="B36" s="285" t="s">
        <v>414</v>
      </c>
      <c r="C36" s="283" t="s">
        <v>23</v>
      </c>
      <c r="D36" s="287" t="s">
        <v>23</v>
      </c>
      <c r="E36" s="284" t="s">
        <v>32</v>
      </c>
      <c r="F36" s="284" t="s">
        <v>32</v>
      </c>
      <c r="G36" s="284" t="s">
        <v>32</v>
      </c>
      <c r="H36" s="284" t="s">
        <v>32</v>
      </c>
      <c r="I36" s="284"/>
      <c r="J36" s="284"/>
      <c r="K36" s="281"/>
      <c r="L36" s="281"/>
    </row>
    <row r="37" ht="15">
      <c r="A37" s="278" t="s">
        <v>415</v>
      </c>
      <c r="B37" s="285" t="s">
        <v>416</v>
      </c>
      <c r="C37" s="283" t="s">
        <v>23</v>
      </c>
      <c r="D37" s="287" t="s">
        <v>23</v>
      </c>
      <c r="E37" s="284" t="s">
        <v>32</v>
      </c>
      <c r="F37" s="284" t="s">
        <v>32</v>
      </c>
      <c r="G37" s="284" t="s">
        <v>32</v>
      </c>
      <c r="H37" s="284" t="s">
        <v>32</v>
      </c>
      <c r="I37" s="284"/>
      <c r="J37" s="284"/>
      <c r="K37" s="281"/>
      <c r="L37" s="281"/>
    </row>
    <row r="38" ht="15">
      <c r="A38" s="278" t="s">
        <v>417</v>
      </c>
      <c r="B38" s="279" t="s">
        <v>418</v>
      </c>
      <c r="C38" s="283"/>
      <c r="D38" s="287"/>
      <c r="E38" s="284"/>
      <c r="F38" s="288"/>
      <c r="G38" s="284"/>
      <c r="H38" s="288"/>
      <c r="I38" s="289"/>
      <c r="J38" s="289"/>
      <c r="K38" s="281"/>
      <c r="L38" s="281"/>
    </row>
    <row r="39" ht="60">
      <c r="A39" s="278">
        <v>2</v>
      </c>
      <c r="B39" s="285" t="s">
        <v>419</v>
      </c>
      <c r="C39" s="270" t="s">
        <v>23</v>
      </c>
      <c r="D39" s="287" t="s">
        <v>23</v>
      </c>
      <c r="E39" s="284" t="s">
        <v>32</v>
      </c>
      <c r="F39" s="284" t="s">
        <v>32</v>
      </c>
      <c r="G39" s="284" t="s">
        <v>32</v>
      </c>
      <c r="H39" s="284" t="s">
        <v>32</v>
      </c>
      <c r="I39" s="284"/>
      <c r="J39" s="284"/>
      <c r="K39" s="281"/>
      <c r="L39" s="281"/>
    </row>
    <row r="40" ht="33.75" customHeight="1">
      <c r="A40" s="278" t="s">
        <v>420</v>
      </c>
      <c r="B40" s="285" t="s">
        <v>421</v>
      </c>
      <c r="C40" s="283" t="s">
        <v>23</v>
      </c>
      <c r="D40" s="287" t="s">
        <v>23</v>
      </c>
      <c r="E40" s="290" t="s">
        <v>32</v>
      </c>
      <c r="F40" s="290" t="s">
        <v>32</v>
      </c>
      <c r="G40" s="290" t="s">
        <v>32</v>
      </c>
      <c r="H40" s="290" t="s">
        <v>32</v>
      </c>
      <c r="I40" s="284"/>
      <c r="J40" s="284"/>
      <c r="K40" s="281"/>
      <c r="L40" s="281"/>
    </row>
    <row r="41" ht="63" customHeight="1">
      <c r="A41" s="278" t="s">
        <v>422</v>
      </c>
      <c r="B41" s="279" t="s">
        <v>423</v>
      </c>
      <c r="C41" s="283"/>
      <c r="D41" s="287"/>
      <c r="E41" s="290"/>
      <c r="F41" s="290"/>
      <c r="G41" s="290"/>
      <c r="H41" s="290"/>
      <c r="I41" s="281"/>
      <c r="J41" s="281"/>
      <c r="K41" s="281"/>
      <c r="L41" s="281"/>
    </row>
    <row r="42" ht="58.5" customHeight="1">
      <c r="A42" s="278">
        <v>3</v>
      </c>
      <c r="B42" s="285" t="s">
        <v>424</v>
      </c>
      <c r="C42" s="270" t="s">
        <v>23</v>
      </c>
      <c r="D42" s="287" t="s">
        <v>23</v>
      </c>
      <c r="E42" s="284" t="s">
        <v>32</v>
      </c>
      <c r="F42" s="284" t="s">
        <v>32</v>
      </c>
      <c r="G42" s="284" t="s">
        <v>32</v>
      </c>
      <c r="H42" s="284" t="s">
        <v>32</v>
      </c>
      <c r="I42" s="284"/>
      <c r="J42" s="284"/>
      <c r="K42" s="281"/>
      <c r="L42" s="281"/>
    </row>
    <row r="43" ht="34.5" customHeight="1">
      <c r="A43" s="278" t="s">
        <v>425</v>
      </c>
      <c r="B43" s="285" t="s">
        <v>426</v>
      </c>
      <c r="C43" s="283" t="s">
        <v>23</v>
      </c>
      <c r="D43" s="287" t="s">
        <v>23</v>
      </c>
      <c r="E43" s="284" t="s">
        <v>32</v>
      </c>
      <c r="F43" s="284" t="s">
        <v>32</v>
      </c>
      <c r="G43" s="284" t="s">
        <v>32</v>
      </c>
      <c r="H43" s="284" t="s">
        <v>32</v>
      </c>
      <c r="I43" s="284"/>
      <c r="J43" s="284"/>
      <c r="K43" s="281"/>
      <c r="L43" s="281"/>
    </row>
    <row r="44" ht="24.75" customHeight="1">
      <c r="A44" s="278" t="s">
        <v>427</v>
      </c>
      <c r="B44" s="285" t="s">
        <v>428</v>
      </c>
      <c r="C44" s="283" t="s">
        <v>23</v>
      </c>
      <c r="D44" s="287" t="s">
        <v>23</v>
      </c>
      <c r="E44" s="284" t="s">
        <v>32</v>
      </c>
      <c r="F44" s="284" t="s">
        <v>32</v>
      </c>
      <c r="G44" s="284" t="s">
        <v>32</v>
      </c>
      <c r="H44" s="284" t="s">
        <v>32</v>
      </c>
      <c r="I44" s="284"/>
      <c r="J44" s="284"/>
      <c r="K44" s="281"/>
      <c r="L44" s="281"/>
    </row>
    <row r="45" ht="90.75" customHeight="1">
      <c r="A45" s="278" t="s">
        <v>429</v>
      </c>
      <c r="B45" s="285" t="s">
        <v>430</v>
      </c>
      <c r="C45" s="283" t="s">
        <v>23</v>
      </c>
      <c r="D45" s="287" t="s">
        <v>23</v>
      </c>
      <c r="E45" s="290" t="s">
        <v>32</v>
      </c>
      <c r="F45" s="290" t="s">
        <v>32</v>
      </c>
      <c r="G45" s="290" t="s">
        <v>32</v>
      </c>
      <c r="H45" s="290" t="s">
        <v>32</v>
      </c>
      <c r="I45" s="284"/>
      <c r="J45" s="284"/>
      <c r="K45" s="281"/>
      <c r="L45" s="281"/>
    </row>
    <row r="46" ht="167.25" customHeight="1">
      <c r="A46" s="278" t="s">
        <v>431</v>
      </c>
      <c r="B46" s="285" t="s">
        <v>432</v>
      </c>
      <c r="C46" s="283" t="s">
        <v>23</v>
      </c>
      <c r="D46" s="287" t="s">
        <v>23</v>
      </c>
      <c r="E46" s="290" t="s">
        <v>32</v>
      </c>
      <c r="F46" s="290" t="s">
        <v>32</v>
      </c>
      <c r="G46" s="290" t="s">
        <v>32</v>
      </c>
      <c r="H46" s="290" t="s">
        <v>32</v>
      </c>
      <c r="I46" s="284"/>
      <c r="J46" s="284"/>
      <c r="K46" s="281"/>
      <c r="L46" s="281"/>
    </row>
    <row r="47" ht="30.75" customHeight="1">
      <c r="A47" s="278" t="s">
        <v>433</v>
      </c>
      <c r="B47" s="285" t="s">
        <v>434</v>
      </c>
      <c r="C47" s="283" t="s">
        <v>23</v>
      </c>
      <c r="D47" s="287" t="s">
        <v>23</v>
      </c>
      <c r="E47" s="284" t="s">
        <v>32</v>
      </c>
      <c r="F47" s="284" t="s">
        <v>32</v>
      </c>
      <c r="G47" s="284" t="s">
        <v>32</v>
      </c>
      <c r="H47" s="284" t="s">
        <v>32</v>
      </c>
      <c r="I47" s="284"/>
      <c r="J47" s="284"/>
      <c r="K47" s="281"/>
      <c r="L47" s="281"/>
    </row>
    <row r="48" ht="37.5" customHeight="1">
      <c r="A48" s="278" t="s">
        <v>435</v>
      </c>
      <c r="B48" s="279" t="s">
        <v>436</v>
      </c>
      <c r="C48" s="283"/>
      <c r="D48" s="287"/>
      <c r="E48" s="290"/>
      <c r="F48" s="291"/>
      <c r="G48" s="290"/>
      <c r="H48" s="291"/>
      <c r="I48" s="281"/>
      <c r="J48" s="281"/>
      <c r="K48" s="281"/>
      <c r="L48" s="281"/>
    </row>
    <row r="49" ht="35.25" customHeight="1">
      <c r="A49" s="278">
        <v>4</v>
      </c>
      <c r="B49" s="285" t="s">
        <v>437</v>
      </c>
      <c r="C49" s="270" t="s">
        <v>23</v>
      </c>
      <c r="D49" s="287" t="s">
        <v>23</v>
      </c>
      <c r="E49" s="284" t="s">
        <v>32</v>
      </c>
      <c r="F49" s="284" t="s">
        <v>32</v>
      </c>
      <c r="G49" s="284" t="s">
        <v>32</v>
      </c>
      <c r="H49" s="284" t="s">
        <v>32</v>
      </c>
      <c r="I49" s="284"/>
      <c r="J49" s="284"/>
      <c r="K49" s="281"/>
      <c r="L49" s="281"/>
    </row>
    <row r="50" ht="86.25" customHeight="1">
      <c r="A50" s="278" t="s">
        <v>438</v>
      </c>
      <c r="B50" s="285" t="s">
        <v>439</v>
      </c>
      <c r="C50" s="270" t="s">
        <v>23</v>
      </c>
      <c r="D50" s="287" t="s">
        <v>23</v>
      </c>
      <c r="E50" s="284" t="s">
        <v>32</v>
      </c>
      <c r="F50" s="284" t="s">
        <v>32</v>
      </c>
      <c r="G50" s="284" t="s">
        <v>32</v>
      </c>
      <c r="H50" s="284" t="s">
        <v>32</v>
      </c>
      <c r="I50" s="284"/>
      <c r="J50" s="284"/>
      <c r="K50" s="281"/>
      <c r="L50" s="281"/>
    </row>
    <row r="51" ht="77.25" customHeight="1">
      <c r="A51" s="278" t="s">
        <v>440</v>
      </c>
      <c r="B51" s="285" t="s">
        <v>441</v>
      </c>
      <c r="C51" s="283" t="s">
        <v>23</v>
      </c>
      <c r="D51" s="287" t="s">
        <v>23</v>
      </c>
      <c r="E51" s="284" t="s">
        <v>32</v>
      </c>
      <c r="F51" s="284" t="s">
        <v>32</v>
      </c>
      <c r="G51" s="284" t="s">
        <v>32</v>
      </c>
      <c r="H51" s="284" t="s">
        <v>32</v>
      </c>
      <c r="I51" s="284"/>
      <c r="J51" s="284"/>
      <c r="K51" s="281"/>
      <c r="L51" s="281"/>
    </row>
    <row r="52" ht="71.25" customHeight="1">
      <c r="A52" s="278" t="s">
        <v>442</v>
      </c>
      <c r="B52" s="285" t="s">
        <v>443</v>
      </c>
      <c r="C52" s="283" t="s">
        <v>23</v>
      </c>
      <c r="D52" s="287" t="s">
        <v>23</v>
      </c>
      <c r="E52" s="284" t="s">
        <v>32</v>
      </c>
      <c r="F52" s="284" t="s">
        <v>32</v>
      </c>
      <c r="G52" s="284" t="s">
        <v>32</v>
      </c>
      <c r="H52" s="284" t="s">
        <v>32</v>
      </c>
      <c r="I52" s="284"/>
      <c r="J52" s="284"/>
      <c r="K52" s="281"/>
      <c r="L52" s="281"/>
    </row>
    <row r="53" ht="48" customHeight="1">
      <c r="A53" s="278" t="s">
        <v>444</v>
      </c>
      <c r="B53" s="292" t="s">
        <v>445</v>
      </c>
      <c r="C53" s="283" t="s">
        <v>23</v>
      </c>
      <c r="D53" s="287" t="s">
        <v>23</v>
      </c>
      <c r="E53" s="293">
        <v>45903</v>
      </c>
      <c r="F53" s="293">
        <v>45903</v>
      </c>
      <c r="G53" s="293">
        <v>43496</v>
      </c>
      <c r="H53" s="293">
        <v>43496</v>
      </c>
      <c r="I53" s="287">
        <v>100</v>
      </c>
      <c r="J53" s="287"/>
      <c r="K53" s="281"/>
      <c r="L53" s="281"/>
    </row>
    <row r="54" ht="46.5" customHeight="1">
      <c r="A54" s="278" t="s">
        <v>446</v>
      </c>
      <c r="B54" s="285" t="s">
        <v>447</v>
      </c>
      <c r="C54" s="283" t="s">
        <v>23</v>
      </c>
      <c r="D54" s="287" t="s">
        <v>23</v>
      </c>
      <c r="E54" s="284" t="s">
        <v>32</v>
      </c>
      <c r="F54" s="284" t="s">
        <v>32</v>
      </c>
      <c r="G54" s="284" t="s">
        <v>32</v>
      </c>
      <c r="H54" s="284" t="s">
        <v>32</v>
      </c>
      <c r="I54" s="284"/>
      <c r="J54" s="284"/>
      <c r="K54" s="281"/>
      <c r="L54" s="28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pane xSplit="3" ySplit="5" topLeftCell="D6" activePane="bottomRight" state="frozen"/>
      <selection activeCell="O52" activeCellId="0" sqref="O52"/>
    </sheetView>
  </sheetViews>
  <sheetFormatPr defaultColWidth="9.140625" defaultRowHeight="14.25"/>
  <cols>
    <col min="1" max="1" style="266" width="9.140625"/>
    <col customWidth="1" min="2" max="2" style="266" width="57.85546875"/>
    <col customWidth="1" min="3" max="3" style="266" width="13"/>
    <col customWidth="1" min="4" max="4" style="266" width="17.85546875"/>
    <col customWidth="1" min="5" max="5" style="266" width="20.42578125"/>
    <col customWidth="1" min="6" max="6" style="266" width="18.7109375"/>
    <col customWidth="1" min="7" max="7" style="266" width="12.85546875"/>
    <col customWidth="1" min="8" max="27" style="266" width="9"/>
    <col customWidth="1" min="28" max="28" style="266" width="13.140625"/>
    <col customWidth="1" min="29" max="29" style="266" width="24.85546875"/>
    <col min="30" max="16384" style="266"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4" t="s">
        <v>4</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ht="17.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6"/>
      <c r="AC7" s="296"/>
    </row>
    <row r="8" ht="15">
      <c r="A8" s="297" t="str">
        <f>'1. паспорт местоположение'!A9:C9</f>
        <v xml:space="preserve">Акционерное общество "Россети Янтарь" ДЗО  ПАО "Россети"</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ht="18.75" customHeight="1">
      <c r="A9" s="298" t="s">
        <v>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ht="17.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6"/>
      <c r="AC10" s="296"/>
    </row>
    <row r="11" ht="15">
      <c r="A11" s="297" t="str">
        <f>'1. паспорт местоположение'!A12:C12</f>
        <v>P_140-303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ht="1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ht="16.5" customHeight="1">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300"/>
      <c r="AC13" s="300"/>
    </row>
    <row r="14" ht="36" customHeight="1">
      <c r="A14" s="301"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ht="15.75" customHeight="1">
      <c r="A15" s="298" t="s">
        <v>10</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row>
    <row r="18" ht="15">
      <c r="A18" s="303" t="s">
        <v>448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row>
    <row r="20" ht="33" customHeight="1">
      <c r="A20" s="272" t="s">
        <v>449</v>
      </c>
      <c r="B20" s="272" t="s">
        <v>450</v>
      </c>
      <c r="C20" s="270" t="s">
        <v>451</v>
      </c>
      <c r="D20" s="270"/>
      <c r="E20" s="271" t="s">
        <v>452</v>
      </c>
      <c r="F20" s="271"/>
      <c r="G20" s="304" t="s">
        <v>453</v>
      </c>
      <c r="H20" s="305" t="s">
        <v>454</v>
      </c>
      <c r="I20" s="306"/>
      <c r="J20" s="306"/>
      <c r="K20" s="307"/>
      <c r="L20" s="305" t="s">
        <v>455</v>
      </c>
      <c r="M20" s="306"/>
      <c r="N20" s="306"/>
      <c r="O20" s="307"/>
      <c r="P20" s="305" t="s">
        <v>456</v>
      </c>
      <c r="Q20" s="306"/>
      <c r="R20" s="306"/>
      <c r="S20" s="307"/>
      <c r="T20" s="308" t="s">
        <v>457</v>
      </c>
      <c r="U20" s="309"/>
      <c r="V20" s="309"/>
      <c r="W20" s="309"/>
      <c r="X20" s="310" t="s">
        <v>458</v>
      </c>
      <c r="Y20" s="311"/>
      <c r="Z20" s="311"/>
      <c r="AA20" s="311"/>
      <c r="AB20" s="312" t="s">
        <v>459</v>
      </c>
      <c r="AC20" s="312"/>
      <c r="AD20" s="313"/>
      <c r="AE20" s="313"/>
      <c r="AF20" s="313"/>
    </row>
    <row r="21" ht="99.75" customHeight="1">
      <c r="A21" s="277"/>
      <c r="B21" s="277"/>
      <c r="C21" s="270"/>
      <c r="D21" s="270"/>
      <c r="E21" s="271"/>
      <c r="F21" s="271"/>
      <c r="G21" s="314"/>
      <c r="H21" s="270" t="s">
        <v>387</v>
      </c>
      <c r="I21" s="270"/>
      <c r="J21" s="270" t="s">
        <v>460</v>
      </c>
      <c r="K21" s="270"/>
      <c r="L21" s="270" t="s">
        <v>387</v>
      </c>
      <c r="M21" s="270"/>
      <c r="N21" s="270" t="s">
        <v>460</v>
      </c>
      <c r="O21" s="270"/>
      <c r="P21" s="270" t="s">
        <v>387</v>
      </c>
      <c r="Q21" s="270"/>
      <c r="R21" s="270" t="s">
        <v>460</v>
      </c>
      <c r="S21" s="270"/>
      <c r="T21" s="270" t="s">
        <v>387</v>
      </c>
      <c r="U21" s="270"/>
      <c r="V21" s="270" t="s">
        <v>460</v>
      </c>
      <c r="W21" s="270"/>
      <c r="X21" s="270" t="s">
        <v>387</v>
      </c>
      <c r="Y21" s="270"/>
      <c r="Z21" s="270" t="s">
        <v>460</v>
      </c>
      <c r="AA21" s="270"/>
      <c r="AB21" s="312"/>
      <c r="AC21" s="312"/>
    </row>
    <row r="22" ht="89.25" customHeight="1">
      <c r="A22" s="274"/>
      <c r="B22" s="274"/>
      <c r="C22" s="272" t="s">
        <v>387</v>
      </c>
      <c r="D22" s="272" t="s">
        <v>461</v>
      </c>
      <c r="E22" s="315" t="s">
        <v>462</v>
      </c>
      <c r="F22" s="315" t="s">
        <v>463</v>
      </c>
      <c r="G22" s="316"/>
      <c r="H22" s="317" t="s">
        <v>464</v>
      </c>
      <c r="I22" s="317" t="s">
        <v>465</v>
      </c>
      <c r="J22" s="317" t="s">
        <v>464</v>
      </c>
      <c r="K22" s="317" t="s">
        <v>465</v>
      </c>
      <c r="L22" s="317" t="s">
        <v>464</v>
      </c>
      <c r="M22" s="317" t="s">
        <v>465</v>
      </c>
      <c r="N22" s="317" t="s">
        <v>464</v>
      </c>
      <c r="O22" s="317" t="s">
        <v>465</v>
      </c>
      <c r="P22" s="317" t="s">
        <v>464</v>
      </c>
      <c r="Q22" s="317" t="s">
        <v>465</v>
      </c>
      <c r="R22" s="317" t="s">
        <v>464</v>
      </c>
      <c r="S22" s="317" t="s">
        <v>465</v>
      </c>
      <c r="T22" s="317" t="s">
        <v>464</v>
      </c>
      <c r="U22" s="317" t="s">
        <v>465</v>
      </c>
      <c r="V22" s="317" t="s">
        <v>464</v>
      </c>
      <c r="W22" s="317" t="s">
        <v>465</v>
      </c>
      <c r="X22" s="317" t="s">
        <v>464</v>
      </c>
      <c r="Y22" s="317" t="s">
        <v>465</v>
      </c>
      <c r="Z22" s="317" t="s">
        <v>464</v>
      </c>
      <c r="AA22" s="317" t="s">
        <v>465</v>
      </c>
      <c r="AB22" s="272" t="s">
        <v>387</v>
      </c>
      <c r="AC22" s="272" t="s">
        <v>460</v>
      </c>
    </row>
    <row r="23" ht="19.5" customHeight="1">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ht="47.25" customHeight="1">
      <c r="A24" s="318">
        <v>1</v>
      </c>
      <c r="B24" s="319" t="s">
        <v>466</v>
      </c>
      <c r="C24" s="320">
        <f>SUM(C25:C29)</f>
        <v>0</v>
      </c>
      <c r="D24" s="320">
        <f t="shared" ref="D24:AA24" si="51">SUM(D25:D29)</f>
        <v>0</v>
      </c>
      <c r="E24" s="321">
        <f t="shared" si="51"/>
        <v>0</v>
      </c>
      <c r="F24" s="321">
        <f t="shared" si="51"/>
        <v>0</v>
      </c>
      <c r="G24" s="320">
        <f t="shared" si="51"/>
        <v>0</v>
      </c>
      <c r="H24" s="320">
        <f t="shared" si="51"/>
        <v>0</v>
      </c>
      <c r="I24" s="320">
        <f t="shared" si="51"/>
        <v>0</v>
      </c>
      <c r="J24" s="320">
        <f>SUM(J25:J29)</f>
        <v>0</v>
      </c>
      <c r="K24" s="320">
        <f>SUM(K25:K29)</f>
        <v>0</v>
      </c>
      <c r="L24" s="320">
        <f t="shared" si="51"/>
        <v>0</v>
      </c>
      <c r="M24" s="320">
        <f t="shared" si="51"/>
        <v>0</v>
      </c>
      <c r="N24" s="320">
        <f>SUM(N25:N29)</f>
        <v>0</v>
      </c>
      <c r="O24" s="320">
        <f>SUM(O25:O29)</f>
        <v>0</v>
      </c>
      <c r="P24" s="320">
        <f>SUM(P25:P29)</f>
        <v>0</v>
      </c>
      <c r="Q24" s="320">
        <f t="shared" si="51"/>
        <v>0</v>
      </c>
      <c r="R24" s="320">
        <f t="shared" si="51"/>
        <v>0</v>
      </c>
      <c r="S24" s="320">
        <f t="shared" si="51"/>
        <v>0</v>
      </c>
      <c r="T24" s="320">
        <f t="shared" si="51"/>
        <v>0</v>
      </c>
      <c r="U24" s="320">
        <f t="shared" si="51"/>
        <v>0</v>
      </c>
      <c r="V24" s="320">
        <f t="shared" si="51"/>
        <v>0</v>
      </c>
      <c r="W24" s="320">
        <f t="shared" si="51"/>
        <v>0</v>
      </c>
      <c r="X24" s="320">
        <f t="shared" si="51"/>
        <v>0</v>
      </c>
      <c r="Y24" s="320">
        <f t="shared" si="51"/>
        <v>0</v>
      </c>
      <c r="Z24" s="320">
        <f t="shared" si="51"/>
        <v>0</v>
      </c>
      <c r="AA24" s="320">
        <f t="shared" si="51"/>
        <v>0</v>
      </c>
      <c r="AB24" s="321">
        <f t="shared" ref="AB24:AB64" si="52">H24+L24+P24+T24+X24</f>
        <v>0</v>
      </c>
      <c r="AC24" s="322">
        <f t="shared" ref="AC24:AC64" si="53">J24+N24+R24+V24+Z24</f>
        <v>0</v>
      </c>
    </row>
    <row r="25" ht="24" customHeight="1">
      <c r="A25" s="323" t="s">
        <v>467</v>
      </c>
      <c r="B25" s="324" t="s">
        <v>468</v>
      </c>
      <c r="C25" s="322">
        <v>0</v>
      </c>
      <c r="D25" s="322">
        <v>0</v>
      </c>
      <c r="E25" s="325">
        <v>0</v>
      </c>
      <c r="F25" s="325">
        <v>0</v>
      </c>
      <c r="G25" s="326">
        <v>0</v>
      </c>
      <c r="H25" s="326">
        <v>0</v>
      </c>
      <c r="I25" s="326">
        <v>0</v>
      </c>
      <c r="J25" s="326">
        <v>0</v>
      </c>
      <c r="K25" s="326">
        <v>0</v>
      </c>
      <c r="L25" s="326">
        <v>0</v>
      </c>
      <c r="M25" s="326">
        <v>0</v>
      </c>
      <c r="N25" s="326">
        <v>0</v>
      </c>
      <c r="O25" s="326">
        <v>0</v>
      </c>
      <c r="P25" s="326">
        <v>0</v>
      </c>
      <c r="Q25" s="326">
        <v>0</v>
      </c>
      <c r="R25" s="326">
        <v>0</v>
      </c>
      <c r="S25" s="326">
        <v>0</v>
      </c>
      <c r="T25" s="326">
        <v>0</v>
      </c>
      <c r="U25" s="326">
        <v>0</v>
      </c>
      <c r="V25" s="326">
        <v>0</v>
      </c>
      <c r="W25" s="326">
        <v>0</v>
      </c>
      <c r="X25" s="326">
        <v>0</v>
      </c>
      <c r="Y25" s="326">
        <v>0</v>
      </c>
      <c r="Z25" s="326">
        <v>0</v>
      </c>
      <c r="AA25" s="326">
        <v>0</v>
      </c>
      <c r="AB25" s="321">
        <f t="shared" si="52"/>
        <v>0</v>
      </c>
      <c r="AC25" s="322">
        <f t="shared" si="53"/>
        <v>0</v>
      </c>
    </row>
    <row r="26" ht="15">
      <c r="A26" s="323" t="s">
        <v>469</v>
      </c>
      <c r="B26" s="324" t="s">
        <v>470</v>
      </c>
      <c r="C26" s="322">
        <v>0</v>
      </c>
      <c r="D26" s="322">
        <v>0</v>
      </c>
      <c r="E26" s="325">
        <v>0</v>
      </c>
      <c r="F26" s="325">
        <v>0</v>
      </c>
      <c r="G26" s="326">
        <v>0</v>
      </c>
      <c r="H26" s="326">
        <v>0</v>
      </c>
      <c r="I26" s="326">
        <v>0</v>
      </c>
      <c r="J26" s="326">
        <v>0</v>
      </c>
      <c r="K26" s="326">
        <v>0</v>
      </c>
      <c r="L26" s="326">
        <v>0</v>
      </c>
      <c r="M26" s="326">
        <v>0</v>
      </c>
      <c r="N26" s="326">
        <v>0</v>
      </c>
      <c r="O26" s="326">
        <v>0</v>
      </c>
      <c r="P26" s="326">
        <v>0</v>
      </c>
      <c r="Q26" s="326">
        <v>0</v>
      </c>
      <c r="R26" s="326">
        <v>0</v>
      </c>
      <c r="S26" s="326">
        <v>0</v>
      </c>
      <c r="T26" s="326">
        <v>0</v>
      </c>
      <c r="U26" s="326">
        <v>0</v>
      </c>
      <c r="V26" s="326">
        <v>0</v>
      </c>
      <c r="W26" s="326">
        <v>0</v>
      </c>
      <c r="X26" s="326">
        <v>0</v>
      </c>
      <c r="Y26" s="326">
        <v>0</v>
      </c>
      <c r="Z26" s="326">
        <v>0</v>
      </c>
      <c r="AA26" s="326">
        <v>0</v>
      </c>
      <c r="AB26" s="321">
        <f t="shared" si="52"/>
        <v>0</v>
      </c>
      <c r="AC26" s="322">
        <f t="shared" si="53"/>
        <v>0</v>
      </c>
    </row>
    <row r="27" ht="30">
      <c r="A27" s="323" t="s">
        <v>471</v>
      </c>
      <c r="B27" s="324" t="s">
        <v>472</v>
      </c>
      <c r="C27" s="322">
        <v>0</v>
      </c>
      <c r="D27" s="322">
        <v>0</v>
      </c>
      <c r="E27" s="325">
        <v>0</v>
      </c>
      <c r="F27" s="325">
        <v>0</v>
      </c>
      <c r="G27" s="326">
        <v>0</v>
      </c>
      <c r="H27" s="326">
        <v>0</v>
      </c>
      <c r="I27" s="326">
        <v>0</v>
      </c>
      <c r="J27" s="326">
        <v>0</v>
      </c>
      <c r="K27" s="326">
        <v>0</v>
      </c>
      <c r="L27" s="326">
        <v>0</v>
      </c>
      <c r="M27" s="326">
        <v>0</v>
      </c>
      <c r="N27" s="326">
        <v>0</v>
      </c>
      <c r="O27" s="326">
        <v>0</v>
      </c>
      <c r="P27" s="326">
        <v>0</v>
      </c>
      <c r="Q27" s="326">
        <v>0</v>
      </c>
      <c r="R27" s="326">
        <v>0</v>
      </c>
      <c r="S27" s="326">
        <v>0</v>
      </c>
      <c r="T27" s="326">
        <v>0</v>
      </c>
      <c r="U27" s="326">
        <v>0</v>
      </c>
      <c r="V27" s="326">
        <v>0</v>
      </c>
      <c r="W27" s="326">
        <v>0</v>
      </c>
      <c r="X27" s="326">
        <v>0</v>
      </c>
      <c r="Y27" s="326">
        <v>0</v>
      </c>
      <c r="Z27" s="326">
        <v>0</v>
      </c>
      <c r="AA27" s="326">
        <v>0</v>
      </c>
      <c r="AB27" s="321">
        <f t="shared" si="52"/>
        <v>0</v>
      </c>
      <c r="AC27" s="322">
        <f t="shared" si="53"/>
        <v>0</v>
      </c>
    </row>
    <row r="28" ht="15">
      <c r="A28" s="323" t="s">
        <v>473</v>
      </c>
      <c r="B28" s="324" t="s">
        <v>474</v>
      </c>
      <c r="C28" s="322">
        <v>0</v>
      </c>
      <c r="D28" s="322">
        <v>0</v>
      </c>
      <c r="E28" s="325">
        <v>0</v>
      </c>
      <c r="F28" s="325">
        <v>0</v>
      </c>
      <c r="G28" s="326">
        <v>0</v>
      </c>
      <c r="H28" s="326">
        <v>0</v>
      </c>
      <c r="I28" s="326">
        <v>0</v>
      </c>
      <c r="J28" s="326">
        <v>0</v>
      </c>
      <c r="K28" s="326">
        <v>0</v>
      </c>
      <c r="L28" s="326">
        <v>0</v>
      </c>
      <c r="M28" s="326">
        <v>0</v>
      </c>
      <c r="N28" s="326">
        <v>0</v>
      </c>
      <c r="O28" s="326">
        <v>0</v>
      </c>
      <c r="P28" s="326">
        <v>0</v>
      </c>
      <c r="Q28" s="326">
        <v>0</v>
      </c>
      <c r="R28" s="326">
        <v>0</v>
      </c>
      <c r="S28" s="326">
        <v>0</v>
      </c>
      <c r="T28" s="326">
        <v>0</v>
      </c>
      <c r="U28" s="326">
        <v>0</v>
      </c>
      <c r="V28" s="326">
        <v>0</v>
      </c>
      <c r="W28" s="326">
        <v>0</v>
      </c>
      <c r="X28" s="326">
        <v>0</v>
      </c>
      <c r="Y28" s="326">
        <v>0</v>
      </c>
      <c r="Z28" s="326">
        <v>0</v>
      </c>
      <c r="AA28" s="326">
        <v>0</v>
      </c>
      <c r="AB28" s="321">
        <f t="shared" si="52"/>
        <v>0</v>
      </c>
      <c r="AC28" s="322">
        <f t="shared" si="53"/>
        <v>0</v>
      </c>
    </row>
    <row r="29" ht="15">
      <c r="A29" s="323" t="s">
        <v>475</v>
      </c>
      <c r="B29" s="327" t="s">
        <v>476</v>
      </c>
      <c r="C29" s="322">
        <v>0</v>
      </c>
      <c r="D29" s="322">
        <v>0</v>
      </c>
      <c r="E29" s="325">
        <v>0</v>
      </c>
      <c r="F29" s="325">
        <v>0</v>
      </c>
      <c r="G29" s="326">
        <v>0</v>
      </c>
      <c r="H29" s="326">
        <v>0</v>
      </c>
      <c r="I29" s="326">
        <v>0</v>
      </c>
      <c r="J29" s="326">
        <v>0</v>
      </c>
      <c r="K29" s="326">
        <v>0</v>
      </c>
      <c r="L29" s="326">
        <v>0</v>
      </c>
      <c r="M29" s="326">
        <v>0</v>
      </c>
      <c r="N29" s="326">
        <v>0</v>
      </c>
      <c r="O29" s="326">
        <v>0</v>
      </c>
      <c r="P29" s="326">
        <v>0</v>
      </c>
      <c r="Q29" s="326">
        <v>0</v>
      </c>
      <c r="R29" s="326">
        <v>0</v>
      </c>
      <c r="S29" s="326">
        <v>0</v>
      </c>
      <c r="T29" s="326">
        <v>0</v>
      </c>
      <c r="U29" s="326">
        <v>0</v>
      </c>
      <c r="V29" s="326">
        <v>0</v>
      </c>
      <c r="W29" s="326">
        <v>0</v>
      </c>
      <c r="X29" s="326">
        <v>0</v>
      </c>
      <c r="Y29" s="326">
        <v>0</v>
      </c>
      <c r="Z29" s="326">
        <v>0</v>
      </c>
      <c r="AA29" s="326">
        <v>0</v>
      </c>
      <c r="AB29" s="321">
        <f t="shared" si="52"/>
        <v>0</v>
      </c>
      <c r="AC29" s="322">
        <f t="shared" si="53"/>
        <v>0</v>
      </c>
    </row>
    <row r="30" s="328" customFormat="1" ht="45">
      <c r="A30" s="318" t="s">
        <v>18</v>
      </c>
      <c r="B30" s="319" t="s">
        <v>477</v>
      </c>
      <c r="C30" s="322">
        <f t="shared" ref="C30:AA30" si="54">SUM(C31:C34)</f>
        <v>0</v>
      </c>
      <c r="D30" s="322">
        <f t="shared" si="54"/>
        <v>0</v>
      </c>
      <c r="E30" s="321">
        <f t="shared" si="54"/>
        <v>0</v>
      </c>
      <c r="F30" s="321">
        <f t="shared" si="54"/>
        <v>0</v>
      </c>
      <c r="G30" s="322">
        <f t="shared" si="54"/>
        <v>0</v>
      </c>
      <c r="H30" s="322">
        <f t="shared" si="54"/>
        <v>0</v>
      </c>
      <c r="I30" s="322">
        <f t="shared" si="54"/>
        <v>0</v>
      </c>
      <c r="J30" s="322">
        <f>SUM(J31:J34)</f>
        <v>0</v>
      </c>
      <c r="K30" s="322">
        <f>SUM(K31:K34)</f>
        <v>0</v>
      </c>
      <c r="L30" s="322">
        <f t="shared" si="54"/>
        <v>0</v>
      </c>
      <c r="M30" s="322">
        <f t="shared" si="54"/>
        <v>0</v>
      </c>
      <c r="N30" s="322">
        <f>SUM(N31:N34)</f>
        <v>0</v>
      </c>
      <c r="O30" s="322">
        <f>SUM(O31:O34)</f>
        <v>0</v>
      </c>
      <c r="P30" s="322">
        <f>SUM(P31:P34)</f>
        <v>0</v>
      </c>
      <c r="Q30" s="322">
        <f t="shared" si="54"/>
        <v>0</v>
      </c>
      <c r="R30" s="322">
        <f t="shared" si="54"/>
        <v>0</v>
      </c>
      <c r="S30" s="322">
        <f t="shared" si="54"/>
        <v>0</v>
      </c>
      <c r="T30" s="322">
        <f t="shared" si="54"/>
        <v>0</v>
      </c>
      <c r="U30" s="322">
        <f t="shared" si="54"/>
        <v>0</v>
      </c>
      <c r="V30" s="322">
        <f t="shared" si="54"/>
        <v>0</v>
      </c>
      <c r="W30" s="322">
        <f t="shared" si="54"/>
        <v>0</v>
      </c>
      <c r="X30" s="322">
        <f t="shared" si="54"/>
        <v>0</v>
      </c>
      <c r="Y30" s="322">
        <f t="shared" si="54"/>
        <v>0</v>
      </c>
      <c r="Z30" s="322">
        <f t="shared" si="54"/>
        <v>0</v>
      </c>
      <c r="AA30" s="322">
        <f t="shared" si="54"/>
        <v>0</v>
      </c>
      <c r="AB30" s="321">
        <f t="shared" si="52"/>
        <v>0</v>
      </c>
      <c r="AC30" s="322">
        <f t="shared" si="53"/>
        <v>0</v>
      </c>
    </row>
    <row r="31" ht="15">
      <c r="A31" s="318" t="s">
        <v>478</v>
      </c>
      <c r="B31" s="324" t="s">
        <v>479</v>
      </c>
      <c r="C31" s="322">
        <v>0</v>
      </c>
      <c r="D31" s="322">
        <v>0</v>
      </c>
      <c r="E31" s="325">
        <v>0</v>
      </c>
      <c r="F31" s="325">
        <v>0</v>
      </c>
      <c r="G31" s="326">
        <v>0</v>
      </c>
      <c r="H31" s="326">
        <v>0</v>
      </c>
      <c r="I31" s="326">
        <v>0</v>
      </c>
      <c r="J31" s="326">
        <v>0</v>
      </c>
      <c r="K31" s="326">
        <v>0</v>
      </c>
      <c r="L31" s="326">
        <v>0</v>
      </c>
      <c r="M31" s="326">
        <v>0</v>
      </c>
      <c r="N31" s="326">
        <v>0</v>
      </c>
      <c r="O31" s="326">
        <v>0</v>
      </c>
      <c r="P31" s="326">
        <v>0</v>
      </c>
      <c r="Q31" s="326">
        <v>0</v>
      </c>
      <c r="R31" s="326">
        <v>0</v>
      </c>
      <c r="S31" s="326">
        <v>0</v>
      </c>
      <c r="T31" s="326">
        <v>0</v>
      </c>
      <c r="U31" s="326">
        <v>0</v>
      </c>
      <c r="V31" s="326">
        <v>0</v>
      </c>
      <c r="W31" s="326">
        <v>0</v>
      </c>
      <c r="X31" s="326">
        <v>0</v>
      </c>
      <c r="Y31" s="326">
        <v>0</v>
      </c>
      <c r="Z31" s="326">
        <v>0</v>
      </c>
      <c r="AA31" s="326">
        <v>0</v>
      </c>
      <c r="AB31" s="321">
        <f t="shared" si="52"/>
        <v>0</v>
      </c>
      <c r="AC31" s="322">
        <f t="shared" si="53"/>
        <v>0</v>
      </c>
    </row>
    <row r="32" ht="30">
      <c r="A32" s="318" t="s">
        <v>480</v>
      </c>
      <c r="B32" s="324" t="s">
        <v>481</v>
      </c>
      <c r="C32" s="322">
        <v>0</v>
      </c>
      <c r="D32" s="322">
        <v>0</v>
      </c>
      <c r="E32" s="325">
        <v>0</v>
      </c>
      <c r="F32" s="325">
        <v>0</v>
      </c>
      <c r="G32" s="326">
        <v>0</v>
      </c>
      <c r="H32" s="326">
        <v>0</v>
      </c>
      <c r="I32" s="326">
        <v>0</v>
      </c>
      <c r="J32" s="326">
        <v>0</v>
      </c>
      <c r="K32" s="326">
        <v>0</v>
      </c>
      <c r="L32" s="326">
        <v>0</v>
      </c>
      <c r="M32" s="326">
        <v>0</v>
      </c>
      <c r="N32" s="326">
        <v>0</v>
      </c>
      <c r="O32" s="326">
        <v>0</v>
      </c>
      <c r="P32" s="326">
        <v>0</v>
      </c>
      <c r="Q32" s="326">
        <v>0</v>
      </c>
      <c r="R32" s="326">
        <v>0</v>
      </c>
      <c r="S32" s="326">
        <v>0</v>
      </c>
      <c r="T32" s="326">
        <v>0</v>
      </c>
      <c r="U32" s="326">
        <v>0</v>
      </c>
      <c r="V32" s="326">
        <v>0</v>
      </c>
      <c r="W32" s="326">
        <v>0</v>
      </c>
      <c r="X32" s="326">
        <v>0</v>
      </c>
      <c r="Y32" s="326">
        <v>0</v>
      </c>
      <c r="Z32" s="326">
        <v>0</v>
      </c>
      <c r="AA32" s="326">
        <v>0</v>
      </c>
      <c r="AB32" s="321">
        <f t="shared" si="52"/>
        <v>0</v>
      </c>
      <c r="AC32" s="322">
        <f t="shared" si="53"/>
        <v>0</v>
      </c>
    </row>
    <row r="33" ht="15">
      <c r="A33" s="318" t="s">
        <v>482</v>
      </c>
      <c r="B33" s="324" t="s">
        <v>483</v>
      </c>
      <c r="C33" s="322">
        <v>0</v>
      </c>
      <c r="D33" s="322">
        <v>0</v>
      </c>
      <c r="E33" s="325">
        <v>0</v>
      </c>
      <c r="F33" s="325">
        <v>0</v>
      </c>
      <c r="G33" s="326">
        <v>0</v>
      </c>
      <c r="H33" s="326">
        <v>0</v>
      </c>
      <c r="I33" s="326">
        <v>0</v>
      </c>
      <c r="J33" s="326">
        <v>0</v>
      </c>
      <c r="K33" s="326">
        <v>0</v>
      </c>
      <c r="L33" s="326">
        <v>0</v>
      </c>
      <c r="M33" s="326">
        <v>0</v>
      </c>
      <c r="N33" s="326">
        <v>0</v>
      </c>
      <c r="O33" s="326">
        <v>0</v>
      </c>
      <c r="P33" s="326">
        <v>0</v>
      </c>
      <c r="Q33" s="326">
        <v>0</v>
      </c>
      <c r="R33" s="326">
        <v>0</v>
      </c>
      <c r="S33" s="326">
        <v>0</v>
      </c>
      <c r="T33" s="326">
        <v>0</v>
      </c>
      <c r="U33" s="326">
        <v>0</v>
      </c>
      <c r="V33" s="326">
        <v>0</v>
      </c>
      <c r="W33" s="326">
        <v>0</v>
      </c>
      <c r="X33" s="326">
        <v>0</v>
      </c>
      <c r="Y33" s="326">
        <v>0</v>
      </c>
      <c r="Z33" s="326">
        <v>0</v>
      </c>
      <c r="AA33" s="326">
        <v>0</v>
      </c>
      <c r="AB33" s="321">
        <f t="shared" si="52"/>
        <v>0</v>
      </c>
      <c r="AC33" s="322">
        <f t="shared" si="53"/>
        <v>0</v>
      </c>
    </row>
    <row r="34" ht="15">
      <c r="A34" s="318" t="s">
        <v>484</v>
      </c>
      <c r="B34" s="324" t="s">
        <v>485</v>
      </c>
      <c r="C34" s="322">
        <v>0</v>
      </c>
      <c r="D34" s="322">
        <v>0</v>
      </c>
      <c r="E34" s="325">
        <v>0</v>
      </c>
      <c r="F34" s="325">
        <v>0</v>
      </c>
      <c r="G34" s="326">
        <v>0</v>
      </c>
      <c r="H34" s="326">
        <v>0</v>
      </c>
      <c r="I34" s="326">
        <v>0</v>
      </c>
      <c r="J34" s="326">
        <v>0</v>
      </c>
      <c r="K34" s="326">
        <v>0</v>
      </c>
      <c r="L34" s="326">
        <v>0</v>
      </c>
      <c r="M34" s="326">
        <v>0</v>
      </c>
      <c r="N34" s="326">
        <v>0</v>
      </c>
      <c r="O34" s="326">
        <v>0</v>
      </c>
      <c r="P34" s="326">
        <v>0</v>
      </c>
      <c r="Q34" s="326">
        <v>0</v>
      </c>
      <c r="R34" s="326">
        <v>0</v>
      </c>
      <c r="S34" s="326">
        <v>0</v>
      </c>
      <c r="T34" s="326">
        <v>0</v>
      </c>
      <c r="U34" s="326">
        <v>0</v>
      </c>
      <c r="V34" s="326">
        <v>0</v>
      </c>
      <c r="W34" s="326">
        <v>0</v>
      </c>
      <c r="X34" s="326">
        <v>0</v>
      </c>
      <c r="Y34" s="326">
        <v>0</v>
      </c>
      <c r="Z34" s="326">
        <v>0</v>
      </c>
      <c r="AA34" s="326">
        <v>0</v>
      </c>
      <c r="AB34" s="321">
        <f t="shared" si="52"/>
        <v>0</v>
      </c>
      <c r="AC34" s="322">
        <f t="shared" si="53"/>
        <v>0</v>
      </c>
    </row>
    <row r="35" s="328" customFormat="1" ht="30">
      <c r="A35" s="318" t="s">
        <v>21</v>
      </c>
      <c r="B35" s="319" t="s">
        <v>486</v>
      </c>
      <c r="C35" s="322">
        <v>0</v>
      </c>
      <c r="D35" s="322">
        <v>0</v>
      </c>
      <c r="E35" s="325">
        <v>0</v>
      </c>
      <c r="F35" s="325">
        <v>0</v>
      </c>
      <c r="G35" s="322">
        <v>0</v>
      </c>
      <c r="H35" s="322">
        <v>0</v>
      </c>
      <c r="I35" s="322">
        <v>0</v>
      </c>
      <c r="J35" s="322">
        <v>0</v>
      </c>
      <c r="K35" s="322">
        <v>0</v>
      </c>
      <c r="L35" s="322">
        <v>0</v>
      </c>
      <c r="M35" s="322">
        <v>0</v>
      </c>
      <c r="N35" s="322">
        <v>0</v>
      </c>
      <c r="O35" s="322">
        <v>0</v>
      </c>
      <c r="P35" s="322">
        <v>0</v>
      </c>
      <c r="Q35" s="322">
        <v>0</v>
      </c>
      <c r="R35" s="322">
        <v>0</v>
      </c>
      <c r="S35" s="322">
        <v>0</v>
      </c>
      <c r="T35" s="322">
        <v>0</v>
      </c>
      <c r="U35" s="322">
        <v>0</v>
      </c>
      <c r="V35" s="322">
        <v>0</v>
      </c>
      <c r="W35" s="322">
        <v>0</v>
      </c>
      <c r="X35" s="322">
        <v>0</v>
      </c>
      <c r="Y35" s="322">
        <v>0</v>
      </c>
      <c r="Z35" s="322">
        <v>0</v>
      </c>
      <c r="AA35" s="322">
        <v>0</v>
      </c>
      <c r="AB35" s="321">
        <f t="shared" si="52"/>
        <v>0</v>
      </c>
      <c r="AC35" s="322">
        <f t="shared" si="53"/>
        <v>0</v>
      </c>
    </row>
    <row r="36" ht="30">
      <c r="A36" s="323" t="s">
        <v>487</v>
      </c>
      <c r="B36" s="329" t="s">
        <v>488</v>
      </c>
      <c r="C36" s="322">
        <v>0</v>
      </c>
      <c r="D36" s="322">
        <v>0</v>
      </c>
      <c r="E36" s="325">
        <v>0</v>
      </c>
      <c r="F36" s="325">
        <v>0</v>
      </c>
      <c r="G36" s="326">
        <v>0</v>
      </c>
      <c r="H36" s="326">
        <v>0</v>
      </c>
      <c r="I36" s="326">
        <v>0</v>
      </c>
      <c r="J36" s="326">
        <v>0</v>
      </c>
      <c r="K36" s="326">
        <v>0</v>
      </c>
      <c r="L36" s="326">
        <v>0</v>
      </c>
      <c r="M36" s="326">
        <v>0</v>
      </c>
      <c r="N36" s="326">
        <v>0</v>
      </c>
      <c r="O36" s="326">
        <v>0</v>
      </c>
      <c r="P36" s="326">
        <v>0</v>
      </c>
      <c r="Q36" s="326">
        <v>0</v>
      </c>
      <c r="R36" s="326">
        <v>0</v>
      </c>
      <c r="S36" s="326">
        <v>0</v>
      </c>
      <c r="T36" s="326">
        <v>0</v>
      </c>
      <c r="U36" s="326">
        <v>0</v>
      </c>
      <c r="V36" s="326">
        <v>0</v>
      </c>
      <c r="W36" s="326">
        <v>0</v>
      </c>
      <c r="X36" s="326">
        <v>0</v>
      </c>
      <c r="Y36" s="326">
        <v>0</v>
      </c>
      <c r="Z36" s="326">
        <v>0</v>
      </c>
      <c r="AA36" s="326">
        <v>0</v>
      </c>
      <c r="AB36" s="321">
        <f t="shared" si="52"/>
        <v>0</v>
      </c>
      <c r="AC36" s="322">
        <f t="shared" si="53"/>
        <v>0</v>
      </c>
    </row>
    <row r="37" ht="15">
      <c r="A37" s="323" t="s">
        <v>489</v>
      </c>
      <c r="B37" s="329" t="s">
        <v>490</v>
      </c>
      <c r="C37" s="322">
        <v>0</v>
      </c>
      <c r="D37" s="322">
        <v>0</v>
      </c>
      <c r="E37" s="325">
        <v>0</v>
      </c>
      <c r="F37" s="325">
        <v>0</v>
      </c>
      <c r="G37" s="326">
        <v>0</v>
      </c>
      <c r="H37" s="326">
        <v>0</v>
      </c>
      <c r="I37" s="326">
        <v>0</v>
      </c>
      <c r="J37" s="326">
        <v>0</v>
      </c>
      <c r="K37" s="326">
        <v>0</v>
      </c>
      <c r="L37" s="326">
        <v>0</v>
      </c>
      <c r="M37" s="326">
        <v>0</v>
      </c>
      <c r="N37" s="326">
        <v>0</v>
      </c>
      <c r="O37" s="326">
        <v>0</v>
      </c>
      <c r="P37" s="326">
        <v>0</v>
      </c>
      <c r="Q37" s="326">
        <v>0</v>
      </c>
      <c r="R37" s="326">
        <v>0</v>
      </c>
      <c r="S37" s="326">
        <v>0</v>
      </c>
      <c r="T37" s="326">
        <v>0</v>
      </c>
      <c r="U37" s="326">
        <v>0</v>
      </c>
      <c r="V37" s="326">
        <v>0</v>
      </c>
      <c r="W37" s="326">
        <v>0</v>
      </c>
      <c r="X37" s="326">
        <v>0</v>
      </c>
      <c r="Y37" s="326">
        <v>0</v>
      </c>
      <c r="Z37" s="326">
        <v>0</v>
      </c>
      <c r="AA37" s="326">
        <v>0</v>
      </c>
      <c r="AB37" s="321">
        <f t="shared" si="52"/>
        <v>0</v>
      </c>
      <c r="AC37" s="322">
        <f t="shared" si="53"/>
        <v>0</v>
      </c>
    </row>
    <row r="38" ht="15">
      <c r="A38" s="323" t="s">
        <v>491</v>
      </c>
      <c r="B38" s="329" t="s">
        <v>492</v>
      </c>
      <c r="C38" s="322">
        <v>0</v>
      </c>
      <c r="D38" s="322">
        <v>0</v>
      </c>
      <c r="E38" s="325">
        <v>0</v>
      </c>
      <c r="F38" s="325">
        <v>0</v>
      </c>
      <c r="G38" s="326">
        <v>0</v>
      </c>
      <c r="H38" s="326">
        <v>0</v>
      </c>
      <c r="I38" s="326">
        <v>0</v>
      </c>
      <c r="J38" s="326">
        <v>0</v>
      </c>
      <c r="K38" s="326">
        <v>0</v>
      </c>
      <c r="L38" s="326">
        <v>0</v>
      </c>
      <c r="M38" s="326">
        <v>0</v>
      </c>
      <c r="N38" s="326">
        <v>0</v>
      </c>
      <c r="O38" s="326">
        <v>0</v>
      </c>
      <c r="P38" s="326">
        <v>0</v>
      </c>
      <c r="Q38" s="326">
        <v>0</v>
      </c>
      <c r="R38" s="326">
        <v>0</v>
      </c>
      <c r="S38" s="326">
        <v>0</v>
      </c>
      <c r="T38" s="326">
        <v>0</v>
      </c>
      <c r="U38" s="326">
        <v>0</v>
      </c>
      <c r="V38" s="326">
        <v>0</v>
      </c>
      <c r="W38" s="326">
        <v>0</v>
      </c>
      <c r="X38" s="326">
        <v>0</v>
      </c>
      <c r="Y38" s="326">
        <v>0</v>
      </c>
      <c r="Z38" s="326">
        <v>0</v>
      </c>
      <c r="AA38" s="326">
        <v>0</v>
      </c>
      <c r="AB38" s="321">
        <f t="shared" si="52"/>
        <v>0</v>
      </c>
      <c r="AC38" s="322">
        <f t="shared" si="53"/>
        <v>0</v>
      </c>
    </row>
    <row r="39" ht="30">
      <c r="A39" s="323" t="s">
        <v>493</v>
      </c>
      <c r="B39" s="324" t="s">
        <v>494</v>
      </c>
      <c r="C39" s="322">
        <v>0</v>
      </c>
      <c r="D39" s="322">
        <v>0</v>
      </c>
      <c r="E39" s="325">
        <v>0</v>
      </c>
      <c r="F39" s="325">
        <v>0</v>
      </c>
      <c r="G39" s="326">
        <v>0</v>
      </c>
      <c r="H39" s="326">
        <v>0</v>
      </c>
      <c r="I39" s="326">
        <v>0</v>
      </c>
      <c r="J39" s="326">
        <v>0</v>
      </c>
      <c r="K39" s="326">
        <v>0</v>
      </c>
      <c r="L39" s="326">
        <v>0</v>
      </c>
      <c r="M39" s="326">
        <v>0</v>
      </c>
      <c r="N39" s="326">
        <v>0</v>
      </c>
      <c r="O39" s="326">
        <v>0</v>
      </c>
      <c r="P39" s="326">
        <v>0</v>
      </c>
      <c r="Q39" s="326">
        <v>0</v>
      </c>
      <c r="R39" s="326">
        <v>0</v>
      </c>
      <c r="S39" s="326">
        <v>0</v>
      </c>
      <c r="T39" s="326">
        <v>0</v>
      </c>
      <c r="U39" s="326">
        <v>0</v>
      </c>
      <c r="V39" s="326">
        <v>0</v>
      </c>
      <c r="W39" s="326">
        <v>0</v>
      </c>
      <c r="X39" s="326">
        <v>0</v>
      </c>
      <c r="Y39" s="326">
        <v>0</v>
      </c>
      <c r="Z39" s="326">
        <v>0</v>
      </c>
      <c r="AA39" s="326">
        <v>0</v>
      </c>
      <c r="AB39" s="321">
        <f t="shared" si="52"/>
        <v>0</v>
      </c>
      <c r="AC39" s="322">
        <f t="shared" si="53"/>
        <v>0</v>
      </c>
    </row>
    <row r="40" ht="30">
      <c r="A40" s="323" t="s">
        <v>495</v>
      </c>
      <c r="B40" s="324" t="s">
        <v>496</v>
      </c>
      <c r="C40" s="322">
        <v>0</v>
      </c>
      <c r="D40" s="322">
        <v>0</v>
      </c>
      <c r="E40" s="325">
        <v>0</v>
      </c>
      <c r="F40" s="325">
        <v>0</v>
      </c>
      <c r="G40" s="326">
        <v>0</v>
      </c>
      <c r="H40" s="326">
        <v>0</v>
      </c>
      <c r="I40" s="326">
        <v>0</v>
      </c>
      <c r="J40" s="326">
        <v>0</v>
      </c>
      <c r="K40" s="326">
        <v>0</v>
      </c>
      <c r="L40" s="326">
        <v>0</v>
      </c>
      <c r="M40" s="326">
        <v>0</v>
      </c>
      <c r="N40" s="326">
        <v>0</v>
      </c>
      <c r="O40" s="326">
        <v>0</v>
      </c>
      <c r="P40" s="326">
        <v>0</v>
      </c>
      <c r="Q40" s="326">
        <v>0</v>
      </c>
      <c r="R40" s="326">
        <v>0</v>
      </c>
      <c r="S40" s="326">
        <v>0</v>
      </c>
      <c r="T40" s="326">
        <v>0</v>
      </c>
      <c r="U40" s="326">
        <v>0</v>
      </c>
      <c r="V40" s="326">
        <v>0</v>
      </c>
      <c r="W40" s="326">
        <v>0</v>
      </c>
      <c r="X40" s="326">
        <v>0</v>
      </c>
      <c r="Y40" s="326">
        <v>0</v>
      </c>
      <c r="Z40" s="326">
        <v>0</v>
      </c>
      <c r="AA40" s="326">
        <v>0</v>
      </c>
      <c r="AB40" s="321">
        <f t="shared" si="52"/>
        <v>0</v>
      </c>
      <c r="AC40" s="322">
        <f t="shared" si="53"/>
        <v>0</v>
      </c>
    </row>
    <row r="41" ht="15">
      <c r="A41" s="323" t="s">
        <v>497</v>
      </c>
      <c r="B41" s="324" t="s">
        <v>498</v>
      </c>
      <c r="C41" s="322">
        <v>0</v>
      </c>
      <c r="D41" s="322">
        <v>0</v>
      </c>
      <c r="E41" s="325">
        <v>0</v>
      </c>
      <c r="F41" s="325">
        <v>0</v>
      </c>
      <c r="G41" s="326">
        <v>0</v>
      </c>
      <c r="H41" s="326">
        <v>0</v>
      </c>
      <c r="I41" s="326">
        <v>0</v>
      </c>
      <c r="J41" s="326">
        <v>0</v>
      </c>
      <c r="K41" s="326">
        <v>0</v>
      </c>
      <c r="L41" s="326">
        <v>0</v>
      </c>
      <c r="M41" s="326">
        <v>0</v>
      </c>
      <c r="N41" s="326">
        <v>0</v>
      </c>
      <c r="O41" s="326">
        <v>0</v>
      </c>
      <c r="P41" s="326">
        <v>0</v>
      </c>
      <c r="Q41" s="326">
        <v>0</v>
      </c>
      <c r="R41" s="326">
        <v>0</v>
      </c>
      <c r="S41" s="326">
        <v>0</v>
      </c>
      <c r="T41" s="326">
        <v>0</v>
      </c>
      <c r="U41" s="326">
        <v>0</v>
      </c>
      <c r="V41" s="326">
        <v>0</v>
      </c>
      <c r="W41" s="326">
        <v>0</v>
      </c>
      <c r="X41" s="326">
        <v>0</v>
      </c>
      <c r="Y41" s="326">
        <v>0</v>
      </c>
      <c r="Z41" s="326">
        <v>0</v>
      </c>
      <c r="AA41" s="326">
        <v>0</v>
      </c>
      <c r="AB41" s="321">
        <f t="shared" si="52"/>
        <v>0</v>
      </c>
      <c r="AC41" s="322">
        <f t="shared" si="53"/>
        <v>0</v>
      </c>
    </row>
    <row r="42" ht="15">
      <c r="A42" s="323" t="s">
        <v>499</v>
      </c>
      <c r="B42" s="329" t="s">
        <v>500</v>
      </c>
      <c r="C42" s="322">
        <v>0</v>
      </c>
      <c r="D42" s="322">
        <v>0</v>
      </c>
      <c r="E42" s="325">
        <v>0</v>
      </c>
      <c r="F42" s="325">
        <v>0</v>
      </c>
      <c r="G42" s="326">
        <v>0</v>
      </c>
      <c r="H42" s="326">
        <v>0</v>
      </c>
      <c r="I42" s="326">
        <v>0</v>
      </c>
      <c r="J42" s="326">
        <v>0</v>
      </c>
      <c r="K42" s="326">
        <v>0</v>
      </c>
      <c r="L42" s="326">
        <v>0</v>
      </c>
      <c r="M42" s="326">
        <v>0</v>
      </c>
      <c r="N42" s="326">
        <v>0</v>
      </c>
      <c r="O42" s="326">
        <v>0</v>
      </c>
      <c r="P42" s="326">
        <v>0</v>
      </c>
      <c r="Q42" s="326">
        <v>0</v>
      </c>
      <c r="R42" s="326">
        <v>0</v>
      </c>
      <c r="S42" s="326">
        <v>0</v>
      </c>
      <c r="T42" s="326">
        <v>0</v>
      </c>
      <c r="U42" s="326">
        <v>0</v>
      </c>
      <c r="V42" s="326">
        <v>0</v>
      </c>
      <c r="W42" s="326">
        <v>0</v>
      </c>
      <c r="X42" s="326">
        <v>0</v>
      </c>
      <c r="Y42" s="326">
        <v>0</v>
      </c>
      <c r="Z42" s="326">
        <v>0</v>
      </c>
      <c r="AA42" s="326">
        <v>0</v>
      </c>
      <c r="AB42" s="321">
        <f t="shared" si="52"/>
        <v>0</v>
      </c>
      <c r="AC42" s="322">
        <f t="shared" si="53"/>
        <v>0</v>
      </c>
    </row>
    <row r="43" s="328" customFormat="1" ht="15">
      <c r="A43" s="318" t="s">
        <v>24</v>
      </c>
      <c r="B43" s="319" t="s">
        <v>501</v>
      </c>
      <c r="C43" s="322">
        <v>0</v>
      </c>
      <c r="D43" s="322">
        <v>0</v>
      </c>
      <c r="E43" s="325">
        <v>0</v>
      </c>
      <c r="F43" s="325">
        <v>0</v>
      </c>
      <c r="G43" s="322">
        <v>0</v>
      </c>
      <c r="H43" s="322">
        <v>0</v>
      </c>
      <c r="I43" s="322">
        <v>0</v>
      </c>
      <c r="J43" s="322">
        <v>0</v>
      </c>
      <c r="K43" s="322">
        <v>0</v>
      </c>
      <c r="L43" s="322">
        <v>0</v>
      </c>
      <c r="M43" s="322">
        <v>0</v>
      </c>
      <c r="N43" s="322">
        <v>0</v>
      </c>
      <c r="O43" s="322">
        <v>0</v>
      </c>
      <c r="P43" s="322">
        <v>0</v>
      </c>
      <c r="Q43" s="322">
        <v>0</v>
      </c>
      <c r="R43" s="322">
        <v>0</v>
      </c>
      <c r="S43" s="322">
        <v>0</v>
      </c>
      <c r="T43" s="322">
        <v>0</v>
      </c>
      <c r="U43" s="322">
        <v>0</v>
      </c>
      <c r="V43" s="322">
        <v>0</v>
      </c>
      <c r="W43" s="322">
        <v>0</v>
      </c>
      <c r="X43" s="322">
        <v>0</v>
      </c>
      <c r="Y43" s="322">
        <v>0</v>
      </c>
      <c r="Z43" s="322">
        <v>0</v>
      </c>
      <c r="AA43" s="322">
        <v>0</v>
      </c>
      <c r="AB43" s="321">
        <f t="shared" si="52"/>
        <v>0</v>
      </c>
      <c r="AC43" s="322">
        <f t="shared" si="53"/>
        <v>0</v>
      </c>
    </row>
    <row r="44" ht="15">
      <c r="A44" s="323" t="s">
        <v>502</v>
      </c>
      <c r="B44" s="324" t="s">
        <v>503</v>
      </c>
      <c r="C44" s="322">
        <v>0</v>
      </c>
      <c r="D44" s="322">
        <v>0</v>
      </c>
      <c r="E44" s="325">
        <v>0</v>
      </c>
      <c r="F44" s="325">
        <v>0</v>
      </c>
      <c r="G44" s="326">
        <v>0</v>
      </c>
      <c r="H44" s="326">
        <v>0</v>
      </c>
      <c r="I44" s="326">
        <v>0</v>
      </c>
      <c r="J44" s="326">
        <v>0</v>
      </c>
      <c r="K44" s="326">
        <v>0</v>
      </c>
      <c r="L44" s="326">
        <v>0</v>
      </c>
      <c r="M44" s="326">
        <v>0</v>
      </c>
      <c r="N44" s="326">
        <v>0</v>
      </c>
      <c r="O44" s="326">
        <v>0</v>
      </c>
      <c r="P44" s="326">
        <v>0</v>
      </c>
      <c r="Q44" s="326">
        <v>0</v>
      </c>
      <c r="R44" s="326">
        <v>0</v>
      </c>
      <c r="S44" s="326">
        <v>0</v>
      </c>
      <c r="T44" s="326">
        <v>0</v>
      </c>
      <c r="U44" s="326">
        <v>0</v>
      </c>
      <c r="V44" s="326">
        <v>0</v>
      </c>
      <c r="W44" s="326">
        <v>0</v>
      </c>
      <c r="X44" s="326">
        <v>0</v>
      </c>
      <c r="Y44" s="326">
        <v>0</v>
      </c>
      <c r="Z44" s="326">
        <v>0</v>
      </c>
      <c r="AA44" s="326">
        <v>0</v>
      </c>
      <c r="AB44" s="321">
        <f t="shared" si="52"/>
        <v>0</v>
      </c>
      <c r="AC44" s="322">
        <f t="shared" si="53"/>
        <v>0</v>
      </c>
    </row>
    <row r="45" ht="15">
      <c r="A45" s="323" t="s">
        <v>504</v>
      </c>
      <c r="B45" s="324" t="s">
        <v>490</v>
      </c>
      <c r="C45" s="322">
        <v>0</v>
      </c>
      <c r="D45" s="322">
        <v>0</v>
      </c>
      <c r="E45" s="325">
        <v>0</v>
      </c>
      <c r="F45" s="325">
        <v>0</v>
      </c>
      <c r="G45" s="326">
        <v>0</v>
      </c>
      <c r="H45" s="326">
        <v>0</v>
      </c>
      <c r="I45" s="326">
        <v>0</v>
      </c>
      <c r="J45" s="326">
        <v>0</v>
      </c>
      <c r="K45" s="326">
        <v>0</v>
      </c>
      <c r="L45" s="326">
        <v>0</v>
      </c>
      <c r="M45" s="326">
        <v>0</v>
      </c>
      <c r="N45" s="326">
        <v>0</v>
      </c>
      <c r="O45" s="326">
        <v>0</v>
      </c>
      <c r="P45" s="326">
        <v>0</v>
      </c>
      <c r="Q45" s="326">
        <v>0</v>
      </c>
      <c r="R45" s="326">
        <v>0</v>
      </c>
      <c r="S45" s="326">
        <v>0</v>
      </c>
      <c r="T45" s="326">
        <v>0</v>
      </c>
      <c r="U45" s="326">
        <v>0</v>
      </c>
      <c r="V45" s="326">
        <v>0</v>
      </c>
      <c r="W45" s="326">
        <v>0</v>
      </c>
      <c r="X45" s="326">
        <v>0</v>
      </c>
      <c r="Y45" s="326">
        <v>0</v>
      </c>
      <c r="Z45" s="326">
        <v>0</v>
      </c>
      <c r="AA45" s="326">
        <v>0</v>
      </c>
      <c r="AB45" s="321">
        <f t="shared" si="52"/>
        <v>0</v>
      </c>
      <c r="AC45" s="322">
        <f t="shared" si="53"/>
        <v>0</v>
      </c>
    </row>
    <row r="46" ht="15">
      <c r="A46" s="323" t="s">
        <v>505</v>
      </c>
      <c r="B46" s="324" t="s">
        <v>492</v>
      </c>
      <c r="C46" s="322">
        <v>0</v>
      </c>
      <c r="D46" s="322">
        <v>0</v>
      </c>
      <c r="E46" s="325">
        <v>0</v>
      </c>
      <c r="F46" s="325">
        <v>0</v>
      </c>
      <c r="G46" s="326">
        <v>0</v>
      </c>
      <c r="H46" s="326">
        <v>0</v>
      </c>
      <c r="I46" s="326">
        <v>0</v>
      </c>
      <c r="J46" s="326">
        <v>0</v>
      </c>
      <c r="K46" s="326">
        <v>0</v>
      </c>
      <c r="L46" s="326">
        <v>0</v>
      </c>
      <c r="M46" s="326">
        <v>0</v>
      </c>
      <c r="N46" s="326">
        <v>0</v>
      </c>
      <c r="O46" s="326">
        <v>0</v>
      </c>
      <c r="P46" s="326">
        <v>0</v>
      </c>
      <c r="Q46" s="326">
        <v>0</v>
      </c>
      <c r="R46" s="326">
        <v>0</v>
      </c>
      <c r="S46" s="326">
        <v>0</v>
      </c>
      <c r="T46" s="326">
        <v>0</v>
      </c>
      <c r="U46" s="326">
        <v>0</v>
      </c>
      <c r="V46" s="326">
        <v>0</v>
      </c>
      <c r="W46" s="326">
        <v>0</v>
      </c>
      <c r="X46" s="326">
        <v>0</v>
      </c>
      <c r="Y46" s="326">
        <v>0</v>
      </c>
      <c r="Z46" s="326">
        <v>0</v>
      </c>
      <c r="AA46" s="326">
        <v>0</v>
      </c>
      <c r="AB46" s="321">
        <f t="shared" si="52"/>
        <v>0</v>
      </c>
      <c r="AC46" s="322">
        <f t="shared" si="53"/>
        <v>0</v>
      </c>
    </row>
    <row r="47" ht="30">
      <c r="A47" s="323" t="s">
        <v>506</v>
      </c>
      <c r="B47" s="324" t="s">
        <v>494</v>
      </c>
      <c r="C47" s="322">
        <v>0</v>
      </c>
      <c r="D47" s="322">
        <v>0</v>
      </c>
      <c r="E47" s="325">
        <v>0</v>
      </c>
      <c r="F47" s="325">
        <v>0</v>
      </c>
      <c r="G47" s="326">
        <v>0</v>
      </c>
      <c r="H47" s="326">
        <v>0</v>
      </c>
      <c r="I47" s="326">
        <v>0</v>
      </c>
      <c r="J47" s="326">
        <v>0.095000000000000001</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1">
        <f t="shared" si="52"/>
        <v>0</v>
      </c>
      <c r="AC47" s="322">
        <f t="shared" si="53"/>
        <v>0.095000000000000001</v>
      </c>
    </row>
    <row r="48" ht="30">
      <c r="A48" s="323" t="s">
        <v>507</v>
      </c>
      <c r="B48" s="324" t="s">
        <v>496</v>
      </c>
      <c r="C48" s="322">
        <v>0</v>
      </c>
      <c r="D48" s="322">
        <v>0</v>
      </c>
      <c r="E48" s="325">
        <v>0</v>
      </c>
      <c r="F48" s="325">
        <v>0</v>
      </c>
      <c r="G48" s="326">
        <v>0</v>
      </c>
      <c r="H48" s="326">
        <v>0</v>
      </c>
      <c r="I48" s="326">
        <v>0</v>
      </c>
      <c r="J48" s="326">
        <v>0</v>
      </c>
      <c r="K48" s="326">
        <v>0</v>
      </c>
      <c r="L48" s="326">
        <v>0</v>
      </c>
      <c r="M48" s="326">
        <v>0</v>
      </c>
      <c r="N48" s="326">
        <v>0</v>
      </c>
      <c r="O48" s="326">
        <v>0</v>
      </c>
      <c r="P48" s="326">
        <v>0</v>
      </c>
      <c r="Q48" s="326">
        <v>0</v>
      </c>
      <c r="R48" s="326">
        <v>0</v>
      </c>
      <c r="S48" s="326">
        <v>0</v>
      </c>
      <c r="T48" s="326">
        <v>0</v>
      </c>
      <c r="U48" s="326">
        <v>0</v>
      </c>
      <c r="V48" s="326">
        <v>0</v>
      </c>
      <c r="W48" s="326">
        <v>0</v>
      </c>
      <c r="X48" s="326">
        <v>0</v>
      </c>
      <c r="Y48" s="326">
        <v>0</v>
      </c>
      <c r="Z48" s="326">
        <v>0</v>
      </c>
      <c r="AA48" s="326">
        <v>0</v>
      </c>
      <c r="AB48" s="321">
        <f t="shared" si="52"/>
        <v>0</v>
      </c>
      <c r="AC48" s="322">
        <f t="shared" si="53"/>
        <v>0</v>
      </c>
    </row>
    <row r="49" ht="15">
      <c r="A49" s="323" t="s">
        <v>508</v>
      </c>
      <c r="B49" s="324" t="s">
        <v>498</v>
      </c>
      <c r="C49" s="322">
        <v>0</v>
      </c>
      <c r="D49" s="322">
        <v>0</v>
      </c>
      <c r="E49" s="325">
        <v>0</v>
      </c>
      <c r="F49" s="325">
        <v>0</v>
      </c>
      <c r="G49" s="326">
        <v>0</v>
      </c>
      <c r="H49" s="326">
        <v>0</v>
      </c>
      <c r="I49" s="326">
        <v>0</v>
      </c>
      <c r="J49" s="326">
        <v>2.3780000000000001</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1">
        <f t="shared" si="52"/>
        <v>0</v>
      </c>
      <c r="AC49" s="322">
        <f t="shared" si="53"/>
        <v>2.3780000000000001</v>
      </c>
    </row>
    <row r="50" ht="15">
      <c r="A50" s="323" t="s">
        <v>509</v>
      </c>
      <c r="B50" s="329" t="s">
        <v>500</v>
      </c>
      <c r="C50" s="322">
        <v>0</v>
      </c>
      <c r="D50" s="322">
        <v>0</v>
      </c>
      <c r="E50" s="325">
        <v>0</v>
      </c>
      <c r="F50" s="325">
        <v>0</v>
      </c>
      <c r="G50" s="326">
        <v>0</v>
      </c>
      <c r="H50" s="326">
        <v>0</v>
      </c>
      <c r="I50" s="326">
        <v>0</v>
      </c>
      <c r="J50" s="326">
        <v>0</v>
      </c>
      <c r="K50" s="326">
        <v>0</v>
      </c>
      <c r="L50" s="326">
        <v>0</v>
      </c>
      <c r="M50" s="326">
        <v>0</v>
      </c>
      <c r="N50" s="326">
        <v>0</v>
      </c>
      <c r="O50" s="326">
        <v>0</v>
      </c>
      <c r="P50" s="326">
        <v>0</v>
      </c>
      <c r="Q50" s="326">
        <v>0</v>
      </c>
      <c r="R50" s="326">
        <v>0</v>
      </c>
      <c r="S50" s="326">
        <v>0</v>
      </c>
      <c r="T50" s="326">
        <v>0</v>
      </c>
      <c r="U50" s="326">
        <v>0</v>
      </c>
      <c r="V50" s="326">
        <v>0</v>
      </c>
      <c r="W50" s="326">
        <v>0</v>
      </c>
      <c r="X50" s="326">
        <v>0</v>
      </c>
      <c r="Y50" s="326">
        <v>0</v>
      </c>
      <c r="Z50" s="326">
        <v>0</v>
      </c>
      <c r="AA50" s="326">
        <v>0</v>
      </c>
      <c r="AB50" s="321">
        <f t="shared" si="52"/>
        <v>0</v>
      </c>
      <c r="AC50" s="322">
        <f t="shared" si="53"/>
        <v>0</v>
      </c>
    </row>
    <row r="51" s="328" customFormat="1" ht="35.25" customHeight="1">
      <c r="A51" s="318" t="s">
        <v>27</v>
      </c>
      <c r="B51" s="319" t="s">
        <v>510</v>
      </c>
      <c r="C51" s="322">
        <v>0</v>
      </c>
      <c r="D51" s="322">
        <v>0</v>
      </c>
      <c r="E51" s="325">
        <v>0</v>
      </c>
      <c r="F51" s="325">
        <v>0</v>
      </c>
      <c r="G51" s="322">
        <v>0</v>
      </c>
      <c r="H51" s="322">
        <v>0</v>
      </c>
      <c r="I51" s="322">
        <v>0</v>
      </c>
      <c r="J51" s="322">
        <v>0</v>
      </c>
      <c r="K51" s="322">
        <v>0</v>
      </c>
      <c r="L51" s="322">
        <v>0</v>
      </c>
      <c r="M51" s="322">
        <v>0</v>
      </c>
      <c r="N51" s="322">
        <v>0</v>
      </c>
      <c r="O51" s="322">
        <v>0</v>
      </c>
      <c r="P51" s="322">
        <v>0</v>
      </c>
      <c r="Q51" s="322">
        <v>0</v>
      </c>
      <c r="R51" s="322">
        <v>0</v>
      </c>
      <c r="S51" s="322">
        <v>0</v>
      </c>
      <c r="T51" s="322">
        <v>0</v>
      </c>
      <c r="U51" s="322">
        <v>0</v>
      </c>
      <c r="V51" s="322">
        <v>0</v>
      </c>
      <c r="W51" s="322">
        <v>0</v>
      </c>
      <c r="X51" s="322">
        <v>0</v>
      </c>
      <c r="Y51" s="322">
        <v>0</v>
      </c>
      <c r="Z51" s="322">
        <v>0</v>
      </c>
      <c r="AA51" s="322">
        <v>0</v>
      </c>
      <c r="AB51" s="321">
        <f t="shared" si="52"/>
        <v>0</v>
      </c>
      <c r="AC51" s="322">
        <f t="shared" si="53"/>
        <v>0</v>
      </c>
    </row>
    <row r="52" ht="15">
      <c r="A52" s="323" t="s">
        <v>511</v>
      </c>
      <c r="B52" s="324" t="s">
        <v>512</v>
      </c>
      <c r="C52" s="322">
        <v>0</v>
      </c>
      <c r="D52" s="322">
        <v>0</v>
      </c>
      <c r="E52" s="325">
        <v>0</v>
      </c>
      <c r="F52" s="325">
        <v>0</v>
      </c>
      <c r="G52" s="326">
        <v>0</v>
      </c>
      <c r="H52" s="326">
        <v>0</v>
      </c>
      <c r="I52" s="326">
        <v>0</v>
      </c>
      <c r="J52" s="326">
        <v>0.96418899999999996</v>
      </c>
      <c r="K52" s="326">
        <v>0</v>
      </c>
      <c r="L52" s="326">
        <v>0</v>
      </c>
      <c r="M52" s="326">
        <v>0</v>
      </c>
      <c r="N52" s="326">
        <v>0</v>
      </c>
      <c r="O52" s="326">
        <v>0</v>
      </c>
      <c r="P52" s="326">
        <v>0</v>
      </c>
      <c r="Q52" s="326">
        <v>0</v>
      </c>
      <c r="R52" s="326">
        <v>0</v>
      </c>
      <c r="S52" s="326">
        <v>0</v>
      </c>
      <c r="T52" s="326">
        <v>0</v>
      </c>
      <c r="U52" s="326">
        <v>0</v>
      </c>
      <c r="V52" s="326">
        <v>0</v>
      </c>
      <c r="W52" s="326">
        <v>0</v>
      </c>
      <c r="X52" s="326">
        <v>0</v>
      </c>
      <c r="Y52" s="326">
        <v>0</v>
      </c>
      <c r="Z52" s="326">
        <v>0</v>
      </c>
      <c r="AA52" s="326">
        <v>0</v>
      </c>
      <c r="AB52" s="321">
        <f t="shared" si="52"/>
        <v>0</v>
      </c>
      <c r="AC52" s="322">
        <f t="shared" si="53"/>
        <v>0.96418899999999996</v>
      </c>
      <c r="AE52" s="330"/>
    </row>
    <row r="53" ht="15">
      <c r="A53" s="323" t="s">
        <v>513</v>
      </c>
      <c r="B53" s="324" t="s">
        <v>361</v>
      </c>
      <c r="C53" s="322">
        <v>0</v>
      </c>
      <c r="D53" s="322">
        <v>0</v>
      </c>
      <c r="E53" s="325">
        <v>0</v>
      </c>
      <c r="F53" s="325">
        <v>0</v>
      </c>
      <c r="G53" s="326">
        <v>0</v>
      </c>
      <c r="H53" s="326">
        <v>0</v>
      </c>
      <c r="I53" s="326">
        <v>0</v>
      </c>
      <c r="J53" s="326">
        <v>0</v>
      </c>
      <c r="K53" s="326">
        <v>0</v>
      </c>
      <c r="L53" s="326">
        <v>0</v>
      </c>
      <c r="M53" s="326">
        <v>0</v>
      </c>
      <c r="N53" s="326">
        <v>0</v>
      </c>
      <c r="O53" s="326">
        <v>0</v>
      </c>
      <c r="P53" s="326">
        <v>0</v>
      </c>
      <c r="Q53" s="326">
        <v>0</v>
      </c>
      <c r="R53" s="326">
        <v>0</v>
      </c>
      <c r="S53" s="326">
        <v>0</v>
      </c>
      <c r="T53" s="326">
        <v>0</v>
      </c>
      <c r="U53" s="326">
        <v>0</v>
      </c>
      <c r="V53" s="326">
        <v>0</v>
      </c>
      <c r="W53" s="326">
        <v>0</v>
      </c>
      <c r="X53" s="326">
        <v>0</v>
      </c>
      <c r="Y53" s="326">
        <v>0</v>
      </c>
      <c r="Z53" s="326">
        <v>0</v>
      </c>
      <c r="AA53" s="326">
        <v>0</v>
      </c>
      <c r="AB53" s="321">
        <f t="shared" si="52"/>
        <v>0</v>
      </c>
      <c r="AC53" s="322">
        <f t="shared" si="53"/>
        <v>0</v>
      </c>
    </row>
    <row r="54" ht="15">
      <c r="A54" s="323" t="s">
        <v>514</v>
      </c>
      <c r="B54" s="329" t="s">
        <v>515</v>
      </c>
      <c r="C54" s="322">
        <v>0</v>
      </c>
      <c r="D54" s="322">
        <v>0</v>
      </c>
      <c r="E54" s="325">
        <v>0</v>
      </c>
      <c r="F54" s="325">
        <v>0</v>
      </c>
      <c r="G54" s="326">
        <v>0</v>
      </c>
      <c r="H54" s="326">
        <v>0</v>
      </c>
      <c r="I54" s="326">
        <v>0</v>
      </c>
      <c r="J54" s="326">
        <f>J45</f>
        <v>0</v>
      </c>
      <c r="K54" s="326">
        <v>0</v>
      </c>
      <c r="L54" s="326">
        <v>0</v>
      </c>
      <c r="M54" s="326">
        <v>0</v>
      </c>
      <c r="N54" s="326">
        <v>0</v>
      </c>
      <c r="O54" s="326">
        <v>0</v>
      </c>
      <c r="P54" s="326">
        <v>0</v>
      </c>
      <c r="Q54" s="326">
        <v>0</v>
      </c>
      <c r="R54" s="326">
        <v>0</v>
      </c>
      <c r="S54" s="326">
        <v>0</v>
      </c>
      <c r="T54" s="326">
        <v>0</v>
      </c>
      <c r="U54" s="326">
        <v>0</v>
      </c>
      <c r="V54" s="326">
        <v>0</v>
      </c>
      <c r="W54" s="326">
        <v>0</v>
      </c>
      <c r="X54" s="326">
        <v>0</v>
      </c>
      <c r="Y54" s="326">
        <v>0</v>
      </c>
      <c r="Z54" s="326">
        <v>0</v>
      </c>
      <c r="AA54" s="326">
        <v>0</v>
      </c>
      <c r="AB54" s="321">
        <f t="shared" si="52"/>
        <v>0</v>
      </c>
      <c r="AC54" s="322">
        <f t="shared" si="53"/>
        <v>0</v>
      </c>
    </row>
    <row r="55" ht="15">
      <c r="A55" s="323" t="s">
        <v>516</v>
      </c>
      <c r="B55" s="329" t="s">
        <v>517</v>
      </c>
      <c r="C55" s="322">
        <v>0</v>
      </c>
      <c r="D55" s="322">
        <v>0</v>
      </c>
      <c r="E55" s="325">
        <v>0</v>
      </c>
      <c r="F55" s="325">
        <v>0</v>
      </c>
      <c r="G55" s="326">
        <v>0</v>
      </c>
      <c r="H55" s="326">
        <v>0</v>
      </c>
      <c r="I55" s="326">
        <v>0</v>
      </c>
      <c r="J55" s="326">
        <v>0</v>
      </c>
      <c r="K55" s="326">
        <v>0</v>
      </c>
      <c r="L55" s="326">
        <v>0</v>
      </c>
      <c r="M55" s="326">
        <v>0</v>
      </c>
      <c r="N55" s="326">
        <v>0</v>
      </c>
      <c r="O55" s="326">
        <v>0</v>
      </c>
      <c r="P55" s="326">
        <v>0</v>
      </c>
      <c r="Q55" s="326">
        <v>0</v>
      </c>
      <c r="R55" s="326">
        <v>0</v>
      </c>
      <c r="S55" s="326">
        <v>0</v>
      </c>
      <c r="T55" s="326">
        <v>0</v>
      </c>
      <c r="U55" s="326">
        <v>0</v>
      </c>
      <c r="V55" s="326">
        <v>0</v>
      </c>
      <c r="W55" s="326">
        <v>0</v>
      </c>
      <c r="X55" s="326">
        <v>0</v>
      </c>
      <c r="Y55" s="326">
        <v>0</v>
      </c>
      <c r="Z55" s="326">
        <v>0</v>
      </c>
      <c r="AA55" s="326">
        <v>0</v>
      </c>
      <c r="AB55" s="321">
        <f t="shared" si="52"/>
        <v>0</v>
      </c>
      <c r="AC55" s="322">
        <f t="shared" si="53"/>
        <v>0</v>
      </c>
    </row>
    <row r="56" ht="15">
      <c r="A56" s="323" t="s">
        <v>518</v>
      </c>
      <c r="B56" s="329" t="s">
        <v>519</v>
      </c>
      <c r="C56" s="322">
        <v>0</v>
      </c>
      <c r="D56" s="322">
        <v>0</v>
      </c>
      <c r="E56" s="325">
        <v>0</v>
      </c>
      <c r="F56" s="325">
        <v>0</v>
      </c>
      <c r="G56" s="326">
        <v>0</v>
      </c>
      <c r="H56" s="326">
        <v>0</v>
      </c>
      <c r="I56" s="326">
        <v>0</v>
      </c>
      <c r="J56" s="326">
        <f>J47+J48+J49</f>
        <v>2.4730000000000003</v>
      </c>
      <c r="K56" s="326">
        <v>0</v>
      </c>
      <c r="L56" s="326">
        <v>0</v>
      </c>
      <c r="M56" s="326">
        <v>0</v>
      </c>
      <c r="N56" s="326">
        <v>0</v>
      </c>
      <c r="O56" s="326">
        <v>0</v>
      </c>
      <c r="P56" s="326">
        <v>0</v>
      </c>
      <c r="Q56" s="326">
        <v>0</v>
      </c>
      <c r="R56" s="326">
        <v>0</v>
      </c>
      <c r="S56" s="326">
        <v>0</v>
      </c>
      <c r="T56" s="326">
        <v>0</v>
      </c>
      <c r="U56" s="326">
        <v>0</v>
      </c>
      <c r="V56" s="326">
        <v>0</v>
      </c>
      <c r="W56" s="326">
        <v>0</v>
      </c>
      <c r="X56" s="326">
        <v>0</v>
      </c>
      <c r="Y56" s="326">
        <v>0</v>
      </c>
      <c r="Z56" s="326">
        <v>0</v>
      </c>
      <c r="AA56" s="326">
        <v>0</v>
      </c>
      <c r="AB56" s="321">
        <f t="shared" si="52"/>
        <v>0</v>
      </c>
      <c r="AC56" s="322">
        <f t="shared" si="53"/>
        <v>2.4730000000000003</v>
      </c>
    </row>
    <row r="57" ht="15">
      <c r="A57" s="323" t="s">
        <v>520</v>
      </c>
      <c r="B57" s="329" t="s">
        <v>500</v>
      </c>
      <c r="C57" s="322">
        <v>0</v>
      </c>
      <c r="D57" s="322">
        <v>0</v>
      </c>
      <c r="E57" s="325">
        <v>0</v>
      </c>
      <c r="F57" s="325">
        <v>0</v>
      </c>
      <c r="G57" s="326">
        <v>0</v>
      </c>
      <c r="H57" s="326">
        <v>0</v>
      </c>
      <c r="I57" s="326">
        <v>0</v>
      </c>
      <c r="J57" s="326">
        <v>0</v>
      </c>
      <c r="K57" s="326">
        <v>0</v>
      </c>
      <c r="L57" s="326">
        <v>0</v>
      </c>
      <c r="M57" s="326">
        <v>0</v>
      </c>
      <c r="N57" s="326">
        <v>0</v>
      </c>
      <c r="O57" s="326">
        <v>0</v>
      </c>
      <c r="P57" s="326">
        <v>0</v>
      </c>
      <c r="Q57" s="326">
        <v>0</v>
      </c>
      <c r="R57" s="326">
        <v>0</v>
      </c>
      <c r="S57" s="326">
        <v>0</v>
      </c>
      <c r="T57" s="326">
        <v>0</v>
      </c>
      <c r="U57" s="326">
        <v>0</v>
      </c>
      <c r="V57" s="326">
        <v>0</v>
      </c>
      <c r="W57" s="326">
        <v>0</v>
      </c>
      <c r="X57" s="326">
        <v>0</v>
      </c>
      <c r="Y57" s="326">
        <v>0</v>
      </c>
      <c r="Z57" s="326">
        <v>0</v>
      </c>
      <c r="AA57" s="326">
        <v>0</v>
      </c>
      <c r="AB57" s="321">
        <f t="shared" si="52"/>
        <v>0</v>
      </c>
      <c r="AC57" s="322">
        <f t="shared" si="53"/>
        <v>0</v>
      </c>
    </row>
    <row r="58" s="328" customFormat="1" ht="36.75" customHeight="1">
      <c r="A58" s="318" t="s">
        <v>30</v>
      </c>
      <c r="B58" s="331" t="s">
        <v>521</v>
      </c>
      <c r="C58" s="322">
        <v>0</v>
      </c>
      <c r="D58" s="322">
        <v>0</v>
      </c>
      <c r="E58" s="325">
        <v>0</v>
      </c>
      <c r="F58" s="325">
        <v>0</v>
      </c>
      <c r="G58" s="322">
        <v>0</v>
      </c>
      <c r="H58" s="322">
        <v>0</v>
      </c>
      <c r="I58" s="322">
        <v>0</v>
      </c>
      <c r="J58" s="322">
        <v>0</v>
      </c>
      <c r="K58" s="322">
        <v>0</v>
      </c>
      <c r="L58" s="322">
        <v>0</v>
      </c>
      <c r="M58" s="322">
        <v>0</v>
      </c>
      <c r="N58" s="322">
        <v>0</v>
      </c>
      <c r="O58" s="322">
        <v>0</v>
      </c>
      <c r="P58" s="322">
        <v>0</v>
      </c>
      <c r="Q58" s="322">
        <v>0</v>
      </c>
      <c r="R58" s="322">
        <v>0</v>
      </c>
      <c r="S58" s="322">
        <v>0</v>
      </c>
      <c r="T58" s="322">
        <v>0</v>
      </c>
      <c r="U58" s="322">
        <v>0</v>
      </c>
      <c r="V58" s="322">
        <v>0</v>
      </c>
      <c r="W58" s="322">
        <v>0</v>
      </c>
      <c r="X58" s="322">
        <v>0</v>
      </c>
      <c r="Y58" s="322">
        <v>0</v>
      </c>
      <c r="Z58" s="322">
        <v>0</v>
      </c>
      <c r="AA58" s="322">
        <v>0</v>
      </c>
      <c r="AB58" s="321">
        <f t="shared" si="52"/>
        <v>0</v>
      </c>
      <c r="AC58" s="322">
        <f t="shared" si="53"/>
        <v>0</v>
      </c>
    </row>
    <row r="59" s="328" customFormat="1" ht="15">
      <c r="A59" s="318" t="s">
        <v>33</v>
      </c>
      <c r="B59" s="319" t="s">
        <v>522</v>
      </c>
      <c r="C59" s="322">
        <v>0</v>
      </c>
      <c r="D59" s="322">
        <v>0</v>
      </c>
      <c r="E59" s="325">
        <v>0</v>
      </c>
      <c r="F59" s="325">
        <v>0</v>
      </c>
      <c r="G59" s="322">
        <v>0</v>
      </c>
      <c r="H59" s="322">
        <v>0</v>
      </c>
      <c r="I59" s="322">
        <v>0</v>
      </c>
      <c r="J59" s="322">
        <v>0</v>
      </c>
      <c r="K59" s="322">
        <v>0</v>
      </c>
      <c r="L59" s="322">
        <v>0</v>
      </c>
      <c r="M59" s="322">
        <v>0</v>
      </c>
      <c r="N59" s="322">
        <v>0</v>
      </c>
      <c r="O59" s="322">
        <v>0</v>
      </c>
      <c r="P59" s="322">
        <v>0</v>
      </c>
      <c r="Q59" s="322">
        <v>0</v>
      </c>
      <c r="R59" s="322">
        <v>0</v>
      </c>
      <c r="S59" s="322">
        <v>0</v>
      </c>
      <c r="T59" s="322">
        <v>0</v>
      </c>
      <c r="U59" s="322">
        <v>0</v>
      </c>
      <c r="V59" s="322">
        <v>0</v>
      </c>
      <c r="W59" s="322">
        <v>0</v>
      </c>
      <c r="X59" s="322">
        <v>0</v>
      </c>
      <c r="Y59" s="322">
        <v>0</v>
      </c>
      <c r="Z59" s="322">
        <v>0</v>
      </c>
      <c r="AA59" s="322">
        <v>0</v>
      </c>
      <c r="AB59" s="321">
        <f t="shared" si="52"/>
        <v>0</v>
      </c>
      <c r="AC59" s="322">
        <f t="shared" si="53"/>
        <v>0</v>
      </c>
    </row>
    <row r="60" ht="15">
      <c r="A60" s="323" t="s">
        <v>523</v>
      </c>
      <c r="B60" s="332" t="s">
        <v>503</v>
      </c>
      <c r="C60" s="322">
        <v>0</v>
      </c>
      <c r="D60" s="322">
        <v>0</v>
      </c>
      <c r="E60" s="325">
        <v>0</v>
      </c>
      <c r="F60" s="325">
        <v>0</v>
      </c>
      <c r="G60" s="326">
        <v>0</v>
      </c>
      <c r="H60" s="326">
        <v>0</v>
      </c>
      <c r="I60" s="326">
        <v>0</v>
      </c>
      <c r="J60" s="326">
        <v>0</v>
      </c>
      <c r="K60" s="326">
        <v>0</v>
      </c>
      <c r="L60" s="326">
        <v>0</v>
      </c>
      <c r="M60" s="326">
        <v>0</v>
      </c>
      <c r="N60" s="326">
        <v>0</v>
      </c>
      <c r="O60" s="326">
        <v>0</v>
      </c>
      <c r="P60" s="326">
        <v>0</v>
      </c>
      <c r="Q60" s="326">
        <v>0</v>
      </c>
      <c r="R60" s="326">
        <v>0</v>
      </c>
      <c r="S60" s="326">
        <v>0</v>
      </c>
      <c r="T60" s="326">
        <v>0</v>
      </c>
      <c r="U60" s="326">
        <v>0</v>
      </c>
      <c r="V60" s="326">
        <v>0</v>
      </c>
      <c r="W60" s="326">
        <v>0</v>
      </c>
      <c r="X60" s="326">
        <v>0</v>
      </c>
      <c r="Y60" s="326">
        <v>0</v>
      </c>
      <c r="Z60" s="326">
        <v>0</v>
      </c>
      <c r="AA60" s="326">
        <v>0</v>
      </c>
      <c r="AB60" s="321">
        <f t="shared" si="52"/>
        <v>0</v>
      </c>
      <c r="AC60" s="322">
        <f t="shared" si="53"/>
        <v>0</v>
      </c>
    </row>
    <row r="61" ht="15">
      <c r="A61" s="323" t="s">
        <v>524</v>
      </c>
      <c r="B61" s="332" t="s">
        <v>490</v>
      </c>
      <c r="C61" s="322">
        <v>0</v>
      </c>
      <c r="D61" s="322">
        <v>0</v>
      </c>
      <c r="E61" s="325">
        <v>0</v>
      </c>
      <c r="F61" s="325">
        <v>0</v>
      </c>
      <c r="G61" s="326">
        <v>0</v>
      </c>
      <c r="H61" s="326">
        <v>0</v>
      </c>
      <c r="I61" s="326">
        <v>0</v>
      </c>
      <c r="J61" s="326">
        <v>0</v>
      </c>
      <c r="K61" s="326">
        <v>0</v>
      </c>
      <c r="L61" s="326">
        <v>0</v>
      </c>
      <c r="M61" s="326">
        <v>0</v>
      </c>
      <c r="N61" s="326">
        <v>0</v>
      </c>
      <c r="O61" s="326">
        <v>0</v>
      </c>
      <c r="P61" s="326">
        <v>0</v>
      </c>
      <c r="Q61" s="326">
        <v>0</v>
      </c>
      <c r="R61" s="326">
        <v>0</v>
      </c>
      <c r="S61" s="326">
        <v>0</v>
      </c>
      <c r="T61" s="326">
        <v>0</v>
      </c>
      <c r="U61" s="326">
        <v>0</v>
      </c>
      <c r="V61" s="326">
        <v>0</v>
      </c>
      <c r="W61" s="326">
        <v>0</v>
      </c>
      <c r="X61" s="326">
        <v>0</v>
      </c>
      <c r="Y61" s="326">
        <v>0</v>
      </c>
      <c r="Z61" s="326">
        <v>0</v>
      </c>
      <c r="AA61" s="326">
        <v>0</v>
      </c>
      <c r="AB61" s="321">
        <f t="shared" si="52"/>
        <v>0</v>
      </c>
      <c r="AC61" s="322">
        <f t="shared" si="53"/>
        <v>0</v>
      </c>
    </row>
    <row r="62" ht="15">
      <c r="A62" s="323" t="s">
        <v>525</v>
      </c>
      <c r="B62" s="332" t="s">
        <v>492</v>
      </c>
      <c r="C62" s="322">
        <v>0</v>
      </c>
      <c r="D62" s="322">
        <v>0</v>
      </c>
      <c r="E62" s="325">
        <v>0</v>
      </c>
      <c r="F62" s="325">
        <v>0</v>
      </c>
      <c r="G62" s="326">
        <v>0</v>
      </c>
      <c r="H62" s="326">
        <v>0</v>
      </c>
      <c r="I62" s="326">
        <v>0</v>
      </c>
      <c r="J62" s="326">
        <v>0</v>
      </c>
      <c r="K62" s="326">
        <v>0</v>
      </c>
      <c r="L62" s="326">
        <v>0</v>
      </c>
      <c r="M62" s="326">
        <v>0</v>
      </c>
      <c r="N62" s="326">
        <v>0</v>
      </c>
      <c r="O62" s="326">
        <v>0</v>
      </c>
      <c r="P62" s="326">
        <v>0</v>
      </c>
      <c r="Q62" s="326">
        <v>0</v>
      </c>
      <c r="R62" s="326">
        <v>0</v>
      </c>
      <c r="S62" s="326">
        <v>0</v>
      </c>
      <c r="T62" s="326">
        <v>0</v>
      </c>
      <c r="U62" s="326">
        <v>0</v>
      </c>
      <c r="V62" s="326">
        <v>0</v>
      </c>
      <c r="W62" s="326">
        <v>0</v>
      </c>
      <c r="X62" s="326">
        <v>0</v>
      </c>
      <c r="Y62" s="326">
        <v>0</v>
      </c>
      <c r="Z62" s="326">
        <v>0</v>
      </c>
      <c r="AA62" s="326">
        <v>0</v>
      </c>
      <c r="AB62" s="321">
        <f t="shared" si="52"/>
        <v>0</v>
      </c>
      <c r="AC62" s="322">
        <f t="shared" si="53"/>
        <v>0</v>
      </c>
    </row>
    <row r="63" ht="15">
      <c r="A63" s="323" t="s">
        <v>526</v>
      </c>
      <c r="B63" s="332" t="s">
        <v>527</v>
      </c>
      <c r="C63" s="322">
        <v>0</v>
      </c>
      <c r="D63" s="322">
        <v>0</v>
      </c>
      <c r="E63" s="325">
        <v>0</v>
      </c>
      <c r="F63" s="325">
        <v>0</v>
      </c>
      <c r="G63" s="326">
        <v>0</v>
      </c>
      <c r="H63" s="326">
        <v>0</v>
      </c>
      <c r="I63" s="326">
        <v>0</v>
      </c>
      <c r="J63" s="326">
        <v>0</v>
      </c>
      <c r="K63" s="326">
        <v>0</v>
      </c>
      <c r="L63" s="326">
        <v>0</v>
      </c>
      <c r="M63" s="326">
        <v>0</v>
      </c>
      <c r="N63" s="326">
        <v>0</v>
      </c>
      <c r="O63" s="326">
        <v>0</v>
      </c>
      <c r="P63" s="326">
        <v>0</v>
      </c>
      <c r="Q63" s="326">
        <v>0</v>
      </c>
      <c r="R63" s="326">
        <v>0</v>
      </c>
      <c r="S63" s="326">
        <v>0</v>
      </c>
      <c r="T63" s="326">
        <v>0</v>
      </c>
      <c r="U63" s="326">
        <v>0</v>
      </c>
      <c r="V63" s="326">
        <v>0</v>
      </c>
      <c r="W63" s="326">
        <v>0</v>
      </c>
      <c r="X63" s="326">
        <v>0</v>
      </c>
      <c r="Y63" s="326">
        <v>0</v>
      </c>
      <c r="Z63" s="326">
        <v>0</v>
      </c>
      <c r="AA63" s="326">
        <v>0</v>
      </c>
      <c r="AB63" s="321">
        <f t="shared" si="52"/>
        <v>0</v>
      </c>
      <c r="AC63" s="322">
        <f t="shared" si="53"/>
        <v>0</v>
      </c>
    </row>
    <row r="64" ht="15">
      <c r="A64" s="323" t="s">
        <v>528</v>
      </c>
      <c r="B64" s="329" t="s">
        <v>529</v>
      </c>
      <c r="C64" s="322">
        <v>0</v>
      </c>
      <c r="D64" s="322">
        <v>0</v>
      </c>
      <c r="E64" s="325">
        <v>0</v>
      </c>
      <c r="F64" s="325">
        <v>0</v>
      </c>
      <c r="G64" s="326">
        <v>0</v>
      </c>
      <c r="H64" s="326">
        <v>0</v>
      </c>
      <c r="I64" s="326">
        <v>0</v>
      </c>
      <c r="J64" s="326">
        <v>0</v>
      </c>
      <c r="K64" s="326">
        <v>0</v>
      </c>
      <c r="L64" s="326">
        <v>0</v>
      </c>
      <c r="M64" s="326">
        <v>0</v>
      </c>
      <c r="N64" s="326">
        <v>0</v>
      </c>
      <c r="O64" s="326">
        <v>0</v>
      </c>
      <c r="P64" s="326">
        <v>0</v>
      </c>
      <c r="Q64" s="326">
        <v>0</v>
      </c>
      <c r="R64" s="326">
        <v>0</v>
      </c>
      <c r="S64" s="326">
        <v>0</v>
      </c>
      <c r="T64" s="326">
        <v>0</v>
      </c>
      <c r="U64" s="326">
        <v>0</v>
      </c>
      <c r="V64" s="326">
        <v>0</v>
      </c>
      <c r="W64" s="326">
        <v>0</v>
      </c>
      <c r="X64" s="326">
        <v>0</v>
      </c>
      <c r="Y64" s="326">
        <v>0</v>
      </c>
      <c r="Z64" s="326">
        <v>0</v>
      </c>
      <c r="AA64" s="326">
        <v>0</v>
      </c>
      <c r="AB64" s="321">
        <f t="shared" si="52"/>
        <v>0</v>
      </c>
      <c r="AC64" s="322">
        <f t="shared" si="53"/>
        <v>0</v>
      </c>
    </row>
    <row r="65">
      <c r="A65" s="333"/>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row>
    <row r="66" ht="54" customHeight="1">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335"/>
    </row>
    <row r="68" ht="50.25" customHeight="1">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row>
    <row r="70" ht="36.75" customHeight="1">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row>
    <row r="72" ht="51" customHeight="1">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row>
    <row r="73" ht="32.25" customHeight="1">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row>
    <row r="74" ht="51.75" customHeight="1">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row>
    <row r="75" ht="21.75" customHeight="1">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row>
    <row r="76" ht="23.25" customHeight="1"/>
    <row r="77" ht="18.75" customHeight="1">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CE002C-00CB-4056-82E8-003400BD004E}">
            <xm:f>0</xm:f>
            <x14:dxf>
              <font>
                <color indexed="2"/>
              </font>
            </x14:dxf>
          </x14:cfRule>
          <xm:sqref>Y35 Y51 Y43 Y58:Y64 Y25:Y30 AA58:AA64 AA43 AA51 AA25:AA35</xm:sqref>
        </x14:conditionalFormatting>
        <x14:conditionalFormatting xmlns:xm="http://schemas.microsoft.com/office/excel/2006/main">
          <x14:cfRule type="cellIs" priority="77" operator="notEqual" id="{00E90002-001C-47F5-8B28-00DB005E0060}">
            <xm:f>0</xm:f>
            <x14:dxf>
              <font>
                <color indexed="2"/>
              </font>
            </x14:dxf>
          </x14:cfRule>
          <xm:sqref>Y24 AA24</xm:sqref>
        </x14:conditionalFormatting>
        <x14:conditionalFormatting xmlns:xm="http://schemas.microsoft.com/office/excel/2006/main">
          <x14:cfRule type="cellIs" priority="76" operator="notEqual" id="{00F20045-00C3-427F-9FC9-00D800F20091}">
            <xm:f>0</xm:f>
            <x14:dxf>
              <font>
                <color indexed="2"/>
              </font>
            </x14:dxf>
          </x14:cfRule>
          <xm:sqref>Y24 AA24</xm:sqref>
        </x14:conditionalFormatting>
        <x14:conditionalFormatting xmlns:xm="http://schemas.microsoft.com/office/excel/2006/main">
          <x14:cfRule type="cellIs" priority="75" operator="notEqual" id="{00CC0069-0054-447E-A8AB-0059005800B1}">
            <xm:f>0</xm:f>
            <x14:dxf>
              <font>
                <color indexed="2"/>
              </font>
            </x14:dxf>
          </x14:cfRule>
          <xm:sqref>AA53:AA57</xm:sqref>
        </x14:conditionalFormatting>
        <x14:conditionalFormatting xmlns:xm="http://schemas.microsoft.com/office/excel/2006/main">
          <x14:cfRule type="cellIs" priority="74" operator="notEqual" id="{00C80036-00DF-4768-8378-00B3009D0012}">
            <xm:f>0</xm:f>
            <x14:dxf>
              <font>
                <color indexed="2"/>
              </font>
            </x14:dxf>
          </x14:cfRule>
          <xm:sqref>AA52</xm:sqref>
        </x14:conditionalFormatting>
        <x14:conditionalFormatting xmlns:xm="http://schemas.microsoft.com/office/excel/2006/main">
          <x14:cfRule type="cellIs" priority="73" operator="notEqual" id="{00BE001C-0009-482D-8621-00070011003D}">
            <xm:f>0</xm:f>
            <x14:dxf>
              <font>
                <color indexed="2"/>
              </font>
            </x14:dxf>
          </x14:cfRule>
          <xm:sqref>Y31:Y34</xm:sqref>
        </x14:conditionalFormatting>
        <x14:conditionalFormatting xmlns:xm="http://schemas.microsoft.com/office/excel/2006/main">
          <x14:cfRule type="cellIs" priority="72" operator="notEqual" id="{0069006D-00C5-45B8-B3DE-008000F400FC}">
            <xm:f>0</xm:f>
            <x14:dxf>
              <font>
                <color indexed="2"/>
              </font>
            </x14:dxf>
          </x14:cfRule>
          <xm:sqref>Y52:Y57</xm:sqref>
        </x14:conditionalFormatting>
        <x14:conditionalFormatting xmlns:xm="http://schemas.microsoft.com/office/excel/2006/main">
          <x14:cfRule type="cellIs" priority="71" operator="notEqual" id="{002D0067-008E-4A1B-A43E-002500C6001D}">
            <xm:f>0</xm:f>
            <x14:dxf>
              <font>
                <color indexed="2"/>
              </font>
            </x14:dxf>
          </x14:cfRule>
          <xm:sqref>AA44:AA50</xm:sqref>
        </x14:conditionalFormatting>
        <x14:conditionalFormatting xmlns:xm="http://schemas.microsoft.com/office/excel/2006/main">
          <x14:cfRule type="cellIs" priority="70" operator="notEqual" id="{0037005B-00CC-4AFA-82BC-0095001A002B}">
            <xm:f>0</xm:f>
            <x14:dxf>
              <font>
                <color indexed="2"/>
              </font>
            </x14:dxf>
          </x14:cfRule>
          <xm:sqref>Y44:Y50</xm:sqref>
        </x14:conditionalFormatting>
        <x14:conditionalFormatting xmlns:xm="http://schemas.microsoft.com/office/excel/2006/main">
          <x14:cfRule type="cellIs" priority="69" operator="notEqual" id="{006800C9-0086-4D6C-83F9-006A006300DD}">
            <xm:f>0</xm:f>
            <x14:dxf>
              <font>
                <color indexed="2"/>
              </font>
            </x14:dxf>
          </x14:cfRule>
          <xm:sqref>AA36:AA42</xm:sqref>
        </x14:conditionalFormatting>
        <x14:conditionalFormatting xmlns:xm="http://schemas.microsoft.com/office/excel/2006/main">
          <x14:cfRule type="cellIs" priority="68" operator="notEqual" id="{002D009C-0050-490F-A030-00E3004A007B}">
            <xm:f>0</xm:f>
            <x14:dxf>
              <font>
                <color indexed="2"/>
              </font>
            </x14:dxf>
          </x14:cfRule>
          <xm:sqref>Y36:Y42</xm:sqref>
        </x14:conditionalFormatting>
        <x14:conditionalFormatting xmlns:xm="http://schemas.microsoft.com/office/excel/2006/main">
          <x14:cfRule type="cellIs" priority="67" operator="notEqual" id="{007A005F-0030-4A4F-AABA-00C800C10017}">
            <xm:f>0</xm:f>
            <x14:dxf>
              <font>
                <color indexed="2"/>
              </font>
            </x14:dxf>
          </x14:cfRule>
          <xm:sqref>X25:X30 X35 X51 X43 X58:X64</xm:sqref>
        </x14:conditionalFormatting>
        <x14:conditionalFormatting xmlns:xm="http://schemas.microsoft.com/office/excel/2006/main">
          <x14:cfRule type="cellIs" priority="66" operator="notEqual" id="{009E007C-0068-40C0-9BAE-000D00F4004A}">
            <xm:f>0</xm:f>
            <x14:dxf>
              <font>
                <color indexed="2"/>
              </font>
            </x14:dxf>
          </x14:cfRule>
          <xm:sqref>X24</xm:sqref>
        </x14:conditionalFormatting>
        <x14:conditionalFormatting xmlns:xm="http://schemas.microsoft.com/office/excel/2006/main">
          <x14:cfRule type="cellIs" priority="65" operator="notEqual" id="{00E800A0-0072-466D-81A8-00A900E600CB}">
            <xm:f>0</xm:f>
            <x14:dxf>
              <font>
                <color indexed="2"/>
              </font>
            </x14:dxf>
          </x14:cfRule>
          <xm:sqref>X24</xm:sqref>
        </x14:conditionalFormatting>
        <x14:conditionalFormatting xmlns:xm="http://schemas.microsoft.com/office/excel/2006/main">
          <x14:cfRule type="cellIs" priority="64" operator="notEqual" id="{00EB00F9-00B7-44D4-8A8B-001B008400BC}">
            <xm:f>0</xm:f>
            <x14:dxf>
              <font>
                <color indexed="2"/>
              </font>
            </x14:dxf>
          </x14:cfRule>
          <xm:sqref>X31:X34</xm:sqref>
        </x14:conditionalFormatting>
        <x14:conditionalFormatting xmlns:xm="http://schemas.microsoft.com/office/excel/2006/main">
          <x14:cfRule type="cellIs" priority="63" operator="notEqual" id="{003C0041-007C-4CF1-83BC-001D00C10078}">
            <xm:f>0</xm:f>
            <x14:dxf>
              <font>
                <color indexed="2"/>
              </font>
            </x14:dxf>
          </x14:cfRule>
          <xm:sqref>X52:X57</xm:sqref>
        </x14:conditionalFormatting>
        <x14:conditionalFormatting xmlns:xm="http://schemas.microsoft.com/office/excel/2006/main">
          <x14:cfRule type="cellIs" priority="62" operator="notEqual" id="{008200CF-00FC-42B6-A824-0080004E0071}">
            <xm:f>0</xm:f>
            <x14:dxf>
              <font>
                <color indexed="2"/>
              </font>
            </x14:dxf>
          </x14:cfRule>
          <xm:sqref>X44:X50</xm:sqref>
        </x14:conditionalFormatting>
        <x14:conditionalFormatting xmlns:xm="http://schemas.microsoft.com/office/excel/2006/main">
          <x14:cfRule type="cellIs" priority="61" operator="notEqual" id="{00A70038-005A-44EB-A125-00BA007800E3}">
            <xm:f>0</xm:f>
            <x14:dxf>
              <font>
                <color indexed="2"/>
              </font>
            </x14:dxf>
          </x14:cfRule>
          <xm:sqref>X36:X42</xm:sqref>
        </x14:conditionalFormatting>
        <x14:conditionalFormatting xmlns:xm="http://schemas.microsoft.com/office/excel/2006/main">
          <x14:cfRule type="cellIs" priority="60" operator="notEqual" id="{0082009E-006C-4A0A-9340-0073005300D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A9005B-008A-4B38-99DD-004900BC002E}">
            <xm:f>0</xm:f>
            <x14:dxf>
              <font>
                <color indexed="2"/>
              </font>
            </x14:dxf>
          </x14:cfRule>
          <xm:sqref>D24 H24</xm:sqref>
        </x14:conditionalFormatting>
        <x14:conditionalFormatting xmlns:xm="http://schemas.microsoft.com/office/excel/2006/main">
          <x14:cfRule type="cellIs" priority="58" operator="notEqual" id="{00BB0010-00AA-42D8-B666-00DB00DC00D8}">
            <xm:f>0</xm:f>
            <x14:dxf>
              <font>
                <color indexed="2"/>
              </font>
            </x14:dxf>
          </x14:cfRule>
          <xm:sqref>D24 H24</xm:sqref>
        </x14:conditionalFormatting>
        <x14:conditionalFormatting xmlns:xm="http://schemas.microsoft.com/office/excel/2006/main">
          <x14:cfRule type="cellIs" priority="57" operator="notEqual" id="{000300B5-0043-4025-88CF-000B00CA0023}">
            <xm:f>0</xm:f>
            <x14:dxf>
              <font>
                <color indexed="2"/>
              </font>
            </x14:dxf>
          </x14:cfRule>
          <xm:sqref>D53:D57 G53:H57</xm:sqref>
        </x14:conditionalFormatting>
        <x14:conditionalFormatting xmlns:xm="http://schemas.microsoft.com/office/excel/2006/main">
          <x14:cfRule type="cellIs" priority="56" operator="notEqual" id="{00C30022-0055-4495-9F13-00B600290096}">
            <xm:f>0</xm:f>
            <x14:dxf>
              <font>
                <color indexed="2"/>
              </font>
            </x14:dxf>
          </x14:cfRule>
          <xm:sqref>D52 G52:H52</xm:sqref>
        </x14:conditionalFormatting>
        <x14:conditionalFormatting xmlns:xm="http://schemas.microsoft.com/office/excel/2006/main">
          <x14:cfRule type="cellIs" priority="55" operator="notEqual" id="{00CD00F3-003E-44F5-9B6A-00E3006B0011}">
            <xm:f>0</xm:f>
            <x14:dxf>
              <font>
                <color indexed="2"/>
              </font>
            </x14:dxf>
          </x14:cfRule>
          <xm:sqref>D31:D34 G32:H34 H31</xm:sqref>
        </x14:conditionalFormatting>
        <x14:conditionalFormatting xmlns:xm="http://schemas.microsoft.com/office/excel/2006/main">
          <x14:cfRule type="cellIs" priority="54" operator="notEqual" id="{009B00AE-006C-4578-BBA1-005C00CE001A}">
            <xm:f>0</xm:f>
            <x14:dxf>
              <font>
                <color indexed="2"/>
              </font>
            </x14:dxf>
          </x14:cfRule>
          <xm:sqref>G44:H50 D44:D50</xm:sqref>
        </x14:conditionalFormatting>
        <x14:conditionalFormatting xmlns:xm="http://schemas.microsoft.com/office/excel/2006/main">
          <x14:cfRule type="cellIs" priority="53" operator="notEqual" id="{0094005F-005F-4BFD-87D1-00A900BA0037}">
            <xm:f>0</xm:f>
            <x14:dxf>
              <font>
                <color indexed="2"/>
              </font>
            </x14:dxf>
          </x14:cfRule>
          <xm:sqref>G36:H42 D36:D42</xm:sqref>
        </x14:conditionalFormatting>
        <x14:conditionalFormatting xmlns:xm="http://schemas.microsoft.com/office/excel/2006/main">
          <x14:cfRule type="cellIs" priority="52" operator="notEqual" id="{007C00E1-0057-496B-8732-003400160088}">
            <xm:f>0</xm:f>
            <x14:dxf>
              <font>
                <color indexed="2"/>
              </font>
            </x14:dxf>
          </x14:cfRule>
          <xm:sqref>I58:I64 I51 I43 I35 I25:I30</xm:sqref>
        </x14:conditionalFormatting>
        <x14:conditionalFormatting xmlns:xm="http://schemas.microsoft.com/office/excel/2006/main">
          <x14:cfRule type="cellIs" priority="51" operator="notEqual" id="{001D0085-00B8-4F02-8308-00C500C400C2}">
            <xm:f>0</xm:f>
            <x14:dxf>
              <font>
                <color indexed="2"/>
              </font>
            </x14:dxf>
          </x14:cfRule>
          <xm:sqref>I24</xm:sqref>
        </x14:conditionalFormatting>
        <x14:conditionalFormatting xmlns:xm="http://schemas.microsoft.com/office/excel/2006/main">
          <x14:cfRule type="cellIs" priority="50" operator="notEqual" id="{0085009A-00BE-474E-AB19-001000E10086}">
            <xm:f>0</xm:f>
            <x14:dxf>
              <font>
                <color indexed="2"/>
              </font>
            </x14:dxf>
          </x14:cfRule>
          <xm:sqref>I24</xm:sqref>
        </x14:conditionalFormatting>
        <x14:conditionalFormatting xmlns:xm="http://schemas.microsoft.com/office/excel/2006/main">
          <x14:cfRule type="cellIs" priority="49" operator="notEqual" id="{002B000A-0040-43A3-B1F0-00E100440078}">
            <xm:f>0</xm:f>
            <x14:dxf>
              <font>
                <color indexed="2"/>
              </font>
            </x14:dxf>
          </x14:cfRule>
          <xm:sqref>I53:I57</xm:sqref>
        </x14:conditionalFormatting>
        <x14:conditionalFormatting xmlns:xm="http://schemas.microsoft.com/office/excel/2006/main">
          <x14:cfRule type="cellIs" priority="48" operator="notEqual" id="{0058003D-0029-4395-B6DD-0048003E0056}">
            <xm:f>0</xm:f>
            <x14:dxf>
              <font>
                <color indexed="2"/>
              </font>
            </x14:dxf>
          </x14:cfRule>
          <xm:sqref>I52</xm:sqref>
        </x14:conditionalFormatting>
        <x14:conditionalFormatting xmlns:xm="http://schemas.microsoft.com/office/excel/2006/main">
          <x14:cfRule type="cellIs" priority="47" operator="notEqual" id="{0042000D-0095-40BB-8130-0010000300ED}">
            <xm:f>0</xm:f>
            <x14:dxf>
              <font>
                <color indexed="2"/>
              </font>
            </x14:dxf>
          </x14:cfRule>
          <xm:sqref>I31:I34</xm:sqref>
        </x14:conditionalFormatting>
        <x14:conditionalFormatting xmlns:xm="http://schemas.microsoft.com/office/excel/2006/main">
          <x14:cfRule type="cellIs" priority="46" operator="notEqual" id="{0054004A-00DB-49DB-979C-0041001D0077}">
            <xm:f>0</xm:f>
            <x14:dxf>
              <font>
                <color indexed="2"/>
              </font>
            </x14:dxf>
          </x14:cfRule>
          <xm:sqref>I44:I50</xm:sqref>
        </x14:conditionalFormatting>
        <x14:conditionalFormatting xmlns:xm="http://schemas.microsoft.com/office/excel/2006/main">
          <x14:cfRule type="cellIs" priority="45" operator="notEqual" id="{00C200ED-00D4-486B-A90C-00CA002B001F}">
            <xm:f>0</xm:f>
            <x14:dxf>
              <font>
                <color indexed="2"/>
              </font>
            </x14:dxf>
          </x14:cfRule>
          <xm:sqref>I36:I42</xm:sqref>
        </x14:conditionalFormatting>
        <x14:conditionalFormatting xmlns:xm="http://schemas.microsoft.com/office/excel/2006/main">
          <x14:cfRule type="cellIs" priority="44" operator="notEqual" id="{004D0000-00C1-4A5F-8961-008300360012}">
            <xm:f>0</xm:f>
            <x14:dxf>
              <font>
                <color indexed="2"/>
              </font>
            </x14:dxf>
          </x14:cfRule>
          <xm:sqref>C58:C64 C51 C43 C35 C25:C30</xm:sqref>
        </x14:conditionalFormatting>
        <x14:conditionalFormatting xmlns:xm="http://schemas.microsoft.com/office/excel/2006/main">
          <x14:cfRule type="cellIs" priority="43" operator="notEqual" id="{001C00C1-004A-48A5-9659-003D001000C4}">
            <xm:f>0</xm:f>
            <x14:dxf>
              <font>
                <color indexed="2"/>
              </font>
            </x14:dxf>
          </x14:cfRule>
          <xm:sqref>C24</xm:sqref>
        </x14:conditionalFormatting>
        <x14:conditionalFormatting xmlns:xm="http://schemas.microsoft.com/office/excel/2006/main">
          <x14:cfRule type="cellIs" priority="42" operator="notEqual" id="{00FD0096-002B-4CDE-A572-00E100020067}">
            <xm:f>0</xm:f>
            <x14:dxf>
              <font>
                <color indexed="2"/>
              </font>
            </x14:dxf>
          </x14:cfRule>
          <xm:sqref>C24</xm:sqref>
        </x14:conditionalFormatting>
        <x14:conditionalFormatting xmlns:xm="http://schemas.microsoft.com/office/excel/2006/main">
          <x14:cfRule type="cellIs" priority="41" operator="notEqual" id="{00470084-00AD-4A34-AC17-00C000600056}">
            <xm:f>0</xm:f>
            <x14:dxf>
              <font>
                <color indexed="2"/>
              </font>
            </x14:dxf>
          </x14:cfRule>
          <xm:sqref>C53:C57</xm:sqref>
        </x14:conditionalFormatting>
        <x14:conditionalFormatting xmlns:xm="http://schemas.microsoft.com/office/excel/2006/main">
          <x14:cfRule type="cellIs" priority="40" operator="notEqual" id="{008C0090-00EF-41C8-9AA6-00EF000700E3}">
            <xm:f>0</xm:f>
            <x14:dxf>
              <font>
                <color indexed="2"/>
              </font>
            </x14:dxf>
          </x14:cfRule>
          <xm:sqref>C52</xm:sqref>
        </x14:conditionalFormatting>
        <x14:conditionalFormatting xmlns:xm="http://schemas.microsoft.com/office/excel/2006/main">
          <x14:cfRule type="cellIs" priority="39" operator="notEqual" id="{007E00C1-00CD-4C17-AF1C-000C00CD00FF}">
            <xm:f>0</xm:f>
            <x14:dxf>
              <font>
                <color indexed="2"/>
              </font>
            </x14:dxf>
          </x14:cfRule>
          <xm:sqref>C31:C34</xm:sqref>
        </x14:conditionalFormatting>
        <x14:conditionalFormatting xmlns:xm="http://schemas.microsoft.com/office/excel/2006/main">
          <x14:cfRule type="cellIs" priority="38" operator="notEqual" id="{002400AB-0057-4BCE-A3C0-00C000A200D0}">
            <xm:f>0</xm:f>
            <x14:dxf>
              <font>
                <color indexed="2"/>
              </font>
            </x14:dxf>
          </x14:cfRule>
          <xm:sqref>C44:C50</xm:sqref>
        </x14:conditionalFormatting>
        <x14:conditionalFormatting xmlns:xm="http://schemas.microsoft.com/office/excel/2006/main">
          <x14:cfRule type="cellIs" priority="37" operator="notEqual" id="{00FC0033-006A-4919-921B-00E6006B00B7}">
            <xm:f>0</xm:f>
            <x14:dxf>
              <font>
                <color indexed="2"/>
              </font>
            </x14:dxf>
          </x14:cfRule>
          <xm:sqref>C36:C42</xm:sqref>
        </x14:conditionalFormatting>
        <x14:conditionalFormatting xmlns:xm="http://schemas.microsoft.com/office/excel/2006/main">
          <x14:cfRule type="cellIs" priority="36" operator="notEqual" id="{001000C7-00CF-4D11-B4EB-003F00220072}">
            <xm:f>0</xm:f>
            <x14:dxf>
              <font>
                <color indexed="2"/>
              </font>
            </x14:dxf>
          </x14:cfRule>
          <xm:sqref>L35:AA35 L43:AA43 L51:N51 L58:AA64 L25:AA30 P51:AA51</xm:sqref>
        </x14:conditionalFormatting>
        <x14:conditionalFormatting xmlns:xm="http://schemas.microsoft.com/office/excel/2006/main">
          <x14:cfRule type="cellIs" priority="35" operator="notEqual" id="{00700031-0075-4AA0-BD55-00B400D3009C}">
            <xm:f>0</xm:f>
            <x14:dxf>
              <font>
                <color indexed="2"/>
              </font>
            </x14:dxf>
          </x14:cfRule>
          <xm:sqref>L24:AA24</xm:sqref>
        </x14:conditionalFormatting>
        <x14:conditionalFormatting xmlns:xm="http://schemas.microsoft.com/office/excel/2006/main">
          <x14:cfRule type="cellIs" priority="34" operator="notEqual" id="{0000000A-00CA-4449-9C2E-001E00F20018}">
            <xm:f>0</xm:f>
            <x14:dxf>
              <font>
                <color indexed="2"/>
              </font>
            </x14:dxf>
          </x14:cfRule>
          <xm:sqref>L24:AA24</xm:sqref>
        </x14:conditionalFormatting>
        <x14:conditionalFormatting xmlns:xm="http://schemas.microsoft.com/office/excel/2006/main">
          <x14:cfRule type="cellIs" priority="33" operator="notEqual" id="{00CD004B-001F-4C5B-AB82-00EC00F10035}">
            <xm:f>0</xm:f>
            <x14:dxf>
              <font>
                <color indexed="2"/>
              </font>
            </x14:dxf>
          </x14:cfRule>
          <xm:sqref>L53:N57 P53:AA57</xm:sqref>
        </x14:conditionalFormatting>
        <x14:conditionalFormatting xmlns:xm="http://schemas.microsoft.com/office/excel/2006/main">
          <x14:cfRule type="cellIs" priority="32" operator="notEqual" id="{00F60062-00CF-435A-B635-0008008A0041}">
            <xm:f>0</xm:f>
            <x14:dxf>
              <font>
                <color indexed="2"/>
              </font>
            </x14:dxf>
          </x14:cfRule>
          <xm:sqref>L52:N52 P52:AA52</xm:sqref>
        </x14:conditionalFormatting>
        <x14:conditionalFormatting xmlns:xm="http://schemas.microsoft.com/office/excel/2006/main">
          <x14:cfRule type="cellIs" priority="31" operator="notEqual" id="{00A400B3-00DB-4D8C-8990-00AA001700A2}">
            <xm:f>0</xm:f>
            <x14:dxf>
              <font>
                <color indexed="2"/>
              </font>
            </x14:dxf>
          </x14:cfRule>
          <xm:sqref>L31:AA34</xm:sqref>
        </x14:conditionalFormatting>
        <x14:conditionalFormatting xmlns:xm="http://schemas.microsoft.com/office/excel/2006/main">
          <x14:cfRule type="cellIs" priority="30" operator="notEqual" id="{00D10017-0095-449B-90C3-008A00D100CD}">
            <xm:f>0</xm:f>
            <x14:dxf>
              <font>
                <color indexed="2"/>
              </font>
            </x14:dxf>
          </x14:cfRule>
          <xm:sqref>L44:AA48 L49:N50 P49:AA50</xm:sqref>
        </x14:conditionalFormatting>
        <x14:conditionalFormatting xmlns:xm="http://schemas.microsoft.com/office/excel/2006/main">
          <x14:cfRule type="cellIs" priority="29" operator="notEqual" id="{006400AF-006A-4C23-BD4F-001F00030086}">
            <xm:f>0</xm:f>
            <x14:dxf>
              <font>
                <color indexed="2"/>
              </font>
            </x14:dxf>
          </x14:cfRule>
          <xm:sqref>L36:AA42</xm:sqref>
        </x14:conditionalFormatting>
        <x14:conditionalFormatting xmlns:xm="http://schemas.microsoft.com/office/excel/2006/main">
          <x14:cfRule type="cellIs" priority="28" operator="notEqual" id="{00280045-0019-4786-9F25-00B700B700F5}">
            <xm:f>0</xm:f>
            <x14:dxf>
              <font>
                <color indexed="2"/>
              </font>
            </x14:dxf>
          </x14:cfRule>
          <xm:sqref>Z25:Z30 Z35 Z43 Z51 Z58:Z64</xm:sqref>
        </x14:conditionalFormatting>
        <x14:conditionalFormatting xmlns:xm="http://schemas.microsoft.com/office/excel/2006/main">
          <x14:cfRule type="cellIs" priority="27" operator="notEqual" id="{00980061-001D-40CB-9549-006A00EF0030}">
            <xm:f>0</xm:f>
            <x14:dxf>
              <font>
                <color indexed="2"/>
              </font>
            </x14:dxf>
          </x14:cfRule>
          <xm:sqref>Z24</xm:sqref>
        </x14:conditionalFormatting>
        <x14:conditionalFormatting xmlns:xm="http://schemas.microsoft.com/office/excel/2006/main">
          <x14:cfRule type="cellIs" priority="26" operator="notEqual" id="{0007005B-00C6-4981-B65B-00AF00EC00EF}">
            <xm:f>0</xm:f>
            <x14:dxf>
              <font>
                <color indexed="2"/>
              </font>
            </x14:dxf>
          </x14:cfRule>
          <xm:sqref>Z24</xm:sqref>
        </x14:conditionalFormatting>
        <x14:conditionalFormatting xmlns:xm="http://schemas.microsoft.com/office/excel/2006/main">
          <x14:cfRule type="cellIs" priority="25" operator="notEqual" id="{00DA0051-0097-4DE5-B856-00E8007B00C9}">
            <xm:f>0</xm:f>
            <x14:dxf>
              <font>
                <color indexed="2"/>
              </font>
            </x14:dxf>
          </x14:cfRule>
          <xm:sqref>Z53:Z57</xm:sqref>
        </x14:conditionalFormatting>
        <x14:conditionalFormatting xmlns:xm="http://schemas.microsoft.com/office/excel/2006/main">
          <x14:cfRule type="cellIs" priority="24" operator="notEqual" id="{005200FC-006F-4D21-BE5C-00290008004E}">
            <xm:f>0</xm:f>
            <x14:dxf>
              <font>
                <color indexed="2"/>
              </font>
            </x14:dxf>
          </x14:cfRule>
          <xm:sqref>Z52</xm:sqref>
        </x14:conditionalFormatting>
        <x14:conditionalFormatting xmlns:xm="http://schemas.microsoft.com/office/excel/2006/main">
          <x14:cfRule type="cellIs" priority="23" operator="notEqual" id="{007300C2-0070-4684-82D7-000F0067005E}">
            <xm:f>0</xm:f>
            <x14:dxf>
              <font>
                <color indexed="2"/>
              </font>
            </x14:dxf>
          </x14:cfRule>
          <xm:sqref>Z31:Z34</xm:sqref>
        </x14:conditionalFormatting>
        <x14:conditionalFormatting xmlns:xm="http://schemas.microsoft.com/office/excel/2006/main">
          <x14:cfRule type="cellIs" priority="22" operator="notEqual" id="{000000E4-0059-4637-AF0A-00FE0071005C}">
            <xm:f>0</xm:f>
            <x14:dxf>
              <font>
                <color indexed="2"/>
              </font>
            </x14:dxf>
          </x14:cfRule>
          <xm:sqref>Z44:Z50</xm:sqref>
        </x14:conditionalFormatting>
        <x14:conditionalFormatting xmlns:xm="http://schemas.microsoft.com/office/excel/2006/main">
          <x14:cfRule type="cellIs" priority="21" operator="notEqual" id="{00B30094-003E-4464-A048-00ED00CD00D4}">
            <xm:f>0</xm:f>
            <x14:dxf>
              <font>
                <color indexed="2"/>
              </font>
            </x14:dxf>
          </x14:cfRule>
          <xm:sqref>Z36:Z42</xm:sqref>
        </x14:conditionalFormatting>
        <x14:conditionalFormatting xmlns:xm="http://schemas.microsoft.com/office/excel/2006/main">
          <x14:cfRule type="cellIs" priority="20" operator="notEqual" id="{008B00B9-0084-4A2D-BE24-008700BE0046}">
            <xm:f>0</xm:f>
            <x14:dxf>
              <font>
                <color indexed="2"/>
              </font>
            </x14:dxf>
          </x14:cfRule>
          <xm:sqref>E24:F64</xm:sqref>
        </x14:conditionalFormatting>
        <x14:conditionalFormatting xmlns:xm="http://schemas.microsoft.com/office/excel/2006/main">
          <x14:cfRule type="cellIs" priority="19" operator="notEqual" id="{009500E3-0077-4E39-881E-00B500C800EB}">
            <xm:f>0</xm:f>
            <x14:dxf>
              <font>
                <color indexed="2"/>
              </font>
            </x14:dxf>
          </x14:cfRule>
          <xm:sqref>AB24:AB64</xm:sqref>
        </x14:conditionalFormatting>
        <x14:conditionalFormatting xmlns:xm="http://schemas.microsoft.com/office/excel/2006/main">
          <x14:cfRule type="cellIs" priority="18" operator="notEqual" id="{000F001F-0057-4F3A-8C58-007300E100E8}">
            <xm:f>0</xm:f>
            <x14:dxf>
              <font>
                <color indexed="2"/>
              </font>
            </x14:dxf>
          </x14:cfRule>
          <xm:sqref>AC24:AC64</xm:sqref>
        </x14:conditionalFormatting>
        <x14:conditionalFormatting xmlns:xm="http://schemas.microsoft.com/office/excel/2006/main">
          <x14:cfRule type="cellIs" priority="17" operator="notEqual" id="{0090003C-005D-4E4A-BB63-00C9000C0024}">
            <xm:f>0</xm:f>
            <x14:dxf>
              <font>
                <color indexed="2"/>
              </font>
            </x14:dxf>
          </x14:cfRule>
          <xm:sqref>G25:G30</xm:sqref>
        </x14:conditionalFormatting>
        <x14:conditionalFormatting xmlns:xm="http://schemas.microsoft.com/office/excel/2006/main">
          <x14:cfRule type="cellIs" priority="16" operator="notEqual" id="{003200D4-00B1-4B47-855E-00F800C3001B}">
            <xm:f>0</xm:f>
            <x14:dxf>
              <font>
                <color indexed="2"/>
              </font>
            </x14:dxf>
          </x14:cfRule>
          <xm:sqref>G24</xm:sqref>
        </x14:conditionalFormatting>
        <x14:conditionalFormatting xmlns:xm="http://schemas.microsoft.com/office/excel/2006/main">
          <x14:cfRule type="cellIs" priority="15" operator="notEqual" id="{00E80048-0085-4D00-A69E-00A20089007A}">
            <xm:f>0</xm:f>
            <x14:dxf>
              <font>
                <color indexed="2"/>
              </font>
            </x14:dxf>
          </x14:cfRule>
          <xm:sqref>G24</xm:sqref>
        </x14:conditionalFormatting>
        <x14:conditionalFormatting xmlns:xm="http://schemas.microsoft.com/office/excel/2006/main">
          <x14:cfRule type="cellIs" priority="14" operator="notEqual" id="{003700AF-0026-4213-88D4-000700BB0066}">
            <xm:f>0</xm:f>
            <x14:dxf>
              <font>
                <color indexed="2"/>
              </font>
            </x14:dxf>
          </x14:cfRule>
          <xm:sqref>G31</xm:sqref>
        </x14:conditionalFormatting>
        <x14:conditionalFormatting xmlns:xm="http://schemas.microsoft.com/office/excel/2006/main">
          <x14:cfRule type="cellIs" priority="12" operator="notEqual" id="{00F1000E-00FC-4BD6-84D7-00C000780033}">
            <xm:f>0</xm:f>
            <x14:dxf>
              <font>
                <color indexed="2"/>
              </font>
            </x14:dxf>
          </x14:cfRule>
          <xm:sqref>K35 K43 K51 K58:K64 K25:K30</xm:sqref>
        </x14:conditionalFormatting>
        <x14:conditionalFormatting xmlns:xm="http://schemas.microsoft.com/office/excel/2006/main">
          <x14:cfRule type="cellIs" priority="11" operator="notEqual" id="{0031003A-000E-4CB7-AABF-003A000600C0}">
            <xm:f>0</xm:f>
            <x14:dxf>
              <font>
                <color indexed="2"/>
              </font>
            </x14:dxf>
          </x14:cfRule>
          <xm:sqref>K24</xm:sqref>
        </x14:conditionalFormatting>
        <x14:conditionalFormatting xmlns:xm="http://schemas.microsoft.com/office/excel/2006/main">
          <x14:cfRule type="cellIs" priority="10" operator="notEqual" id="{00C7007F-002D-4E61-B405-00E400DC0097}">
            <xm:f>0</xm:f>
            <x14:dxf>
              <font>
                <color indexed="2"/>
              </font>
            </x14:dxf>
          </x14:cfRule>
          <xm:sqref>K24</xm:sqref>
        </x14:conditionalFormatting>
        <x14:conditionalFormatting xmlns:xm="http://schemas.microsoft.com/office/excel/2006/main">
          <x14:cfRule type="cellIs" priority="9" operator="notEqual" id="{00DF0033-0017-4AAC-B445-0067008600E8}">
            <xm:f>0</xm:f>
            <x14:dxf>
              <font>
                <color indexed="2"/>
              </font>
            </x14:dxf>
          </x14:cfRule>
          <xm:sqref>K53:K57</xm:sqref>
        </x14:conditionalFormatting>
        <x14:conditionalFormatting xmlns:xm="http://schemas.microsoft.com/office/excel/2006/main">
          <x14:cfRule type="cellIs" priority="8" operator="notEqual" id="{00B00057-006B-40F0-8592-005D00F3008F}">
            <xm:f>0</xm:f>
            <x14:dxf>
              <font>
                <color indexed="2"/>
              </font>
            </x14:dxf>
          </x14:cfRule>
          <xm:sqref>K52</xm:sqref>
        </x14:conditionalFormatting>
        <x14:conditionalFormatting xmlns:xm="http://schemas.microsoft.com/office/excel/2006/main">
          <x14:cfRule type="cellIs" priority="7" operator="notEqual" id="{0036005A-00F1-439F-829D-00B700910071}">
            <xm:f>0</xm:f>
            <x14:dxf>
              <font>
                <color indexed="2"/>
              </font>
            </x14:dxf>
          </x14:cfRule>
          <xm:sqref>K31:K34</xm:sqref>
        </x14:conditionalFormatting>
        <x14:conditionalFormatting xmlns:xm="http://schemas.microsoft.com/office/excel/2006/main">
          <x14:cfRule type="cellIs" priority="6" operator="notEqual" id="{005400F5-004C-4D6B-910B-00CD003E00CD}">
            <xm:f>0</xm:f>
            <x14:dxf>
              <font>
                <color indexed="2"/>
              </font>
            </x14:dxf>
          </x14:cfRule>
          <xm:sqref>K44:K50</xm:sqref>
        </x14:conditionalFormatting>
        <x14:conditionalFormatting xmlns:xm="http://schemas.microsoft.com/office/excel/2006/main">
          <x14:cfRule type="cellIs" priority="5" operator="notEqual" id="{0003005E-0082-4E74-9301-004F005D00D2}">
            <xm:f>0</xm:f>
            <x14:dxf>
              <font>
                <color indexed="2"/>
              </font>
            </x14:dxf>
          </x14:cfRule>
          <xm:sqref>K36:K42</xm:sqref>
        </x14:conditionalFormatting>
        <x14:conditionalFormatting xmlns:xm="http://schemas.microsoft.com/office/excel/2006/main">
          <x14:cfRule type="cellIs" priority="36" operator="notEqual" id="{00970016-00C0-4926-BF72-006900BB0076}">
            <xm:f>0</xm:f>
            <x14:dxf>
              <font>
                <color indexed="2"/>
              </font>
            </x14:dxf>
          </x14:cfRule>
          <xm:sqref>J35 J43 J51 J58:J64 J25:J30</xm:sqref>
        </x14:conditionalFormatting>
        <x14:conditionalFormatting xmlns:xm="http://schemas.microsoft.com/office/excel/2006/main">
          <x14:cfRule type="cellIs" priority="35" operator="notEqual" id="{008C0026-0019-4DBF-878E-00BF00CD0051}">
            <xm:f>0</xm:f>
            <x14:dxf>
              <font>
                <color indexed="2"/>
              </font>
            </x14:dxf>
          </x14:cfRule>
          <xm:sqref>J24</xm:sqref>
        </x14:conditionalFormatting>
        <x14:conditionalFormatting xmlns:xm="http://schemas.microsoft.com/office/excel/2006/main">
          <x14:cfRule type="cellIs" priority="34" operator="notEqual" id="{00110017-00B0-423F-8536-00BB00F30058}">
            <xm:f>0</xm:f>
            <x14:dxf>
              <font>
                <color indexed="2"/>
              </font>
            </x14:dxf>
          </x14:cfRule>
          <xm:sqref>J24</xm:sqref>
        </x14:conditionalFormatting>
        <x14:conditionalFormatting xmlns:xm="http://schemas.microsoft.com/office/excel/2006/main">
          <x14:cfRule type="cellIs" priority="33" operator="notEqual" id="{005F0085-00ED-4DE9-A5E6-008F0067000D}">
            <xm:f>0</xm:f>
            <x14:dxf>
              <font>
                <color indexed="2"/>
              </font>
            </x14:dxf>
          </x14:cfRule>
          <xm:sqref>J53:J57</xm:sqref>
        </x14:conditionalFormatting>
        <x14:conditionalFormatting xmlns:xm="http://schemas.microsoft.com/office/excel/2006/main">
          <x14:cfRule type="cellIs" priority="32" operator="notEqual" id="{00FF0065-00DB-4DAE-9503-00C500EE00A8}">
            <xm:f>0</xm:f>
            <x14:dxf>
              <font>
                <color indexed="2"/>
              </font>
            </x14:dxf>
          </x14:cfRule>
          <xm:sqref>J52</xm:sqref>
        </x14:conditionalFormatting>
        <x14:conditionalFormatting xmlns:xm="http://schemas.microsoft.com/office/excel/2006/main">
          <x14:cfRule type="cellIs" priority="31" operator="notEqual" id="{009600F4-0015-453E-BA08-00EF002500A9}">
            <xm:f>0</xm:f>
            <x14:dxf>
              <font>
                <color indexed="2"/>
              </font>
            </x14:dxf>
          </x14:cfRule>
          <xm:sqref>J31:J34</xm:sqref>
        </x14:conditionalFormatting>
        <x14:conditionalFormatting xmlns:xm="http://schemas.microsoft.com/office/excel/2006/main">
          <x14:cfRule type="cellIs" priority="30" operator="notEqual" id="{006D0058-0071-4960-91C9-005A00AF0008}">
            <xm:f>0</xm:f>
            <x14:dxf>
              <font>
                <color indexed="2"/>
              </font>
            </x14:dxf>
          </x14:cfRule>
          <xm:sqref>J44:J48 J49:J50</xm:sqref>
        </x14:conditionalFormatting>
        <x14:conditionalFormatting xmlns:xm="http://schemas.microsoft.com/office/excel/2006/main">
          <x14:cfRule type="cellIs" priority="29" operator="notEqual" id="{007D0021-0074-47D5-BF07-00EF00E700D8}">
            <xm:f>0</xm:f>
            <x14:dxf>
              <font>
                <color indexed="2"/>
              </font>
            </x14:dxf>
          </x14:cfRule>
          <xm:sqref>J36:J42</xm:sqref>
        </x14:conditionalFormatting>
        <x14:conditionalFormatting xmlns:xm="http://schemas.microsoft.com/office/excel/2006/main">
          <x14:cfRule type="cellIs" priority="36" operator="notEqual" id="{006B000F-00B1-48C2-A476-004C00E70062}">
            <xm:f>0</xm:f>
            <x14:dxf>
              <font>
                <color indexed="2"/>
              </font>
            </x14:dxf>
          </x14:cfRule>
          <xm:sqref>N35 N43 N58:N64 N25:N30 N51</xm:sqref>
        </x14:conditionalFormatting>
        <x14:conditionalFormatting xmlns:xm="http://schemas.microsoft.com/office/excel/2006/main">
          <x14:cfRule type="cellIs" priority="35" operator="notEqual" id="{001B00AB-00C8-4913-BC3D-00D300FE00D6}">
            <xm:f>0</xm:f>
            <x14:dxf>
              <font>
                <color indexed="2"/>
              </font>
            </x14:dxf>
          </x14:cfRule>
          <xm:sqref>N24</xm:sqref>
        </x14:conditionalFormatting>
        <x14:conditionalFormatting xmlns:xm="http://schemas.microsoft.com/office/excel/2006/main">
          <x14:cfRule type="cellIs" priority="34" operator="notEqual" id="{004F0045-00BA-4577-B00B-006200050077}">
            <xm:f>0</xm:f>
            <x14:dxf>
              <font>
                <color indexed="2"/>
              </font>
            </x14:dxf>
          </x14:cfRule>
          <xm:sqref>N24</xm:sqref>
        </x14:conditionalFormatting>
        <x14:conditionalFormatting xmlns:xm="http://schemas.microsoft.com/office/excel/2006/main">
          <x14:cfRule type="cellIs" priority="33" operator="notEqual" id="{000A00F4-0033-47A8-AB9F-0011003400A1}">
            <xm:f>0</xm:f>
            <x14:dxf>
              <font>
                <color indexed="2"/>
              </font>
            </x14:dxf>
          </x14:cfRule>
          <xm:sqref>N53:N57</xm:sqref>
        </x14:conditionalFormatting>
        <x14:conditionalFormatting xmlns:xm="http://schemas.microsoft.com/office/excel/2006/main">
          <x14:cfRule type="cellIs" priority="32" operator="notEqual" id="{00C80048-0029-4BF1-A596-001A0040001A}">
            <xm:f>0</xm:f>
            <x14:dxf>
              <font>
                <color indexed="2"/>
              </font>
            </x14:dxf>
          </x14:cfRule>
          <xm:sqref>N52</xm:sqref>
        </x14:conditionalFormatting>
        <x14:conditionalFormatting xmlns:xm="http://schemas.microsoft.com/office/excel/2006/main">
          <x14:cfRule type="cellIs" priority="31" operator="notEqual" id="{005B0055-0088-40E3-8732-00DD001B0027}">
            <xm:f>0</xm:f>
            <x14:dxf>
              <font>
                <color indexed="2"/>
              </font>
            </x14:dxf>
          </x14:cfRule>
          <xm:sqref>N31:N34</xm:sqref>
        </x14:conditionalFormatting>
        <x14:conditionalFormatting xmlns:xm="http://schemas.microsoft.com/office/excel/2006/main">
          <x14:cfRule type="cellIs" priority="30" operator="notEqual" id="{00120054-0077-4371-876F-003200B7008E}">
            <xm:f>0</xm:f>
            <x14:dxf>
              <font>
                <color indexed="2"/>
              </font>
            </x14:dxf>
          </x14:cfRule>
          <xm:sqref>N44:N48 N49:N50</xm:sqref>
        </x14:conditionalFormatting>
        <x14:conditionalFormatting xmlns:xm="http://schemas.microsoft.com/office/excel/2006/main">
          <x14:cfRule type="cellIs" priority="29" operator="notEqual" id="{00B3005D-007D-4E99-902A-0089006600AB}">
            <xm:f>0</xm:f>
            <x14:dxf>
              <font>
                <color indexed="2"/>
              </font>
            </x14:dxf>
          </x14:cfRule>
          <xm:sqref>N36:N42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6" width="6.140625"/>
    <col customWidth="1" min="2" max="2" style="96" width="23.140625"/>
    <col customWidth="1" min="3" max="3" style="96" width="13.85546875"/>
    <col customWidth="1" min="4" max="4" style="96" width="15.140625"/>
    <col customWidth="1" min="5" max="12" style="96" width="7.7109375"/>
    <col customWidth="1" min="13" max="15" style="96" width="10.7109375"/>
    <col customWidth="1" min="16" max="17" style="96" width="13.42578125"/>
    <col customWidth="1" min="18" max="18" style="96" width="17"/>
    <col customWidth="1" min="19" max="20" style="96" width="9.7109375"/>
    <col customWidth="1" min="21" max="21" style="96" width="11.42578125"/>
    <col customWidth="1" min="22" max="22" style="96" width="12.7109375"/>
    <col customWidth="1" min="23" max="25" style="96" width="10.7109375"/>
    <col customWidth="1" min="26" max="26" style="96" width="7.7109375"/>
    <col customWidth="1" min="27" max="30" style="96" width="10.7109375"/>
    <col customWidth="1" min="31" max="31" style="96" width="15.85546875"/>
    <col customWidth="1" min="32" max="32" style="96" width="11.7109375"/>
    <col customWidth="1" min="33" max="33" style="96" width="11.5703125"/>
    <col customWidth="1" min="34" max="35" style="96" width="9.7109375"/>
    <col customWidth="1" min="36" max="36" style="96" width="11.7109375"/>
    <col customWidth="1" min="37" max="37" style="96" width="12"/>
    <col customWidth="1" min="38" max="38" style="96" width="12.28515625"/>
    <col customWidth="1" min="39" max="41" style="96" width="9.7109375"/>
    <col customWidth="1" min="42" max="42" style="96" width="12.42578125"/>
    <col customWidth="1" min="43" max="43" style="96" width="12"/>
    <col customWidth="1" min="44" max="44" style="96" width="14.140625"/>
    <col customWidth="1" min="45" max="46" style="96" width="13.28515625"/>
    <col customWidth="1" min="47" max="47" style="96" width="10.7109375"/>
    <col customWidth="1" min="48" max="48" style="96" width="15.7109375"/>
    <col min="49" max="16384" style="96"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P_140-303</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5"/>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row>
    <row r="18" ht="14.25" customHeight="1">
      <c r="A18" s="95"/>
      <c r="B18" s="95"/>
      <c r="C18" s="95"/>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row>
    <row r="19">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row>
    <row r="20">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row>
    <row r="21">
      <c r="A21" s="337" t="s">
        <v>530</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ht="58.5" customHeight="1">
      <c r="A22" s="338" t="s">
        <v>531</v>
      </c>
      <c r="B22" s="339" t="s">
        <v>532</v>
      </c>
      <c r="C22" s="338" t="s">
        <v>533</v>
      </c>
      <c r="D22" s="338" t="s">
        <v>534</v>
      </c>
      <c r="E22" s="340" t="s">
        <v>535</v>
      </c>
      <c r="F22" s="341"/>
      <c r="G22" s="341"/>
      <c r="H22" s="341"/>
      <c r="I22" s="341"/>
      <c r="J22" s="341"/>
      <c r="K22" s="341"/>
      <c r="L22" s="342"/>
      <c r="M22" s="338" t="s">
        <v>536</v>
      </c>
      <c r="N22" s="338" t="s">
        <v>537</v>
      </c>
      <c r="O22" s="338" t="s">
        <v>538</v>
      </c>
      <c r="P22" s="343" t="s">
        <v>539</v>
      </c>
      <c r="Q22" s="343" t="s">
        <v>540</v>
      </c>
      <c r="R22" s="343" t="s">
        <v>541</v>
      </c>
      <c r="S22" s="343" t="s">
        <v>542</v>
      </c>
      <c r="T22" s="343"/>
      <c r="U22" s="344" t="s">
        <v>543</v>
      </c>
      <c r="V22" s="344" t="s">
        <v>544</v>
      </c>
      <c r="W22" s="343" t="s">
        <v>545</v>
      </c>
      <c r="X22" s="343" t="s">
        <v>546</v>
      </c>
      <c r="Y22" s="343" t="s">
        <v>547</v>
      </c>
      <c r="Z22" s="345" t="s">
        <v>548</v>
      </c>
      <c r="AA22" s="343" t="s">
        <v>549</v>
      </c>
      <c r="AB22" s="343" t="s">
        <v>550</v>
      </c>
      <c r="AC22" s="343" t="s">
        <v>551</v>
      </c>
      <c r="AD22" s="343" t="s">
        <v>552</v>
      </c>
      <c r="AE22" s="343" t="s">
        <v>553</v>
      </c>
      <c r="AF22" s="343" t="s">
        <v>554</v>
      </c>
      <c r="AG22" s="343"/>
      <c r="AH22" s="343"/>
      <c r="AI22" s="343"/>
      <c r="AJ22" s="343"/>
      <c r="AK22" s="343"/>
      <c r="AL22" s="343" t="s">
        <v>555</v>
      </c>
      <c r="AM22" s="343"/>
      <c r="AN22" s="343"/>
      <c r="AO22" s="343"/>
      <c r="AP22" s="343" t="s">
        <v>556</v>
      </c>
      <c r="AQ22" s="343"/>
      <c r="AR22" s="343" t="s">
        <v>557</v>
      </c>
      <c r="AS22" s="343" t="s">
        <v>558</v>
      </c>
      <c r="AT22" s="343" t="s">
        <v>559</v>
      </c>
      <c r="AU22" s="343" t="s">
        <v>560</v>
      </c>
      <c r="AV22" s="346" t="s">
        <v>561</v>
      </c>
    </row>
    <row r="23" ht="64.5" customHeight="1">
      <c r="A23" s="347"/>
      <c r="B23" s="348"/>
      <c r="C23" s="347"/>
      <c r="D23" s="347"/>
      <c r="E23" s="349" t="s">
        <v>562</v>
      </c>
      <c r="F23" s="350" t="s">
        <v>361</v>
      </c>
      <c r="G23" s="350" t="s">
        <v>515</v>
      </c>
      <c r="H23" s="350" t="s">
        <v>517</v>
      </c>
      <c r="I23" s="351" t="s">
        <v>563</v>
      </c>
      <c r="J23" s="351" t="s">
        <v>564</v>
      </c>
      <c r="K23" s="351" t="s">
        <v>565</v>
      </c>
      <c r="L23" s="350" t="s">
        <v>566</v>
      </c>
      <c r="M23" s="347"/>
      <c r="N23" s="347"/>
      <c r="O23" s="347"/>
      <c r="P23" s="343"/>
      <c r="Q23" s="343"/>
      <c r="R23" s="343"/>
      <c r="S23" s="352" t="s">
        <v>387</v>
      </c>
      <c r="T23" s="352" t="s">
        <v>460</v>
      </c>
      <c r="U23" s="344"/>
      <c r="V23" s="344"/>
      <c r="W23" s="343"/>
      <c r="X23" s="343"/>
      <c r="Y23" s="343"/>
      <c r="Z23" s="343"/>
      <c r="AA23" s="343"/>
      <c r="AB23" s="343"/>
      <c r="AC23" s="343"/>
      <c r="AD23" s="343"/>
      <c r="AE23" s="343"/>
      <c r="AF23" s="343" t="s">
        <v>567</v>
      </c>
      <c r="AG23" s="343"/>
      <c r="AH23" s="343" t="s">
        <v>568</v>
      </c>
      <c r="AI23" s="343"/>
      <c r="AJ23" s="338" t="s">
        <v>569</v>
      </c>
      <c r="AK23" s="338" t="s">
        <v>570</v>
      </c>
      <c r="AL23" s="338" t="s">
        <v>571</v>
      </c>
      <c r="AM23" s="338" t="s">
        <v>572</v>
      </c>
      <c r="AN23" s="338" t="s">
        <v>573</v>
      </c>
      <c r="AO23" s="338" t="s">
        <v>574</v>
      </c>
      <c r="AP23" s="338" t="s">
        <v>575</v>
      </c>
      <c r="AQ23" s="353" t="s">
        <v>460</v>
      </c>
      <c r="AR23" s="343"/>
      <c r="AS23" s="343"/>
      <c r="AT23" s="343"/>
      <c r="AU23" s="343"/>
      <c r="AV23" s="354"/>
    </row>
    <row r="24" ht="96.75" customHeight="1">
      <c r="A24" s="355"/>
      <c r="B24" s="356"/>
      <c r="C24" s="355"/>
      <c r="D24" s="355"/>
      <c r="E24" s="357"/>
      <c r="F24" s="358"/>
      <c r="G24" s="358"/>
      <c r="H24" s="358"/>
      <c r="I24" s="359"/>
      <c r="J24" s="359"/>
      <c r="K24" s="359"/>
      <c r="L24" s="358"/>
      <c r="M24" s="355"/>
      <c r="N24" s="355"/>
      <c r="O24" s="355"/>
      <c r="P24" s="343"/>
      <c r="Q24" s="343"/>
      <c r="R24" s="343"/>
      <c r="S24" s="360"/>
      <c r="T24" s="360"/>
      <c r="U24" s="344"/>
      <c r="V24" s="344"/>
      <c r="W24" s="343"/>
      <c r="X24" s="343"/>
      <c r="Y24" s="343"/>
      <c r="Z24" s="343"/>
      <c r="AA24" s="343"/>
      <c r="AB24" s="343"/>
      <c r="AC24" s="343"/>
      <c r="AD24" s="343"/>
      <c r="AE24" s="343"/>
      <c r="AF24" s="343" t="s">
        <v>576</v>
      </c>
      <c r="AG24" s="343" t="s">
        <v>577</v>
      </c>
      <c r="AH24" s="361" t="s">
        <v>387</v>
      </c>
      <c r="AI24" s="361" t="s">
        <v>460</v>
      </c>
      <c r="AJ24" s="355"/>
      <c r="AK24" s="355"/>
      <c r="AL24" s="355"/>
      <c r="AM24" s="355"/>
      <c r="AN24" s="355"/>
      <c r="AO24" s="355"/>
      <c r="AP24" s="355"/>
      <c r="AQ24" s="362"/>
      <c r="AR24" s="343"/>
      <c r="AS24" s="343"/>
      <c r="AT24" s="343"/>
      <c r="AU24" s="343"/>
      <c r="AV24" s="354"/>
    </row>
    <row r="25" s="363" customFormat="1" ht="11.25">
      <c r="A25" s="364">
        <v>1</v>
      </c>
      <c r="B25" s="364">
        <v>2</v>
      </c>
      <c r="C25" s="364">
        <v>4</v>
      </c>
      <c r="D25" s="364">
        <v>5</v>
      </c>
      <c r="E25" s="364">
        <v>6</v>
      </c>
      <c r="F25" s="364">
        <f>E25+1</f>
        <v>7</v>
      </c>
      <c r="G25" s="364">
        <f t="shared" ref="G25:H25" si="55">F25+1</f>
        <v>8</v>
      </c>
      <c r="H25" s="364">
        <f t="shared" si="55"/>
        <v>9</v>
      </c>
      <c r="I25" s="364">
        <f t="shared" ref="I25:AV25" si="56">H25+1</f>
        <v>10</v>
      </c>
      <c r="J25" s="364">
        <f t="shared" si="56"/>
        <v>11</v>
      </c>
      <c r="K25" s="364">
        <f t="shared" si="56"/>
        <v>12</v>
      </c>
      <c r="L25" s="364">
        <f t="shared" si="56"/>
        <v>13</v>
      </c>
      <c r="M25" s="364">
        <f t="shared" si="56"/>
        <v>14</v>
      </c>
      <c r="N25" s="364">
        <f t="shared" si="56"/>
        <v>15</v>
      </c>
      <c r="O25" s="364">
        <f t="shared" si="56"/>
        <v>16</v>
      </c>
      <c r="P25" s="364">
        <f t="shared" si="56"/>
        <v>17</v>
      </c>
      <c r="Q25" s="364">
        <f t="shared" si="56"/>
        <v>18</v>
      </c>
      <c r="R25" s="364">
        <f t="shared" si="56"/>
        <v>19</v>
      </c>
      <c r="S25" s="364">
        <f t="shared" si="56"/>
        <v>20</v>
      </c>
      <c r="T25" s="364">
        <f t="shared" si="56"/>
        <v>21</v>
      </c>
      <c r="U25" s="364">
        <f t="shared" si="56"/>
        <v>22</v>
      </c>
      <c r="V25" s="364">
        <f t="shared" si="56"/>
        <v>23</v>
      </c>
      <c r="W25" s="364">
        <f t="shared" si="56"/>
        <v>24</v>
      </c>
      <c r="X25" s="364">
        <f t="shared" si="56"/>
        <v>25</v>
      </c>
      <c r="Y25" s="364">
        <f t="shared" si="56"/>
        <v>26</v>
      </c>
      <c r="Z25" s="364">
        <f t="shared" si="56"/>
        <v>27</v>
      </c>
      <c r="AA25" s="364">
        <f t="shared" si="56"/>
        <v>28</v>
      </c>
      <c r="AB25" s="364">
        <f t="shared" si="56"/>
        <v>29</v>
      </c>
      <c r="AC25" s="364">
        <f t="shared" si="56"/>
        <v>30</v>
      </c>
      <c r="AD25" s="364">
        <f t="shared" si="56"/>
        <v>31</v>
      </c>
      <c r="AE25" s="364">
        <f t="shared" si="56"/>
        <v>32</v>
      </c>
      <c r="AF25" s="364">
        <f t="shared" si="56"/>
        <v>33</v>
      </c>
      <c r="AG25" s="364">
        <f t="shared" si="56"/>
        <v>34</v>
      </c>
      <c r="AH25" s="364">
        <f t="shared" si="56"/>
        <v>35</v>
      </c>
      <c r="AI25" s="364">
        <f t="shared" si="56"/>
        <v>36</v>
      </c>
      <c r="AJ25" s="364">
        <f t="shared" si="56"/>
        <v>37</v>
      </c>
      <c r="AK25" s="364">
        <f t="shared" si="56"/>
        <v>38</v>
      </c>
      <c r="AL25" s="364">
        <f t="shared" si="56"/>
        <v>39</v>
      </c>
      <c r="AM25" s="364">
        <f t="shared" si="56"/>
        <v>40</v>
      </c>
      <c r="AN25" s="364">
        <f t="shared" si="56"/>
        <v>41</v>
      </c>
      <c r="AO25" s="364">
        <f t="shared" si="56"/>
        <v>42</v>
      </c>
      <c r="AP25" s="364">
        <f t="shared" si="56"/>
        <v>43</v>
      </c>
      <c r="AQ25" s="364">
        <f t="shared" si="56"/>
        <v>44</v>
      </c>
      <c r="AR25" s="364">
        <f t="shared" si="56"/>
        <v>45</v>
      </c>
      <c r="AS25" s="364">
        <f t="shared" si="56"/>
        <v>46</v>
      </c>
      <c r="AT25" s="364">
        <f t="shared" si="56"/>
        <v>47</v>
      </c>
      <c r="AU25" s="364">
        <f t="shared" si="56"/>
        <v>48</v>
      </c>
      <c r="AV25" s="364">
        <f t="shared" si="56"/>
        <v>49</v>
      </c>
    </row>
    <row r="26" s="363" customFormat="1" ht="19.149999999999999" customHeight="1">
      <c r="A26" s="365">
        <v>1</v>
      </c>
      <c r="B26" s="366" t="s">
        <v>578</v>
      </c>
      <c r="C26" s="367"/>
      <c r="D26" s="368">
        <f>'6.1. Паспорт сетевой график'!F53</f>
        <v>45903</v>
      </c>
      <c r="E26" s="365"/>
      <c r="F26" s="365"/>
      <c r="G26" s="369">
        <f>'6.2. Паспорт фин осв ввод'!AC45</f>
        <v>0</v>
      </c>
      <c r="H26" s="369"/>
      <c r="I26" s="369">
        <f>'6.2. Паспорт фин осв ввод'!AC47</f>
        <v>0.095000000000000001</v>
      </c>
      <c r="J26" s="369">
        <f>'6.2. Паспорт фин осв ввод'!AC48</f>
        <v>0</v>
      </c>
      <c r="K26" s="369">
        <f>'6.2. Паспорт фин осв ввод'!AC49</f>
        <v>2.3780000000000001</v>
      </c>
      <c r="L26" s="369">
        <f>'6.2. Паспорт фин осв ввод'!AC50</f>
        <v>0</v>
      </c>
      <c r="M26" s="367"/>
      <c r="N26" s="367"/>
      <c r="O26" s="367"/>
      <c r="P26" s="370"/>
      <c r="Q26" s="367"/>
      <c r="R26" s="370"/>
      <c r="S26" s="367"/>
      <c r="T26" s="367"/>
      <c r="U26" s="365"/>
      <c r="V26" s="365"/>
      <c r="W26" s="367"/>
      <c r="X26" s="370"/>
      <c r="Y26" s="367"/>
      <c r="Z26" s="371"/>
      <c r="AA26" s="370"/>
      <c r="AB26" s="370"/>
      <c r="AC26" s="370"/>
      <c r="AD26" s="370"/>
      <c r="AE26" s="370"/>
      <c r="AF26" s="365"/>
      <c r="AG26" s="367"/>
      <c r="AH26" s="371"/>
      <c r="AI26" s="371"/>
      <c r="AJ26" s="371"/>
      <c r="AK26" s="371"/>
      <c r="AL26" s="367"/>
      <c r="AM26" s="367"/>
      <c r="AN26" s="371"/>
      <c r="AO26" s="367"/>
      <c r="AP26" s="371"/>
      <c r="AQ26" s="371"/>
      <c r="AR26" s="371"/>
      <c r="AS26" s="371"/>
      <c r="AT26" s="371"/>
      <c r="AU26" s="367"/>
      <c r="AV26" s="36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A27" activeCellId="0" sqref="A27"/>
    </sheetView>
  </sheetViews>
  <sheetFormatPr defaultRowHeight="14.25"/>
  <cols>
    <col customWidth="1" min="1" max="2" style="372" width="66.140625"/>
    <col customWidth="1" hidden="1" min="3" max="3" style="266" width="0"/>
    <col min="4" max="256" style="266" width="9.140625"/>
    <col customWidth="1" min="257" max="258" style="266" width="66.140625"/>
    <col min="259" max="512" style="266" width="9.140625"/>
    <col customWidth="1" min="513" max="514" style="266" width="66.140625"/>
    <col min="515" max="768" style="266" width="9.140625"/>
    <col customWidth="1" min="769" max="770" style="266" width="66.140625"/>
    <col min="771" max="1024" style="266" width="9.140625"/>
    <col customWidth="1" min="1025" max="1026" style="266" width="66.140625"/>
    <col min="1027" max="1280" style="266" width="9.140625"/>
    <col customWidth="1" min="1281" max="1282" style="266" width="66.140625"/>
    <col min="1283" max="1536" style="266" width="9.140625"/>
    <col customWidth="1" min="1537" max="1538" style="266" width="66.140625"/>
    <col min="1539" max="1792" style="266" width="9.140625"/>
    <col customWidth="1" min="1793" max="1794" style="266" width="66.140625"/>
    <col min="1795" max="2048" style="266" width="9.140625"/>
    <col customWidth="1" min="2049" max="2050" style="266" width="66.140625"/>
    <col min="2051" max="2304" style="266" width="9.140625"/>
    <col customWidth="1" min="2305" max="2306" style="266" width="66.140625"/>
    <col min="2307" max="2560" style="266" width="9.140625"/>
    <col customWidth="1" min="2561" max="2562" style="266" width="66.140625"/>
    <col min="2563" max="2816" style="266" width="9.140625"/>
    <col customWidth="1" min="2817" max="2818" style="266" width="66.140625"/>
    <col min="2819" max="3072" style="266" width="9.140625"/>
    <col customWidth="1" min="3073" max="3074" style="266" width="66.140625"/>
    <col min="3075" max="3328" style="266" width="9.140625"/>
    <col customWidth="1" min="3329" max="3330" style="266" width="66.140625"/>
    <col min="3331" max="3584" style="266" width="9.140625"/>
    <col customWidth="1" min="3585" max="3586" style="266" width="66.140625"/>
    <col min="3587" max="3840" style="266" width="9.140625"/>
    <col customWidth="1" min="3841" max="3842" style="266" width="66.140625"/>
    <col min="3843" max="4096" style="266" width="9.140625"/>
    <col customWidth="1" min="4097" max="4098" style="266" width="66.140625"/>
    <col min="4099" max="4352" style="266" width="9.140625"/>
    <col customWidth="1" min="4353" max="4354" style="266" width="66.140625"/>
    <col min="4355" max="4608" style="266" width="9.140625"/>
    <col customWidth="1" min="4609" max="4610" style="266" width="66.140625"/>
    <col min="4611" max="4864" style="266" width="9.140625"/>
    <col customWidth="1" min="4865" max="4866" style="266" width="66.140625"/>
    <col min="4867" max="5120" style="266" width="9.140625"/>
    <col customWidth="1" min="5121" max="5122" style="266" width="66.140625"/>
    <col min="5123" max="5376" style="266" width="9.140625"/>
    <col customWidth="1" min="5377" max="5378" style="266" width="66.140625"/>
    <col min="5379" max="5632" style="266" width="9.140625"/>
    <col customWidth="1" min="5633" max="5634" style="266" width="66.140625"/>
    <col min="5635" max="5888" style="266" width="9.140625"/>
    <col customWidth="1" min="5889" max="5890" style="266" width="66.140625"/>
    <col min="5891" max="6144" style="266" width="9.140625"/>
    <col customWidth="1" min="6145" max="6146" style="266" width="66.140625"/>
    <col min="6147" max="6400" style="266" width="9.140625"/>
    <col customWidth="1" min="6401" max="6402" style="266" width="66.140625"/>
    <col min="6403" max="6656" style="266" width="9.140625"/>
    <col customWidth="1" min="6657" max="6658" style="266" width="66.140625"/>
    <col min="6659" max="6912" style="266" width="9.140625"/>
    <col customWidth="1" min="6913" max="6914" style="266" width="66.140625"/>
    <col min="6915" max="7168" style="266" width="9.140625"/>
    <col customWidth="1" min="7169" max="7170" style="266" width="66.140625"/>
    <col min="7171" max="7424" style="266" width="9.140625"/>
    <col customWidth="1" min="7425" max="7426" style="266" width="66.140625"/>
    <col min="7427" max="7680" style="266" width="9.140625"/>
    <col customWidth="1" min="7681" max="7682" style="266" width="66.140625"/>
    <col min="7683" max="7936" style="266" width="9.140625"/>
    <col customWidth="1" min="7937" max="7938" style="266" width="66.140625"/>
    <col min="7939" max="8192" style="266" width="9.140625"/>
    <col customWidth="1" min="8193" max="8194" style="266" width="66.140625"/>
    <col min="8195" max="8448" style="266" width="9.140625"/>
    <col customWidth="1" min="8449" max="8450" style="266" width="66.140625"/>
    <col min="8451" max="8704" style="266" width="9.140625"/>
    <col customWidth="1" min="8705" max="8706" style="266" width="66.140625"/>
    <col min="8707" max="8960" style="266" width="9.140625"/>
    <col customWidth="1" min="8961" max="8962" style="266" width="66.140625"/>
    <col min="8963" max="9216" style="266" width="9.140625"/>
    <col customWidth="1" min="9217" max="9218" style="266" width="66.140625"/>
    <col min="9219" max="9472" style="266" width="9.140625"/>
    <col customWidth="1" min="9473" max="9474" style="266" width="66.140625"/>
    <col min="9475" max="9728" style="266" width="9.140625"/>
    <col customWidth="1" min="9729" max="9730" style="266" width="66.140625"/>
    <col min="9731" max="9984" style="266" width="9.140625"/>
    <col customWidth="1" min="9985" max="9986" style="266" width="66.140625"/>
    <col min="9987" max="10240" style="266" width="9.140625"/>
    <col customWidth="1" min="10241" max="10242" style="266" width="66.140625"/>
    <col min="10243" max="10496" style="266" width="9.140625"/>
    <col customWidth="1" min="10497" max="10498" style="266" width="66.140625"/>
    <col min="10499" max="10752" style="266" width="9.140625"/>
    <col customWidth="1" min="10753" max="10754" style="266" width="66.140625"/>
    <col min="10755" max="11008" style="266" width="9.140625"/>
    <col customWidth="1" min="11009" max="11010" style="266" width="66.140625"/>
    <col min="11011" max="11264" style="266" width="9.140625"/>
    <col customWidth="1" min="11265" max="11266" style="266" width="66.140625"/>
    <col min="11267" max="11520" style="266" width="9.140625"/>
    <col customWidth="1" min="11521" max="11522" style="266" width="66.140625"/>
    <col min="11523" max="11776" style="266" width="9.140625"/>
    <col customWidth="1" min="11777" max="11778" style="266" width="66.140625"/>
    <col min="11779" max="12032" style="266" width="9.140625"/>
    <col customWidth="1" min="12033" max="12034" style="266" width="66.140625"/>
    <col min="12035" max="12288" style="266" width="9.140625"/>
    <col customWidth="1" min="12289" max="12290" style="266" width="66.140625"/>
    <col min="12291" max="12544" style="266" width="9.140625"/>
    <col customWidth="1" min="12545" max="12546" style="266" width="66.140625"/>
    <col min="12547" max="12800" style="266" width="9.140625"/>
    <col customWidth="1" min="12801" max="12802" style="266" width="66.140625"/>
    <col min="12803" max="13056" style="266" width="9.140625"/>
    <col customWidth="1" min="13057" max="13058" style="266" width="66.140625"/>
    <col min="13059" max="13312" style="266" width="9.140625"/>
    <col customWidth="1" min="13313" max="13314" style="266" width="66.140625"/>
    <col min="13315" max="13568" style="266" width="9.140625"/>
    <col customWidth="1" min="13569" max="13570" style="266" width="66.140625"/>
    <col min="13571" max="13824" style="266" width="9.140625"/>
    <col customWidth="1" min="13825" max="13826" style="266" width="66.140625"/>
    <col min="13827" max="14080" style="266" width="9.140625"/>
    <col customWidth="1" min="14081" max="14082" style="266" width="66.140625"/>
    <col min="14083" max="14336" style="266" width="9.140625"/>
    <col customWidth="1" min="14337" max="14338" style="266" width="66.140625"/>
    <col min="14339" max="14592" style="266" width="9.140625"/>
    <col customWidth="1" min="14593" max="14594" style="266" width="66.140625"/>
    <col min="14595" max="14848" style="266" width="9.140625"/>
    <col customWidth="1" min="14849" max="14850" style="266" width="66.140625"/>
    <col min="14851" max="15104" style="266" width="9.140625"/>
    <col customWidth="1" min="15105" max="15106" style="266" width="66.140625"/>
    <col min="15107" max="15360" style="266" width="9.140625"/>
    <col customWidth="1" min="15361" max="15362" style="266" width="66.140625"/>
    <col min="15363" max="15616" style="266" width="9.140625"/>
    <col customWidth="1" min="15617" max="15618" style="266" width="66.140625"/>
    <col min="15619" max="15872" style="266" width="9.140625"/>
    <col customWidth="1" min="15873" max="15874" style="266" width="66.140625"/>
    <col min="15875" max="16128" style="266" width="9.140625"/>
    <col customWidth="1" min="16129" max="16130" style="266" width="66.140625"/>
    <col min="16131" max="16384" style="266" width="9.140625"/>
  </cols>
  <sheetData>
    <row r="1" ht="17.25">
      <c r="B1" s="4" t="s">
        <v>0</v>
      </c>
    </row>
    <row r="2" ht="17.25">
      <c r="B2" s="5" t="s">
        <v>1</v>
      </c>
    </row>
    <row r="3" ht="17.25">
      <c r="B3" s="5" t="s">
        <v>579</v>
      </c>
    </row>
    <row r="4">
      <c r="B4" s="268"/>
    </row>
    <row r="5" ht="17.25">
      <c r="A5" s="373" t="str">
        <f>'1. паспорт местоположение'!A5:C5</f>
        <v xml:space="preserve">Год раскрытия информации: 2026 год</v>
      </c>
      <c r="B5" s="373"/>
      <c r="C5" s="374"/>
      <c r="D5" s="374"/>
      <c r="E5" s="374"/>
      <c r="F5" s="374"/>
      <c r="G5" s="374"/>
      <c r="H5" s="374"/>
    </row>
    <row r="6" ht="17.25">
      <c r="A6" s="373"/>
      <c r="B6" s="373"/>
      <c r="C6" s="373"/>
      <c r="D6" s="373"/>
      <c r="E6" s="373"/>
      <c r="F6" s="373"/>
      <c r="G6" s="373"/>
      <c r="H6" s="373"/>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5" t="str">
        <f>'1. паспорт местоположение'!A12:C12</f>
        <v>P_140-303</v>
      </c>
      <c r="B12" s="375"/>
      <c r="C12" s="12"/>
      <c r="D12" s="12"/>
      <c r="E12" s="12"/>
      <c r="F12" s="12"/>
      <c r="G12" s="12"/>
      <c r="H12" s="12"/>
    </row>
    <row r="13" ht="15">
      <c r="A13" s="13" t="s">
        <v>8</v>
      </c>
      <c r="B13" s="13"/>
      <c r="C13" s="14"/>
      <c r="D13" s="14"/>
      <c r="E13" s="14"/>
      <c r="F13" s="14"/>
      <c r="G13" s="14"/>
      <c r="H13" s="14"/>
    </row>
    <row r="14" ht="17.25">
      <c r="A14" s="94"/>
      <c r="B14" s="94"/>
      <c r="C14" s="94"/>
      <c r="D14" s="94"/>
      <c r="E14" s="94"/>
      <c r="F14" s="94"/>
      <c r="G14" s="94"/>
      <c r="H14" s="94"/>
    </row>
    <row r="15" ht="30" customHeight="1">
      <c r="A15" s="376"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c r="B15" s="376"/>
      <c r="C15" s="12"/>
      <c r="D15" s="12"/>
      <c r="E15" s="12"/>
      <c r="F15" s="12"/>
      <c r="G15" s="12"/>
      <c r="H15" s="12"/>
    </row>
    <row r="16" ht="15">
      <c r="A16" s="13" t="s">
        <v>10</v>
      </c>
      <c r="B16" s="13"/>
      <c r="C16" s="14"/>
      <c r="D16" s="14"/>
      <c r="E16" s="14"/>
      <c r="F16" s="14"/>
      <c r="G16" s="14"/>
      <c r="H16" s="14"/>
    </row>
    <row r="17">
      <c r="B17" s="377"/>
    </row>
    <row r="18">
      <c r="A18" s="378" t="s">
        <v>580</v>
      </c>
      <c r="B18" s="379"/>
    </row>
    <row r="19">
      <c r="B19" s="268"/>
    </row>
    <row r="20">
      <c r="B20" s="380"/>
    </row>
    <row r="21" ht="42.75">
      <c r="A21" s="381" t="s">
        <v>581</v>
      </c>
      <c r="B21" s="382"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1631 от 03.09.25)</v>
      </c>
    </row>
    <row r="22">
      <c r="A22" s="381" t="s">
        <v>582</v>
      </c>
      <c r="B22" s="382" t="str">
        <f>'1. паспорт местоположение'!C26</f>
        <v xml:space="preserve">Калининградская область</v>
      </c>
    </row>
    <row r="23">
      <c r="A23" s="381" t="s">
        <v>583</v>
      </c>
      <c r="B23" s="383" t="s">
        <v>584</v>
      </c>
    </row>
    <row r="24" ht="15">
      <c r="A24" s="381" t="s">
        <v>585</v>
      </c>
      <c r="B24" s="383" t="str">
        <f>CONCATENATE('6.2. Паспорт фин осв ввод'!AC54," (",'6.2. Паспорт фин осв ввод'!AC54,") МВА; ",'6.2. Паспорт фин осв ввод'!AC56," (",'6.2. Паспорт фин осв ввод'!AC56,") км")</f>
        <v xml:space="preserve">0 (0) МВА; 2.4730000000000003 (2.4730000000000003) км</v>
      </c>
      <c r="C24" s="266" t="s">
        <v>586</v>
      </c>
    </row>
    <row r="25">
      <c r="A25" s="384" t="s">
        <v>587</v>
      </c>
      <c r="B25" s="382">
        <v>2025</v>
      </c>
    </row>
    <row r="26">
      <c r="A26" s="385" t="s">
        <v>588</v>
      </c>
      <c r="B26" s="383" t="s">
        <v>178</v>
      </c>
    </row>
    <row r="27" ht="28.5">
      <c r="A27" s="386" t="s">
        <v>589</v>
      </c>
      <c r="B27" s="387">
        <f>'6.2. Паспорт фин осв ввод'!AC52</f>
        <v>0.96418899999999996</v>
      </c>
    </row>
    <row r="28" ht="42.75">
      <c r="A28" s="388" t="s">
        <v>590</v>
      </c>
      <c r="B28" s="388" t="str">
        <f>'3.3 паспорт описание'!C27</f>
        <v xml:space="preserve">Распоряжения АО "Россети Янтарь" № 1631 от 03.09.20.2025 "О постановке электросетевого хозяйства на бухгалтерский учет АО "Россети Янтарь".</v>
      </c>
    </row>
    <row r="29" ht="28.5">
      <c r="A29" s="389" t="s">
        <v>591</v>
      </c>
      <c r="B29" s="387">
        <f>B30</f>
        <v>0</v>
      </c>
    </row>
    <row r="30" ht="28.5">
      <c r="A30" s="389" t="s">
        <v>592</v>
      </c>
      <c r="B30" s="387">
        <f>B32+B41+B50</f>
        <v>0</v>
      </c>
    </row>
    <row r="31">
      <c r="A31" s="388" t="s">
        <v>593</v>
      </c>
      <c r="B31" s="390"/>
    </row>
    <row r="32" ht="28.5">
      <c r="A32" s="389" t="s">
        <v>594</v>
      </c>
      <c r="B32" s="387">
        <f>SUMIF(C33:C40,1,B33:B40)</f>
        <v>0</v>
      </c>
    </row>
    <row r="33" ht="15">
      <c r="A33" s="388" t="s">
        <v>595</v>
      </c>
      <c r="B33" s="390"/>
      <c r="C33" s="266">
        <v>1</v>
      </c>
    </row>
    <row r="34">
      <c r="A34" s="388" t="s">
        <v>596</v>
      </c>
      <c r="B34" s="390"/>
    </row>
    <row r="35" ht="15">
      <c r="A35" s="388" t="s">
        <v>597</v>
      </c>
      <c r="B35" s="390"/>
      <c r="C35" s="266">
        <v>10</v>
      </c>
    </row>
    <row r="36" ht="15">
      <c r="A36" s="388" t="s">
        <v>598</v>
      </c>
      <c r="B36" s="390"/>
      <c r="C36" s="266">
        <v>20</v>
      </c>
    </row>
    <row r="37" ht="15">
      <c r="A37" s="388" t="s">
        <v>595</v>
      </c>
      <c r="B37" s="390"/>
      <c r="C37" s="266">
        <v>1</v>
      </c>
    </row>
    <row r="38">
      <c r="A38" s="388" t="s">
        <v>596</v>
      </c>
      <c r="B38" s="390"/>
    </row>
    <row r="39" ht="15">
      <c r="A39" s="388" t="s">
        <v>597</v>
      </c>
      <c r="B39" s="390"/>
      <c r="C39" s="266">
        <v>10</v>
      </c>
    </row>
    <row r="40" ht="15">
      <c r="A40" s="388" t="s">
        <v>598</v>
      </c>
      <c r="B40" s="390"/>
      <c r="C40" s="266">
        <v>20</v>
      </c>
    </row>
    <row r="41" ht="28.5">
      <c r="A41" s="389" t="s">
        <v>599</v>
      </c>
      <c r="B41" s="387">
        <f>SUMIF(C42:C49,2,B42:B49)</f>
        <v>0</v>
      </c>
    </row>
    <row r="42" ht="15">
      <c r="A42" s="388" t="s">
        <v>595</v>
      </c>
      <c r="B42" s="390"/>
      <c r="C42" s="266">
        <v>2</v>
      </c>
    </row>
    <row r="43">
      <c r="A43" s="388" t="s">
        <v>596</v>
      </c>
      <c r="B43" s="390"/>
    </row>
    <row r="44" ht="15">
      <c r="A44" s="388" t="s">
        <v>597</v>
      </c>
      <c r="B44" s="390"/>
      <c r="C44" s="266">
        <v>10</v>
      </c>
    </row>
    <row r="45" ht="15">
      <c r="A45" s="388" t="s">
        <v>598</v>
      </c>
      <c r="B45" s="390"/>
      <c r="C45" s="266">
        <v>20</v>
      </c>
    </row>
    <row r="46" ht="15">
      <c r="A46" s="388" t="s">
        <v>595</v>
      </c>
      <c r="B46" s="390"/>
      <c r="C46" s="266">
        <v>2</v>
      </c>
    </row>
    <row r="47">
      <c r="A47" s="388" t="s">
        <v>596</v>
      </c>
      <c r="B47" s="390"/>
    </row>
    <row r="48" ht="15">
      <c r="A48" s="388" t="s">
        <v>597</v>
      </c>
      <c r="B48" s="390"/>
      <c r="C48" s="266">
        <v>10</v>
      </c>
    </row>
    <row r="49" ht="15">
      <c r="A49" s="388" t="s">
        <v>598</v>
      </c>
      <c r="B49" s="390"/>
      <c r="C49" s="266">
        <v>20</v>
      </c>
    </row>
    <row r="50" ht="28.5">
      <c r="A50" s="389" t="s">
        <v>600</v>
      </c>
      <c r="B50" s="387">
        <f>SUMIF(C51:C58,3,B51:B58)</f>
        <v>0</v>
      </c>
    </row>
    <row r="51" ht="15">
      <c r="A51" s="388" t="s">
        <v>595</v>
      </c>
      <c r="B51" s="390"/>
      <c r="C51" s="266">
        <v>3</v>
      </c>
    </row>
    <row r="52">
      <c r="A52" s="388" t="s">
        <v>596</v>
      </c>
      <c r="B52" s="391">
        <f>B51/B27</f>
        <v>0</v>
      </c>
    </row>
    <row r="53" ht="15">
      <c r="A53" s="388" t="s">
        <v>597</v>
      </c>
      <c r="B53" s="387"/>
      <c r="C53" s="266">
        <v>10</v>
      </c>
    </row>
    <row r="54" ht="15">
      <c r="A54" s="388" t="s">
        <v>598</v>
      </c>
      <c r="B54" s="387"/>
      <c r="C54" s="266">
        <v>20</v>
      </c>
    </row>
    <row r="55" ht="15">
      <c r="A55" s="388" t="s">
        <v>595</v>
      </c>
      <c r="B55" s="390"/>
      <c r="C55" s="266">
        <v>3</v>
      </c>
    </row>
    <row r="56">
      <c r="A56" s="388" t="s">
        <v>596</v>
      </c>
      <c r="B56" s="391">
        <f>B55/B27</f>
        <v>0</v>
      </c>
    </row>
    <row r="57" ht="15">
      <c r="A57" s="388" t="s">
        <v>597</v>
      </c>
      <c r="B57" s="387"/>
      <c r="C57" s="266">
        <v>10</v>
      </c>
    </row>
    <row r="58" ht="15">
      <c r="A58" s="388" t="s">
        <v>598</v>
      </c>
      <c r="B58" s="387"/>
      <c r="C58" s="266">
        <v>20</v>
      </c>
    </row>
    <row r="59" ht="28.5">
      <c r="A59" s="392" t="s">
        <v>601</v>
      </c>
      <c r="B59" s="391">
        <f>B30/B27</f>
        <v>0</v>
      </c>
    </row>
    <row r="60">
      <c r="A60" s="393" t="s">
        <v>593</v>
      </c>
      <c r="B60" s="394"/>
    </row>
    <row r="61">
      <c r="A61" s="393" t="s">
        <v>602</v>
      </c>
      <c r="B61" s="394"/>
    </row>
    <row r="62">
      <c r="A62" s="393" t="s">
        <v>603</v>
      </c>
      <c r="B62" s="391">
        <f>B59</f>
        <v>0</v>
      </c>
    </row>
    <row r="63">
      <c r="A63" s="393" t="s">
        <v>604</v>
      </c>
      <c r="B63" s="394"/>
    </row>
    <row r="64">
      <c r="A64" s="384" t="s">
        <v>605</v>
      </c>
      <c r="B64" s="395">
        <f>B65/B27</f>
        <v>0</v>
      </c>
    </row>
    <row r="65">
      <c r="A65" s="384" t="s">
        <v>606</v>
      </c>
      <c r="B65" s="387">
        <f>SUMIF(C33:C58,10,B33:B58)</f>
        <v>0</v>
      </c>
    </row>
    <row r="66">
      <c r="A66" s="384" t="s">
        <v>607</v>
      </c>
      <c r="B66" s="395">
        <f>B67/B27</f>
        <v>0</v>
      </c>
    </row>
    <row r="67">
      <c r="A67" s="385" t="s">
        <v>608</v>
      </c>
      <c r="B67" s="396">
        <f>SUMIF(C33:C58,20,B33:B58)</f>
        <v>0</v>
      </c>
    </row>
    <row r="68" ht="15.75" customHeight="1">
      <c r="A68" s="392" t="s">
        <v>609</v>
      </c>
      <c r="B68" s="393" t="s">
        <v>610</v>
      </c>
    </row>
    <row r="69">
      <c r="A69" s="397" t="s">
        <v>611</v>
      </c>
      <c r="B69" s="397" t="s">
        <v>578</v>
      </c>
    </row>
    <row r="70">
      <c r="A70" s="397" t="s">
        <v>612</v>
      </c>
      <c r="B70" s="397"/>
    </row>
    <row r="71">
      <c r="A71" s="397" t="s">
        <v>613</v>
      </c>
      <c r="B71" s="397"/>
    </row>
    <row r="72">
      <c r="A72" s="397" t="s">
        <v>614</v>
      </c>
      <c r="B72" s="397"/>
    </row>
    <row r="73" ht="33" customHeight="1">
      <c r="A73" s="398" t="s">
        <v>615</v>
      </c>
      <c r="B73" s="398"/>
    </row>
    <row r="74" ht="30">
      <c r="A74" s="393" t="s">
        <v>616</v>
      </c>
      <c r="B74" s="399">
        <v>0</v>
      </c>
    </row>
    <row r="75" ht="28.5">
      <c r="A75" s="384" t="s">
        <v>617</v>
      </c>
      <c r="B75" s="399">
        <v>0</v>
      </c>
    </row>
    <row r="76">
      <c r="A76" s="393" t="s">
        <v>593</v>
      </c>
      <c r="B76" s="400"/>
    </row>
    <row r="77">
      <c r="A77" s="393" t="s">
        <v>618</v>
      </c>
      <c r="B77" s="399">
        <v>0</v>
      </c>
    </row>
    <row r="78">
      <c r="A78" s="393" t="s">
        <v>619</v>
      </c>
      <c r="B78" s="401">
        <v>0</v>
      </c>
    </row>
    <row r="79">
      <c r="A79" s="402" t="s">
        <v>620</v>
      </c>
      <c r="B79" s="403" t="s">
        <v>59</v>
      </c>
    </row>
    <row r="80">
      <c r="A80" s="384" t="s">
        <v>621</v>
      </c>
      <c r="B80" s="404"/>
    </row>
    <row r="81">
      <c r="A81" s="397" t="s">
        <v>622</v>
      </c>
      <c r="B81" s="405" t="s">
        <v>59</v>
      </c>
    </row>
    <row r="82">
      <c r="A82" s="397" t="s">
        <v>623</v>
      </c>
      <c r="B82" s="405" t="s">
        <v>59</v>
      </c>
    </row>
    <row r="83">
      <c r="A83" s="397" t="s">
        <v>624</v>
      </c>
      <c r="B83" s="405" t="s">
        <v>59</v>
      </c>
    </row>
    <row r="84" ht="28.5">
      <c r="A84" s="406" t="s">
        <v>625</v>
      </c>
      <c r="B84" s="407" t="s">
        <v>626</v>
      </c>
    </row>
    <row r="85" ht="28.5">
      <c r="A85" s="392" t="s">
        <v>627</v>
      </c>
      <c r="B85" s="403" t="s">
        <v>59</v>
      </c>
    </row>
    <row r="86">
      <c r="A86" s="397" t="s">
        <v>628</v>
      </c>
      <c r="B86" s="408"/>
    </row>
    <row r="87">
      <c r="A87" s="397" t="s">
        <v>629</v>
      </c>
      <c r="B87" s="408"/>
    </row>
    <row r="88">
      <c r="A88" s="397" t="s">
        <v>630</v>
      </c>
      <c r="B88" s="408"/>
    </row>
    <row r="89">
      <c r="A89" s="397" t="s">
        <v>631</v>
      </c>
      <c r="B89" s="408"/>
    </row>
    <row r="90">
      <c r="A90" s="409" t="s">
        <v>632</v>
      </c>
      <c r="B90" s="410"/>
    </row>
    <row r="93">
      <c r="A93" s="411"/>
      <c r="B93" s="412"/>
    </row>
    <row r="94">
      <c r="B94" s="413"/>
    </row>
    <row r="95">
      <c r="B95" s="414"/>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2026-02-02T14:34:29Z</dcterms:modified>
</cp:coreProperties>
</file>