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externalLinks/externalLink3.xml" ContentType="application/vnd.openxmlformats-officedocument.spreadsheetml.externalLink+xml"/>
  <Override PartName="/xl/externalLinks/externalLink32.xml" ContentType="application/vnd.openxmlformats-officedocument.spreadsheetml.externalLink+xml"/>
  <Override PartName="/xl/externalLinks/externalLink72.xml" ContentType="application/vnd.openxmlformats-officedocument.spreadsheetml.externalLink+xml"/>
  <Override PartName="/xl/externalLinks/externalLink1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7.xml" ContentType="application/vnd.openxmlformats-officedocument.spreadsheetml.externalLink+xml"/>
  <Override PartName="/xl/externalLinks/externalLink7.xml" ContentType="application/vnd.openxmlformats-officedocument.spreadsheetml.externalLink+xml"/>
  <Override PartName="/xl/externalLinks/externalLink46.xml" ContentType="application/vnd.openxmlformats-officedocument.spreadsheetml.externalLink+xml"/>
  <Override PartName="/xl/externalLinks/externalLink31.xml" ContentType="application/vnd.openxmlformats-officedocument.spreadsheetml.externalLink+xml"/>
  <Override PartName="/xl/externalLinks/externalLink8.xml" ContentType="application/vnd.openxmlformats-officedocument.spreadsheetml.externalLink+xml"/>
  <Override PartName="/xl/externalLinks/externalLink37.xml" ContentType="application/vnd.openxmlformats-officedocument.spreadsheetml.externalLink+xml"/>
  <Override PartName="/xl/externalLinks/externalLink19.xml" ContentType="application/vnd.openxmlformats-officedocument.spreadsheetml.externalLink+xml"/>
  <Override PartName="/xl/externalLinks/externalLink9.xml" ContentType="application/vnd.openxmlformats-officedocument.spreadsheetml.externalLink+xml"/>
  <Override PartName="/xl/externalLinks/externalLink53.xml" ContentType="application/vnd.openxmlformats-officedocument.spreadsheetml.externalLink+xml"/>
  <Override PartName="/xl/worksheets/sheet1.xml" ContentType="application/vnd.openxmlformats-officedocument.spreadsheetml.worksheet+xml"/>
  <Override PartName="/xl/externalLinks/externalLink26.xml" ContentType="application/vnd.openxmlformats-officedocument.spreadsheetml.externalLink+xml"/>
  <Override PartName="/xl/externalLinks/externalLink18.xml" ContentType="application/vnd.openxmlformats-officedocument.spreadsheetml.externalLink+xml"/>
  <Override PartName="/xl/externalLinks/externalLink20.xml" ContentType="application/vnd.openxmlformats-officedocument.spreadsheetml.externalLink+xml"/>
  <Override PartName="/xl/externalLinks/externalLink11.xml" ContentType="application/vnd.openxmlformats-officedocument.spreadsheetml.externalLink+xml"/>
  <Override PartName="/xl/externalLinks/externalLink50.xml" ContentType="application/vnd.openxmlformats-officedocument.spreadsheetml.externalLink+xml"/>
  <Override PartName="/xl/externalLinks/externalLink13.xml" ContentType="application/vnd.openxmlformats-officedocument.spreadsheetml.externalLink+xml"/>
  <Override PartName="/xl/externalLinks/externalLink25.xml" ContentType="application/vnd.openxmlformats-officedocument.spreadsheetml.externalLink+xml"/>
  <Override PartName="/xl/externalLinks/externalLink4.xml" ContentType="application/vnd.openxmlformats-officedocument.spreadsheetml.externalLink+xml"/>
  <Override PartName="/xl/externalLinks/externalLink76.xml" ContentType="application/vnd.openxmlformats-officedocument.spreadsheetml.externalLink+xml"/>
  <Override PartName="/xl/externalLinks/externalLink61.xml" ContentType="application/vnd.openxmlformats-officedocument.spreadsheetml.externalLink+xml"/>
  <Override PartName="/xl/externalLinks/externalLink10.xml" ContentType="application/vnd.openxmlformats-officedocument.spreadsheetml.externalLink+xml"/>
  <Override PartName="/xl/externalLinks/externalLink23.xml" ContentType="application/vnd.openxmlformats-officedocument.spreadsheetml.externalLink+xml"/>
  <Override PartName="/xl/externalLinks/externalLink29.xml" ContentType="application/vnd.openxmlformats-officedocument.spreadsheetml.externalLink+xml"/>
  <Override PartName="/xl/externalLinks/externalLink58.xml" ContentType="application/vnd.openxmlformats-officedocument.spreadsheetml.externalLink+xml"/>
  <Override PartName="/xl/externalLinks/externalLink34.xml" ContentType="application/vnd.openxmlformats-officedocument.spreadsheetml.externalLink+xml"/>
  <Override PartName="/xl/worksheets/sheet7.xml" ContentType="application/vnd.openxmlformats-officedocument.spreadsheetml.worksheet+xml"/>
  <Override PartName="/xl/externalLinks/externalLink35.xml" ContentType="application/vnd.openxmlformats-officedocument.spreadsheetml.externalLink+xml"/>
  <Override PartName="/xl/externalLinks/externalLink80.xml" ContentType="application/vnd.openxmlformats-officedocument.spreadsheetml.externalLink+xml"/>
  <Override PartName="/xl/externalLinks/externalLink38.xml" ContentType="application/vnd.openxmlformats-officedocument.spreadsheetml.externalLink+xml"/>
  <Override PartName="/xl/externalLinks/externalLink27.xml" ContentType="application/vnd.openxmlformats-officedocument.spreadsheetml.externalLink+xml"/>
  <Override PartName="/xl/externalLinks/externalLink39.xml" ContentType="application/vnd.openxmlformats-officedocument.spreadsheetml.externalLink+xml"/>
  <Override PartName="/xl/externalLinks/externalLink79.xml" ContentType="application/vnd.openxmlformats-officedocument.spreadsheetml.externalLink+xml"/>
  <Override PartName="/xl/externalLinks/externalLink36.xml" ContentType="application/vnd.openxmlformats-officedocument.spreadsheetml.externalLink+xml"/>
  <Override PartName="/xl/worksheets/sheet5.xml" ContentType="application/vnd.openxmlformats-officedocument.spreadsheetml.worksheet+xml"/>
  <Override PartName="/xl/externalLinks/externalLink40.xml" ContentType="application/vnd.openxmlformats-officedocument.spreadsheetml.externalLink+xml"/>
  <Override PartName="/xl/externalLinks/externalLink49.xml" ContentType="application/vnd.openxmlformats-officedocument.spreadsheetml.externalLink+xml"/>
  <Override PartName="/xl/externalLinks/externalLink43.xml" ContentType="application/vnd.openxmlformats-officedocument.spreadsheetml.externalLink+xml"/>
  <Override PartName="/xl/externalLinks/externalLink62.xml" ContentType="application/vnd.openxmlformats-officedocument.spreadsheetml.externalLink+xml"/>
  <Override PartName="/xl/externalLinks/externalLink70.xml" ContentType="application/vnd.openxmlformats-officedocument.spreadsheetml.externalLink+xml"/>
  <Override PartName="/xl/externalLinks/externalLink44.xml" ContentType="application/vnd.openxmlformats-officedocument.spreadsheetml.externalLink+xml"/>
  <Override PartName="/xl/worksheets/sheet9.xml" ContentType="application/vnd.openxmlformats-officedocument.spreadsheetml.worksheet+xml"/>
  <Override PartName="/xl/externalLinks/externalLink45.xml" ContentType="application/vnd.openxmlformats-officedocument.spreadsheetml.externalLink+xml"/>
  <Override PartName="/xl/externalLinks/externalLink28.xml" ContentType="application/vnd.openxmlformats-officedocument.spreadsheetml.externalLink+xml"/>
  <Override PartName="/xl/externalLinks/externalLink47.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6.xml" ContentType="application/vnd.openxmlformats-officedocument.spreadsheetml.externalLink+xml"/>
  <Override PartName="/xl/externalLinks/externalLink85.xml" ContentType="application/vnd.openxmlformats-officedocument.spreadsheetml.externalLink+xml"/>
  <Override PartName="/xl/externalLinks/externalLink21.xml" ContentType="application/vnd.openxmlformats-officedocument.spreadsheetml.externalLink+xml"/>
  <Override PartName="/xl/externalLinks/externalLink69.xml" ContentType="application/vnd.openxmlformats-officedocument.spreadsheetml.externalLink+xml"/>
  <Override PartName="/xl/externalLinks/externalLink75.xml" ContentType="application/vnd.openxmlformats-officedocument.spreadsheetml.externalLink+xml"/>
  <Override PartName="/xl/externalLinks/externalLink41.xml" ContentType="application/vnd.openxmlformats-officedocument.spreadsheetml.externalLink+xml"/>
  <Override PartName="/xl/externalLinks/externalLink1.xml" ContentType="application/vnd.openxmlformats-officedocument.spreadsheetml.externalLink+xml"/>
  <Override PartName="/xl/externalLinks/externalLink17.xml" ContentType="application/vnd.openxmlformats-officedocument.spreadsheetml.externalLink+xml"/>
  <Override PartName="/xl/externalLinks/externalLink52.xml" ContentType="application/vnd.openxmlformats-officedocument.spreadsheetml.externalLink+xml"/>
  <Override PartName="/xl/externalLinks/externalLink22.xml" ContentType="application/vnd.openxmlformats-officedocument.spreadsheetml.externalLink+xml"/>
  <Override PartName="/xl/worksheets/sheet6.xml" ContentType="application/vnd.openxmlformats-officedocument.spreadsheetml.worksheet+xml"/>
  <Override PartName="/xl/externalLinks/externalLink82.xml" ContentType="application/vnd.openxmlformats-officedocument.spreadsheetml.externalLink+xml"/>
  <Override PartName="/xl/externalLinks/externalLink60.xml" ContentType="application/vnd.openxmlformats-officedocument.spreadsheetml.externalLink+xml"/>
  <Override PartName="/xl/externalLinks/externalLink30.xml" ContentType="application/vnd.openxmlformats-officedocument.spreadsheetml.externalLink+xml"/>
  <Override PartName="/xl/worksheets/sheet4.xml" ContentType="application/vnd.openxmlformats-officedocument.spreadsheetml.worksheet+xml"/>
  <Override PartName="/xl/externalLinks/externalLink78.xml" ContentType="application/vnd.openxmlformats-officedocument.spreadsheetml.externalLink+xml"/>
  <Override PartName="/xl/externalLinks/externalLink71.xml" ContentType="application/vnd.openxmlformats-officedocument.spreadsheetml.externalLink+xml"/>
  <Override PartName="/xl/drawings/drawing1.xml" ContentType="application/vnd.openxmlformats-officedocument.drawing+xml"/>
  <Override PartName="/xl/worksheets/sheet2.xml" ContentType="application/vnd.openxmlformats-officedocument.spreadsheetml.worksheet+xml"/>
  <Override PartName="/xl/externalLinks/externalLink56.xml" ContentType="application/vnd.openxmlformats-officedocument.spreadsheetml.externalLink+xml"/>
  <Override PartName="/xl/externalLinks/externalLink65.xml" ContentType="application/vnd.openxmlformats-officedocument.spreadsheetml.externalLink+xml"/>
  <Override PartName="/xl/externalLinks/externalLink14.xml" ContentType="application/vnd.openxmlformats-officedocument.spreadsheetml.externalLink+xml"/>
  <Override PartName="/xl/externalLinks/externalLink81.xml" ContentType="application/vnd.openxmlformats-officedocument.spreadsheetml.externalLink+xml"/>
  <Override PartName="/xl/worksheets/sheet8.xml" ContentType="application/vnd.openxmlformats-officedocument.spreadsheetml.worksheet+xml"/>
  <Override PartName="/xl/externalLinks/externalLink84.xml" ContentType="application/vnd.openxmlformats-officedocument.spreadsheetml.externalLink+xml"/>
  <Override PartName="/xl/externalLinks/externalLink51.xml" ContentType="application/vnd.openxmlformats-officedocument.spreadsheetml.externalLink+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2.xml" ContentType="application/vnd.openxmlformats-officedocument.spreadsheetml.externalLink+xml"/>
  <Override PartName="/xl/externalLinks/externalLink42.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worksheets/sheet3.xml" ContentType="application/vnd.openxmlformats-officedocument.spreadsheetml.worksheet+xml"/>
  <Override PartName="/xl/externalLinks/externalLink59.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externalLinks/externalLink33.xml" ContentType="application/vnd.openxmlformats-officedocument.spreadsheetml.externalLink+xml"/>
  <Override PartName="/xl/externalLinks/externalLink83.xml" ContentType="application/vnd.openxmlformats-officedocument.spreadsheetml.externalLink+xml"/>
  <Override PartName="/xl/styles.xml" ContentType="application/vnd.openxmlformats-officedocument.spreadsheetml.styles+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workbook.xml" ContentType="application/vnd.openxmlformats-officedocument.spreadsheetml.sheet.main+xml"/>
  <Override PartName="/xl/externalLinks/externalLink54.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xl/externalLinks/externalLink55.xml" ContentType="application/vnd.openxmlformats-officedocument.spreadsheetml.externalLink+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86"/>
    <sheet name="2. паспорт  ТП" sheetId="2" state="visible" r:id="rId87"/>
    <sheet name="3.1. паспорт Техсостояние ПС" sheetId="3" state="visible" r:id="rId88"/>
    <sheet name="3.2 паспорт Техсостояние ЛЭП" sheetId="4" state="visible" r:id="rId89"/>
    <sheet name="3.3 паспорт описание" sheetId="5" state="visible" r:id="rId90"/>
    <sheet name="3.4. Паспорт надежность" sheetId="6" state="visible" r:id="rId91"/>
    <sheet name="4. паспортбюджет" sheetId="7" state="visible" r:id="rId92"/>
    <sheet name="5. анализ эконом эфф" sheetId="8" state="visible" r:id="rId93"/>
    <sheet name="6.1. Паспорт сетевой график" sheetId="9" state="visible" r:id="rId94"/>
    <sheet name="6.2. Паспорт фин осв ввод" sheetId="10" state="visible" r:id="rId95"/>
    <sheet name="7. Паспорт отчет о закупке" sheetId="11" state="visible" r:id="rId96"/>
    <sheet name="8. Общие сведения" sheetId="12" state="visible" r:id="rId97"/>
  </sheets>
  <externalReferences>
    <externalReference r:id="rId1"/>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Print_Titles" localSheetId="0">'1. паспорт местоположение'!$21:$21</definedName>
    <definedName name="_xlnm.Print_Area" localSheetId="0">'1. паспорт местоположение'!$A$1:$C$49</definedName>
    <definedName name="Print_Titles" localSheetId="1">'2. паспорт  ТП'!$21:$21</definedName>
    <definedName name="_xlnm.Print_Area" localSheetId="1">'2. паспорт  ТП'!$A$1:$S$23</definedName>
    <definedName name="_xlnm.Print_Area" localSheetId="2">'3.1. паспорт Техсостояние ПС'!$A$2:$T$41</definedName>
    <definedName name="_xlnm._FilterDatabase" localSheetId="3" hidden="1">'3.2 паспорт Техсостояние ЛЭП'!$A$24:$AA$45</definedName>
    <definedName name="_xlnm.Print_Area" localSheetId="3">'3.2 паспорт Техсостояние ЛЭП'!$A$1:$AA$44</definedName>
    <definedName name="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Print_Titles" localSheetId="6">'4. паспортбюджет'!$21:$21</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a" localSheetId="9">#REF!</definedName>
    <definedName name="\m" localSheetId="9">#REF!</definedName>
    <definedName name="\n" localSheetId="9">#REF!</definedName>
    <definedName name="\o" localSheetId="9">#REF!</definedName>
    <definedName name="_____SP1" localSheetId="9">[1]FES!#REF!</definedName>
    <definedName name="_____SP10" localSheetId="9">[1]FES!#REF!</definedName>
    <definedName name="_____SP11" localSheetId="9">[1]FES!#REF!</definedName>
    <definedName name="_____SP12" localSheetId="9">[1]FES!#REF!</definedName>
    <definedName name="_____SP13" localSheetId="9">[1]FES!#REF!</definedName>
    <definedName name="_____SP14" localSheetId="9">[1]FES!#REF!</definedName>
    <definedName name="_____SP15" localSheetId="9">[1]FES!#REF!</definedName>
    <definedName name="_____SP16" localSheetId="9">[1]FES!#REF!</definedName>
    <definedName name="_____SP17" localSheetId="9">[1]FES!#REF!</definedName>
    <definedName name="_____SP18" localSheetId="9">[1]FES!#REF!</definedName>
    <definedName name="_____SP19" localSheetId="9">[1]FES!#REF!</definedName>
    <definedName name="_____SP2" localSheetId="9">[1]FES!#REF!</definedName>
    <definedName name="_____SP20" localSheetId="9">[1]FES!#REF!</definedName>
    <definedName name="_____SP3" localSheetId="9">[1]FES!#REF!</definedName>
    <definedName name="_____SP4" localSheetId="9">[1]FES!#REF!</definedName>
    <definedName name="_____SP5" localSheetId="9">[1]FES!#REF!</definedName>
    <definedName name="_____SP7" localSheetId="9">[1]FES!#REF!</definedName>
    <definedName name="_____SP8" localSheetId="9">[1]FES!#REF!</definedName>
    <definedName name="_____SP9" localSheetId="9">[1]FES!#REF!</definedName>
    <definedName name="____SP1" localSheetId="9">[1]FES!#REF!</definedName>
    <definedName name="____SP10" localSheetId="9">[1]FES!#REF!</definedName>
    <definedName name="____SP11" localSheetId="9">[1]FES!#REF!</definedName>
    <definedName name="____SP12" localSheetId="9">[1]FES!#REF!</definedName>
    <definedName name="____SP13" localSheetId="9">[1]FES!#REF!</definedName>
    <definedName name="____SP14" localSheetId="9">[1]FES!#REF!</definedName>
    <definedName name="____SP15" localSheetId="9">[1]FES!#REF!</definedName>
    <definedName name="____SP16" localSheetId="9">[1]FES!#REF!</definedName>
    <definedName name="____SP17" localSheetId="9">[1]FES!#REF!</definedName>
    <definedName name="____SP18" localSheetId="9">[1]FES!#REF!</definedName>
    <definedName name="____SP19" localSheetId="9">[1]FES!#REF!</definedName>
    <definedName name="____SP2" localSheetId="9">[1]FES!#REF!</definedName>
    <definedName name="____SP20" localSheetId="9">[1]FES!#REF!</definedName>
    <definedName name="____SP3" localSheetId="9">[1]FES!#REF!</definedName>
    <definedName name="____SP4" localSheetId="9">[1]FES!#REF!</definedName>
    <definedName name="____SP5" localSheetId="9">[1]FES!#REF!</definedName>
    <definedName name="____SP7" localSheetId="9">[1]FES!#REF!</definedName>
    <definedName name="____SP8" localSheetId="9">[1]FES!#REF!</definedName>
    <definedName name="____SP9" localSheetId="9">[1]FES!#REF!</definedName>
    <definedName name="____ud07" localSheetId="9">#REF!</definedName>
    <definedName name="___SP1" localSheetId="9">[2]FES!#REF!</definedName>
    <definedName name="___SP10" localSheetId="9">[2]FES!#REF!</definedName>
    <definedName name="___SP11" localSheetId="9">[2]FES!#REF!</definedName>
    <definedName name="___SP12" localSheetId="9">[2]FES!#REF!</definedName>
    <definedName name="___SP13" localSheetId="9">[2]FES!#REF!</definedName>
    <definedName name="___SP14" localSheetId="9">[2]FES!#REF!</definedName>
    <definedName name="___SP15" localSheetId="9">[2]FES!#REF!</definedName>
    <definedName name="___SP16" localSheetId="9">[2]FES!#REF!</definedName>
    <definedName name="___SP17" localSheetId="9">[2]FES!#REF!</definedName>
    <definedName name="___SP18" localSheetId="9">[2]FES!#REF!</definedName>
    <definedName name="___SP19" localSheetId="9">[2]FES!#REF!</definedName>
    <definedName name="___SP2" localSheetId="9">[2]FES!#REF!</definedName>
    <definedName name="___SP20" localSheetId="9">[2]FES!#REF!</definedName>
    <definedName name="___SP3" localSheetId="9">[2]FES!#REF!</definedName>
    <definedName name="___SP4" localSheetId="9">[2]FES!#REF!</definedName>
    <definedName name="___SP5" localSheetId="9">[2]FES!#REF!</definedName>
    <definedName name="___SP7" localSheetId="9">[2]FES!#REF!</definedName>
    <definedName name="___SP8" localSheetId="9">[2]FES!#REF!</definedName>
    <definedName name="___SP9" localSheetId="9">[2]FES!#REF!</definedName>
    <definedName name="___ud07" localSheetId="9">#REF!</definedName>
    <definedName name="__123Graph_AGRAPH1" localSheetId="9" hidden="1">'[3]на 1 тут'!#REF!</definedName>
    <definedName name="__123Graph_AGRAPH2" localSheetId="9" hidden="1">'[3]на 1 тут'!#REF!</definedName>
    <definedName name="__123Graph_BGRAPH1" localSheetId="9" hidden="1">'[3]на 1 тут'!#REF!</definedName>
    <definedName name="__123Graph_BGRAPH2" localSheetId="9" hidden="1">'[3]на 1 тут'!#REF!</definedName>
    <definedName name="__123Graph_CGRAPH1" localSheetId="9" hidden="1">'[3]на 1 тут'!#REF!</definedName>
    <definedName name="__123Graph_CGRAPH2" localSheetId="9" hidden="1">'[3]на 1 тут'!#REF!</definedName>
    <definedName name="__123Graph_LBL_AGRAPH1" localSheetId="9" hidden="1">'[3]на 1 тут'!#REF!</definedName>
    <definedName name="__123Graph_XGRAPH1" localSheetId="9" hidden="1">'[3]на 1 тут'!#REF!</definedName>
    <definedName name="__123Graph_XGRAPH2" localSheetId="9" hidden="1">'[3]на 1 тут'!#REF!</definedName>
    <definedName name="__SP1" localSheetId="9">[2]FES!#REF!</definedName>
    <definedName name="__SP10" localSheetId="9">[2]FES!#REF!</definedName>
    <definedName name="__SP11" localSheetId="9">[2]FES!#REF!</definedName>
    <definedName name="__SP12" localSheetId="9">[2]FES!#REF!</definedName>
    <definedName name="__SP13" localSheetId="9">[2]FES!#REF!</definedName>
    <definedName name="__SP14" localSheetId="9">[2]FES!#REF!</definedName>
    <definedName name="__SP15" localSheetId="9">[2]FES!#REF!</definedName>
    <definedName name="__SP16" localSheetId="9">[2]FES!#REF!</definedName>
    <definedName name="__SP17" localSheetId="9">[2]FES!#REF!</definedName>
    <definedName name="__SP18" localSheetId="9">[2]FES!#REF!</definedName>
    <definedName name="__SP19" localSheetId="9">[2]FES!#REF!</definedName>
    <definedName name="__SP2" localSheetId="9">[2]FES!#REF!</definedName>
    <definedName name="__SP20" localSheetId="9">[2]FES!#REF!</definedName>
    <definedName name="__SP3" localSheetId="9">[2]FES!#REF!</definedName>
    <definedName name="__SP4" localSheetId="9">[2]FES!#REF!</definedName>
    <definedName name="__SP5" localSheetId="9">[2]FES!#REF!</definedName>
    <definedName name="__SP7" localSheetId="9">[2]FES!#REF!</definedName>
    <definedName name="__SP8" localSheetId="9">[2]FES!#REF!</definedName>
    <definedName name="__SP9" localSheetId="9">[2]FES!#REF!</definedName>
    <definedName name="__ud07" localSheetId="9">#REF!</definedName>
    <definedName name="_101.0102.00" localSheetId="9">#REF!</definedName>
    <definedName name="_101.0103.00" localSheetId="9">#REF!</definedName>
    <definedName name="_101.0104.00" localSheetId="9">#REF!</definedName>
    <definedName name="_101.0200.00" localSheetId="9">#REF!</definedName>
    <definedName name="_102.0000.00" localSheetId="9">#REF!</definedName>
    <definedName name="_102.0100.00" localSheetId="9">#REF!</definedName>
    <definedName name="_102.0101.00" localSheetId="9">#REF!</definedName>
    <definedName name="_102.0102.00" localSheetId="9">#REF!</definedName>
    <definedName name="_102.0103.00" localSheetId="9">#REF!</definedName>
    <definedName name="_102.0104.00" localSheetId="9">#REF!</definedName>
    <definedName name="_102.0107.00" localSheetId="9">#REF!</definedName>
    <definedName name="_102.0107.01" localSheetId="9">#REF!</definedName>
    <definedName name="_102.0107.02" localSheetId="9">#REF!</definedName>
    <definedName name="_102.0107.03" localSheetId="9">#REF!</definedName>
    <definedName name="_102.0200.00" localSheetId="9">#REF!</definedName>
    <definedName name="_102.0301.00" localSheetId="9">#REF!</definedName>
    <definedName name="_102.0302.00" localSheetId="9">#REF!</definedName>
    <definedName name="_102.0303.00" localSheetId="9">#REF!</definedName>
    <definedName name="_102.0303.01" localSheetId="9">#REF!</definedName>
    <definedName name="_102.0303.02" localSheetId="9">#REF!</definedName>
    <definedName name="_102.0303.03" localSheetId="9">#REF!</definedName>
    <definedName name="_102.0303.04" localSheetId="9">#REF!</definedName>
    <definedName name="_103.0000.00" localSheetId="9">#REF!</definedName>
    <definedName name="_103.0100.00" localSheetId="9">#REF!</definedName>
    <definedName name="_103.0200.00" localSheetId="9">#REF!</definedName>
    <definedName name="_104.0000.00" localSheetId="9">#REF!</definedName>
    <definedName name="_1Excel_BuiltIn__FilterDatabase_19_1" localSheetId="9">#REF!</definedName>
    <definedName name="_300.0300.00" localSheetId="9">#REF!</definedName>
    <definedName name="_300.0301.00" localSheetId="9">#REF!</definedName>
    <definedName name="_300.0301.10" localSheetId="9">#REF!</definedName>
    <definedName name="_300.0301.11" localSheetId="9">#REF!</definedName>
    <definedName name="_300.0301.12" localSheetId="9">#REF!</definedName>
    <definedName name="_300.0301.20" localSheetId="9">#REF!</definedName>
    <definedName name="_300.0301.21" localSheetId="9">#REF!</definedName>
    <definedName name="_300.0301.22" localSheetId="9">#REF!</definedName>
    <definedName name="_300.0301.30" localSheetId="9">#REF!</definedName>
    <definedName name="_300.0301.40" localSheetId="9">#REF!</definedName>
    <definedName name="_300.0302.00" localSheetId="9">#REF!</definedName>
    <definedName name="_300.0303.00" localSheetId="9">#REF!</definedName>
    <definedName name="_300.0304.00" localSheetId="9">#REF!</definedName>
    <definedName name="_300.0305.00" localSheetId="9">#REF!</definedName>
    <definedName name="_310.0000.00" localSheetId="9">#REF!</definedName>
    <definedName name="_310.0100.00" localSheetId="9">#REF!</definedName>
    <definedName name="_310.0200.00" localSheetId="9">#REF!</definedName>
    <definedName name="_310.0201.00" localSheetId="9">#REF!</definedName>
    <definedName name="_310.0201.10" localSheetId="9">#REF!</definedName>
    <definedName name="_310.0201.20" localSheetId="9">#REF!</definedName>
    <definedName name="_310.0201.30" localSheetId="9">#REF!</definedName>
    <definedName name="_310.0201.40" localSheetId="9">#REF!</definedName>
    <definedName name="_310.0202.00" localSheetId="9">#REF!</definedName>
    <definedName name="_310.0203.00" localSheetId="9">#REF!</definedName>
    <definedName name="_310.0204.00" localSheetId="9">#REF!</definedName>
    <definedName name="_311.0100.00" localSheetId="9">#REF!</definedName>
    <definedName name="_311.1100.00" localSheetId="9">#REF!</definedName>
    <definedName name="_311.1101.00" localSheetId="9">#REF!</definedName>
    <definedName name="_311.1102.01" localSheetId="9">#REF!</definedName>
    <definedName name="_311.1102.10" localSheetId="9">#REF!</definedName>
    <definedName name="_311.1102.11" localSheetId="9">#REF!</definedName>
    <definedName name="_311.1102.11.1" localSheetId="9">#REF!</definedName>
    <definedName name="_311.1102.11.2" localSheetId="9">#REF!</definedName>
    <definedName name="_311.1102.11.3" localSheetId="9">#REF!</definedName>
    <definedName name="_311.1102.11.4" localSheetId="9">#REF!</definedName>
    <definedName name="_311.1102.11_1" localSheetId="9">#REF!</definedName>
    <definedName name="_311.1102.11_2" localSheetId="9">#REF!</definedName>
    <definedName name="_311.1102.11_3" localSheetId="9">#REF!</definedName>
    <definedName name="_311.1102.11_4" localSheetId="9">#REF!</definedName>
    <definedName name="_311.1102.12" localSheetId="9">#REF!</definedName>
    <definedName name="_311.1102.12.1" localSheetId="9">#REF!</definedName>
    <definedName name="_311.1102.12.2" localSheetId="9">#REF!</definedName>
    <definedName name="_311.1102.12.3" localSheetId="9">#REF!</definedName>
    <definedName name="_311.1102.12.4" localSheetId="9">#REF!</definedName>
    <definedName name="_311.1102.12_1" localSheetId="9">#REF!</definedName>
    <definedName name="_311.1102.12_2" localSheetId="9">#REF!</definedName>
    <definedName name="_311.1102.12_3" localSheetId="9">#REF!</definedName>
    <definedName name="_311.1102.12_4" localSheetId="9">#REF!</definedName>
    <definedName name="_311.1102.20" localSheetId="9">#REF!</definedName>
    <definedName name="_311.1103.00" localSheetId="9">#REF!</definedName>
    <definedName name="_311.1104.00" localSheetId="9">#REF!</definedName>
    <definedName name="_311.1104.10" localSheetId="9">#REF!</definedName>
    <definedName name="_311.1104.20" localSheetId="9">#REF!</definedName>
    <definedName name="_311.1105.00" localSheetId="9">#REF!</definedName>
    <definedName name="_311.1106.00" localSheetId="9">#REF!</definedName>
    <definedName name="_311.1107.00" localSheetId="9">#REF!</definedName>
    <definedName name="_311.2100.00" localSheetId="9">#REF!</definedName>
    <definedName name="_311.2101.00" localSheetId="9">#REF!</definedName>
    <definedName name="_311.2102.01" localSheetId="9">#REF!</definedName>
    <definedName name="_311.2102.10" localSheetId="9">#REF!</definedName>
    <definedName name="_311.2102.11" localSheetId="9">#REF!</definedName>
    <definedName name="_311.2102.11.1" localSheetId="9">#REF!</definedName>
    <definedName name="_311.2102.11.2" localSheetId="9">#REF!</definedName>
    <definedName name="_311.2102.11.3" localSheetId="9">#REF!</definedName>
    <definedName name="_311.2102.11.4" localSheetId="9">#REF!</definedName>
    <definedName name="_311.2102.11_1" localSheetId="9">#REF!</definedName>
    <definedName name="_311.2102.11_2" localSheetId="9">#REF!</definedName>
    <definedName name="_311.2102.11_3" localSheetId="9">#REF!</definedName>
    <definedName name="_311.2102.11_4" localSheetId="9">#REF!</definedName>
    <definedName name="_311.2102.12" localSheetId="9">#REF!</definedName>
    <definedName name="_311.2102.12.1" localSheetId="9">#REF!</definedName>
    <definedName name="_311.2102.12.2" localSheetId="9">#REF!</definedName>
    <definedName name="_311.2102.12.3" localSheetId="9">#REF!</definedName>
    <definedName name="_311.2102.12.4" localSheetId="9">#REF!</definedName>
    <definedName name="_311.2102.12_1" localSheetId="9">#REF!</definedName>
    <definedName name="_311.2102.12_2" localSheetId="9">#REF!</definedName>
    <definedName name="_311.2102.12_3" localSheetId="9">#REF!</definedName>
    <definedName name="_311.2102.12_4" localSheetId="9">#REF!</definedName>
    <definedName name="_311.2102.20" localSheetId="9">#REF!</definedName>
    <definedName name="_311.2103.00" localSheetId="9">#REF!</definedName>
    <definedName name="_311.2104.00" localSheetId="9">#REF!</definedName>
    <definedName name="_311.2104.10" localSheetId="9">#REF!</definedName>
    <definedName name="_311.2104.20" localSheetId="9">#REF!</definedName>
    <definedName name="_311.2105.00" localSheetId="9">#REF!</definedName>
    <definedName name="_311.2106.00" localSheetId="9">#REF!</definedName>
    <definedName name="_311.2107.00" localSheetId="9">#REF!</definedName>
    <definedName name="_312.0100.00" localSheetId="9">#REF!</definedName>
    <definedName name="_312.1100.00" localSheetId="9">#REF!</definedName>
    <definedName name="_312.1110.00" localSheetId="9">#REF!</definedName>
    <definedName name="_312.1120.00" localSheetId="9">#REF!</definedName>
    <definedName name="_312.1130.00" localSheetId="9">#REF!</definedName>
    <definedName name="_312.1140.00" localSheetId="9">#REF!</definedName>
    <definedName name="_312.1150.00" localSheetId="9">#REF!</definedName>
    <definedName name="_312.1160.00" localSheetId="9">#REF!</definedName>
    <definedName name="_312.1170.00" localSheetId="9">#REF!</definedName>
    <definedName name="_312.2100.00" localSheetId="9">#REF!</definedName>
    <definedName name="_312.2110.00" localSheetId="9">#REF!</definedName>
    <definedName name="_312.2120.00" localSheetId="9">#REF!</definedName>
    <definedName name="_312.2130.00" localSheetId="9">#REF!</definedName>
    <definedName name="_312.2140.00" localSheetId="9">#REF!</definedName>
    <definedName name="_312.2150.00" localSheetId="9">#REF!</definedName>
    <definedName name="_312.2160.00" localSheetId="9">#REF!</definedName>
    <definedName name="_312.2170.00" localSheetId="9">#REF!</definedName>
    <definedName name="_320.0000.00" localSheetId="9">#REF!</definedName>
    <definedName name="_320.0000.00.1" localSheetId="9">#REF!</definedName>
    <definedName name="_320.0000.00.2" localSheetId="9">#REF!</definedName>
    <definedName name="_320.0000.00.7" localSheetId="9">#REF!</definedName>
    <definedName name="_320.0000.00_0" localSheetId="9">#REF!</definedName>
    <definedName name="_320.0000.00_1" localSheetId="9">#REF!</definedName>
    <definedName name="_320.0000.00_2" localSheetId="9">#REF!</definedName>
    <definedName name="_320.0000.00_7" localSheetId="9">#REF!</definedName>
    <definedName name="_320.0100.00" localSheetId="9">#REF!</definedName>
    <definedName name="_320.0200.00" localSheetId="9">#REF!</definedName>
    <definedName name="_320.0201.00" localSheetId="9">#REF!</definedName>
    <definedName name="_320.0201.10" localSheetId="9">#REF!</definedName>
    <definedName name="_320.0201.20" localSheetId="9">#REF!</definedName>
    <definedName name="_320.0201.30" localSheetId="9">#REF!</definedName>
    <definedName name="_320.0201.40" localSheetId="9">#REF!</definedName>
    <definedName name="_320.0204.00" localSheetId="9">#REF!</definedName>
    <definedName name="_321.0100.00" localSheetId="9">#REF!</definedName>
    <definedName name="_321.0101.00" localSheetId="9">#REF!</definedName>
    <definedName name="_321.0102.01" localSheetId="9">#REF!</definedName>
    <definedName name="_321.0102.10" localSheetId="9">#REF!</definedName>
    <definedName name="_321.0102.11" localSheetId="9">#REF!</definedName>
    <definedName name="_321.0102.11.1" localSheetId="9">#REF!</definedName>
    <definedName name="_321.0102.11.2" localSheetId="9">#REF!</definedName>
    <definedName name="_321.0102.11.3" localSheetId="9">#REF!</definedName>
    <definedName name="_321.0102.11.4" localSheetId="9">#REF!</definedName>
    <definedName name="_321.0102.11_1" localSheetId="9">#REF!</definedName>
    <definedName name="_321.0102.11_2" localSheetId="9">#REF!</definedName>
    <definedName name="_321.0102.11_3" localSheetId="9">#REF!</definedName>
    <definedName name="_321.0102.11_4" localSheetId="9">#REF!</definedName>
    <definedName name="_321.0102.12" localSheetId="9">#REF!</definedName>
    <definedName name="_321.0102.12.1" localSheetId="9">#REF!</definedName>
    <definedName name="_321.0102.12.2" localSheetId="9">#REF!</definedName>
    <definedName name="_321.0102.12.3" localSheetId="9">#REF!</definedName>
    <definedName name="_321.0102.12.4" localSheetId="9">#REF!</definedName>
    <definedName name="_321.0102.12_1" localSheetId="9">#REF!</definedName>
    <definedName name="_321.0102.12_2" localSheetId="9">#REF!</definedName>
    <definedName name="_321.0102.12_3" localSheetId="9">#REF!</definedName>
    <definedName name="_321.0102.12_4" localSheetId="9">#REF!</definedName>
    <definedName name="_321.0102.20" localSheetId="9">#REF!</definedName>
    <definedName name="_321.0103.00" localSheetId="9">#REF!</definedName>
    <definedName name="_321.0104.00" localSheetId="9">#REF!</definedName>
    <definedName name="_321.0104.10" localSheetId="9">#REF!</definedName>
    <definedName name="_321.0104.20" localSheetId="9">#REF!</definedName>
    <definedName name="_321.0105.00" localSheetId="9">#REF!</definedName>
    <definedName name="_321.0106.00" localSheetId="9">#REF!</definedName>
    <definedName name="_321.0107.00" localSheetId="9">#REF!</definedName>
    <definedName name="_322.0100.00" localSheetId="9">#REF!</definedName>
    <definedName name="_322.0110.00" localSheetId="9">#REF!</definedName>
    <definedName name="_322.0120.00" localSheetId="9">#REF!</definedName>
    <definedName name="_322.0130.00" localSheetId="9">#REF!</definedName>
    <definedName name="_322.0140.00" localSheetId="9">#REF!</definedName>
    <definedName name="_322.0150.00" localSheetId="9">#REF!</definedName>
    <definedName name="_322.0160.00" localSheetId="9">#REF!</definedName>
    <definedName name="_322.0170.00" localSheetId="9">#REF!</definedName>
    <definedName name="_8Excel_BuiltIn__FilterDatabase_19_1" localSheetId="9">#REF!</definedName>
    <definedName name="_msoanchor_1" localSheetId="9">#REF!</definedName>
    <definedName name="_Sort" localSheetId="9" hidden="1">#REF!</definedName>
    <definedName name="_SP1" localSheetId="9">[2]FES!#REF!</definedName>
    <definedName name="_SP10" localSheetId="9">[2]FES!#REF!</definedName>
    <definedName name="_SP11" localSheetId="9">[2]FES!#REF!</definedName>
    <definedName name="_SP12" localSheetId="9">[2]FES!#REF!</definedName>
    <definedName name="_SP13" localSheetId="9">[2]FES!#REF!</definedName>
    <definedName name="_SP14" localSheetId="9">[2]FES!#REF!</definedName>
    <definedName name="_SP15" localSheetId="9">[2]FES!#REF!</definedName>
    <definedName name="_SP16" localSheetId="9">[2]FES!#REF!</definedName>
    <definedName name="_SP17" localSheetId="9">[2]FES!#REF!</definedName>
    <definedName name="_SP18" localSheetId="9">[2]FES!#REF!</definedName>
    <definedName name="_SP19" localSheetId="9">[2]FES!#REF!</definedName>
    <definedName name="_SP2" localSheetId="9">[2]FES!#REF!</definedName>
    <definedName name="_SP20" localSheetId="9">[2]FES!#REF!</definedName>
    <definedName name="_SP3" localSheetId="9">[2]FES!#REF!</definedName>
    <definedName name="_SP4" localSheetId="9">[2]FES!#REF!</definedName>
    <definedName name="_SP5" localSheetId="9">[2]FES!#REF!</definedName>
    <definedName name="_SP7" localSheetId="9">[2]FES!#REF!</definedName>
    <definedName name="_SP8" localSheetId="9">[2]FES!#REF!</definedName>
    <definedName name="_SP9" localSheetId="9">[2]FES!#REF!</definedName>
    <definedName name="_ud07" localSheetId="9">#REF!</definedName>
    <definedName name="a" localSheetId="9">#REF!</definedName>
    <definedName name="ALL_ORG" localSheetId="9">#REF!</definedName>
    <definedName name="B490_02" localSheetId="9">'[4]УФ-61'!#REF!</definedName>
    <definedName name="COPY_DIAP" localSheetId="9">#REF!</definedName>
    <definedName name="ddd" localSheetId="9">[2]FES!#REF!</definedName>
    <definedName name="Excel_BuiltIn__FilterDatabase_19" localSheetId="9">'[8]14б ДПН отчет'!#REF!</definedName>
    <definedName name="Excel_BuiltIn__FilterDatabase_22" localSheetId="9">'[8]16а Сводный анализ'!#REF!</definedName>
    <definedName name="Excel_BuiltIn__FilterDatabase_8_21" localSheetId="9">#REF!</definedName>
    <definedName name="Excel_BuiltIn_Extract_1" localSheetId="9">'[9]Пр&amp;Уб'!#REF!</definedName>
    <definedName name="Excel_BuiltIn_Extract_6" localSheetId="9">[10]pz_gads!#REF!</definedName>
    <definedName name="Excel_BuiltIn_Print_Area_15" localSheetId="9">(#REF!,#REF!)</definedName>
    <definedName name="Excel_BuiltIn_Print_Area_16" localSheetId="9">(#REF!,#REF!)</definedName>
    <definedName name="Excel_BuiltIn_Print_Titles_15" localSheetId="9">#REF!</definedName>
    <definedName name="Excel_BuiltIn_Print_Titles_16" localSheetId="9">#REF!</definedName>
    <definedName name="F" localSheetId="9">#REF!</definedName>
    <definedName name="fff" localSheetId="9">#REF!</definedName>
    <definedName name="fil_2_22" localSheetId="9">'[8]16а Сводный анализ'!#REF!</definedName>
    <definedName name="fil_21" localSheetId="9">#REF!</definedName>
    <definedName name="fil_3_22" localSheetId="9">'[8]16а Сводный анализ'!#REF!</definedName>
    <definedName name="fil_4_22" localSheetId="9">'[8]16а Сводный анализ'!#REF!</definedName>
    <definedName name="ForIns" localSheetId="9">[11]Регионы!#REF!</definedName>
    <definedName name="Format" localSheetId="9">#REF!</definedName>
    <definedName name="Header" localSheetId="9">#REF!</definedName>
    <definedName name="KTP" localSheetId="9">'[15]5'!#REF!</definedName>
    <definedName name="kW_а_ген1" localSheetId="9">#REF!</definedName>
    <definedName name="kW_а_ген3" localSheetId="9">#REF!</definedName>
    <definedName name="line" localSheetId="9">'[15]5'!#REF!</definedName>
    <definedName name="m" localSheetId="9">#REF!</definedName>
    <definedName name="NSRF" localSheetId="9">#REF!</definedName>
    <definedName name="ORG" localSheetId="9">[11]Справочники!#REF!</definedName>
    <definedName name="P1_ESO_PROT" localSheetId="9" hidden="1">#REF!</definedName>
    <definedName name="P1_SBT_PROT" localSheetId="9" hidden="1">#REF!</definedName>
    <definedName name="P1_SC22" localSheetId="9" hidden="1">#REF!</definedName>
    <definedName name="P1_SCOPE_CORR" localSheetId="9" hidden="1">#REF!</definedName>
    <definedName name="P1_SCOPE_DOP" localSheetId="9" hidden="1">#REF!</definedName>
    <definedName name="P1_SCOPE_FLOAD" localSheetId="9" hidden="1">#REF!</definedName>
    <definedName name="P1_SCOPE_FRML" localSheetId="9" hidden="1">#REF!</definedName>
    <definedName name="P1_SCOPE_FST7" localSheetId="9" hidden="1">#REF!</definedName>
    <definedName name="P1_SCOPE_FULL_LOAD" localSheetId="9" hidden="1">#REF!</definedName>
    <definedName name="P1_SCOPE_IND" localSheetId="9" hidden="1">#REF!</definedName>
    <definedName name="P1_SCOPE_IND2" localSheetId="9" hidden="1">#REF!</definedName>
    <definedName name="P1_SCOPE_NET_DATE" localSheetId="9" hidden="1">#REF!</definedName>
    <definedName name="P1_SCOPE_NET_NVV" localSheetId="9" hidden="1">#REF!</definedName>
    <definedName name="P1_SCOPE_NOTIND" localSheetId="9" hidden="1">#REF!</definedName>
    <definedName name="P1_SCOPE_NotInd2" localSheetId="9" hidden="1">#REF!</definedName>
    <definedName name="P1_SCOPE_NotInd3" localSheetId="9" hidden="1">#REF!</definedName>
    <definedName name="P1_SCOPE_NotInt" localSheetId="9" hidden="1">#REF!</definedName>
    <definedName name="P1_SCOPE_REGS" localSheetId="9" hidden="1">#REF!</definedName>
    <definedName name="P1_SCOPE_SAVE2" localSheetId="9" hidden="1">#REF!</definedName>
    <definedName name="P1_SCOPE_SV_LD" localSheetId="9" hidden="1">#REF!</definedName>
    <definedName name="P1_SCOPE_SV_LD1" localSheetId="9" hidden="1">#REF!</definedName>
    <definedName name="P1_SCOPE_SV_PRT" localSheetId="9" hidden="1">#REF!</definedName>
    <definedName name="P1_SET_PROT" localSheetId="9" hidden="1">#REF!</definedName>
    <definedName name="P1_SET_PRT" localSheetId="9" hidden="1">#REF!</definedName>
    <definedName name="P10_SCOPE_FULL_LOAD" localSheetId="9" hidden="1">#REF!</definedName>
    <definedName name="P11_SCOPE_FULL_LOAD" localSheetId="9" hidden="1">#REF!</definedName>
    <definedName name="P12_SCOPE_FULL_LOAD" localSheetId="9" hidden="1">#REF!</definedName>
    <definedName name="P13_SCOPE_FULL_LOAD" localSheetId="9" hidden="1">#REF!</definedName>
    <definedName name="P14_SCOPE_FULL_LOAD" localSheetId="9" hidden="1">#REF!</definedName>
    <definedName name="P15_SCOPE_FULL_LOAD" localSheetId="9" hidden="1">'6.2. Паспорт фин осв ввод'!P1_SCOPE_FULL_LOAD</definedName>
    <definedName name="P2_SC22" localSheetId="9" hidden="1">#REF!</definedName>
    <definedName name="P2_SCOPE_CORR" localSheetId="9" hidden="1">#REF!</definedName>
    <definedName name="P2_SCOPE_FULL_LOAD" localSheetId="9" hidden="1">#REF!</definedName>
    <definedName name="P2_SCOPE_IND" localSheetId="9" hidden="1">#REF!</definedName>
    <definedName name="P2_SCOPE_IND2" localSheetId="9" hidden="1">#REF!</definedName>
    <definedName name="P2_SCOPE_NOTIND" localSheetId="9" hidden="1">#REF!</definedName>
    <definedName name="P2_SCOPE_NotInd2" localSheetId="9" hidden="1">#REF!</definedName>
    <definedName name="P2_SCOPE_NotInd3" localSheetId="9" hidden="1">#REF!</definedName>
    <definedName name="P2_SCOPE_NotInt" localSheetId="9" hidden="1">#REF!</definedName>
    <definedName name="P2_SCOPE_SAVE2" localSheetId="9" hidden="1">#REF!</definedName>
    <definedName name="P2_SCOPE_SV_PRT" localSheetId="9" hidden="1">#REF!</definedName>
    <definedName name="P3_SC22" localSheetId="9" hidden="1">#REF!</definedName>
    <definedName name="P3_SCOPE_FULL_LOAD" localSheetId="9" hidden="1">#REF!</definedName>
    <definedName name="P3_SCOPE_IND" localSheetId="9" hidden="1">#REF!</definedName>
    <definedName name="P3_SCOPE_IND2" localSheetId="9" hidden="1">#REF!</definedName>
    <definedName name="P3_SCOPE_NOTIND" localSheetId="9" hidden="1">#REF!</definedName>
    <definedName name="P3_SCOPE_NotInd2" localSheetId="9" hidden="1">#REF!</definedName>
    <definedName name="P3_SCOPE_NotInt" localSheetId="9" hidden="1">#REF!</definedName>
    <definedName name="P3_SCOPE_SV_PRT" localSheetId="9" hidden="1">#REF!</definedName>
    <definedName name="P4_SCOPE_FULL_LOAD" localSheetId="9" hidden="1">#REF!</definedName>
    <definedName name="P4_SCOPE_IND" localSheetId="9" hidden="1">#REF!</definedName>
    <definedName name="P4_SCOPE_IND2" localSheetId="9" hidden="1">#REF!</definedName>
    <definedName name="P4_SCOPE_NOTIND" localSheetId="9" hidden="1">#REF!</definedName>
    <definedName name="P4_SCOPE_NotInd2" localSheetId="9" hidden="1">#REF!</definedName>
    <definedName name="P5_SCOPE_FULL_LOAD" localSheetId="9" hidden="1">#REF!</definedName>
    <definedName name="P5_SCOPE_NOTIND" localSheetId="9" hidden="1">#REF!</definedName>
    <definedName name="P5_SCOPE_NotInd2" localSheetId="9" hidden="1">#REF!</definedName>
    <definedName name="P6_SCOPE_FULL_LOAD" localSheetId="9" hidden="1">#REF!</definedName>
    <definedName name="P6_SCOPE_NOTIND" localSheetId="9" hidden="1">#REF!</definedName>
    <definedName name="P6_SCOPE_NotInd2" localSheetId="9" hidden="1">#REF!</definedName>
    <definedName name="P7_SCOPE_FULL_LOAD" localSheetId="9" hidden="1">#REF!</definedName>
    <definedName name="P7_SCOPE_NOTIND" localSheetId="9" hidden="1">#REF!</definedName>
    <definedName name="P7_SCOPE_NotInd2" localSheetId="9" hidden="1">'6.2. Паспорт фин осв ввод'!P3_SCOPE_NotInd2</definedName>
    <definedName name="P8_SCOPE_FULL_LOAD" localSheetId="9" hidden="1">#REF!</definedName>
    <definedName name="P8_SCOPE_NOTIND" localSheetId="9" hidden="1">#REF!</definedName>
    <definedName name="P9_SCOPE_FULL_LOAD" localSheetId="9" hidden="1">#REF!</definedName>
    <definedName name="P9_SCOPE_NotInd" localSheetId="9" hidden="1">'6.2. Паспорт фин осв ввод'!P7_SCOPE_NOTIND</definedName>
    <definedName name="qr110to10" localSheetId="9">'[23]баланс квадраты ПЭС'!#REF!</definedName>
    <definedName name="qr110to35" localSheetId="9">'[23]баланс квадраты ПЭС'!#REF!</definedName>
    <definedName name="qr220to10_2" localSheetId="9">'[23]баланс квадраты ПЭС'!#REF!</definedName>
    <definedName name="qr220to110" localSheetId="9">'[23]баланс квадраты ПЭС'!#REF!</definedName>
    <definedName name="qr220to35" localSheetId="9">'[23]баланс квадраты ПЭС'!#REF!</definedName>
    <definedName name="qr35to10" localSheetId="9">'[23]баланс квадраты ПЭС'!#REF!</definedName>
    <definedName name="Razd1End" localSheetId="9">#REF!</definedName>
    <definedName name="Razd1Start" localSheetId="9">#REF!</definedName>
    <definedName name="Razd2End" localSheetId="9">#REF!</definedName>
    <definedName name="Razd2Start" localSheetId="9">#REF!</definedName>
    <definedName name="Razd3Start" localSheetId="9">#REF!</definedName>
    <definedName name="Razd4End" localSheetId="9">#REF!</definedName>
    <definedName name="Razd4Start" localSheetId="9">#REF!</definedName>
    <definedName name="Razd5End" localSheetId="9">#REF!</definedName>
    <definedName name="Razd5Start" localSheetId="9">#REF!</definedName>
    <definedName name="Razd6End" localSheetId="9">#REF!</definedName>
    <definedName name="Razd6Start" localSheetId="9">#REF!</definedName>
    <definedName name="Razd7End" localSheetId="9">#REF!</definedName>
    <definedName name="Razd7Start" localSheetId="9">#REF!</definedName>
    <definedName name="s" localSheetId="9">#REF!</definedName>
    <definedName name="S1_" localSheetId="9">#REF!</definedName>
    <definedName name="S10_" localSheetId="9">#REF!</definedName>
    <definedName name="S11_" localSheetId="9">#REF!</definedName>
    <definedName name="S12_" localSheetId="9">#REF!</definedName>
    <definedName name="S13_" localSheetId="9">#REF!</definedName>
    <definedName name="S14_" localSheetId="9">#REF!</definedName>
    <definedName name="S15_" localSheetId="9">#REF!</definedName>
    <definedName name="S16_" localSheetId="9">#REF!</definedName>
    <definedName name="S17_" localSheetId="9">#REF!</definedName>
    <definedName name="S18_" localSheetId="9">#REF!</definedName>
    <definedName name="S19_" localSheetId="9">#REF!</definedName>
    <definedName name="S2_" localSheetId="9">#REF!</definedName>
    <definedName name="S20_" localSheetId="9">#REF!</definedName>
    <definedName name="S3_" localSheetId="9">#REF!</definedName>
    <definedName name="S4_" localSheetId="9">#REF!</definedName>
    <definedName name="S5_" localSheetId="9">#REF!</definedName>
    <definedName name="S6_" localSheetId="9">#REF!</definedName>
    <definedName name="S7_" localSheetId="9">#REF!</definedName>
    <definedName name="S8_" localSheetId="9">#REF!</definedName>
    <definedName name="S9_" localSheetId="9">#REF!</definedName>
    <definedName name="sch" localSheetId="9">#REF!</definedName>
    <definedName name="SCOPE_2" localSheetId="9">#REF!</definedName>
    <definedName name="SCOPE_2_1" localSheetId="9">#REF!</definedName>
    <definedName name="SCOPE_CORR" localSheetId="9">'6.2. Паспорт фин осв ввод'!P2_SCOPE_CORR</definedName>
    <definedName name="SCOPE_CPR" localSheetId="9">#REF!</definedName>
    <definedName name="SCOPE_DOP" localSheetId="9">'6.2. Паспорт фин осв ввод'!P1_SCOPE_DOP</definedName>
    <definedName name="SCOPE_DOP2" localSheetId="9">#REF!</definedName>
    <definedName name="SCOPE_DOP3" localSheetId="9">#REF!</definedName>
    <definedName name="SCOPE_FST7" localSheetId="9">'6.2. Паспорт фин осв ввод'!P1_SCOPE_FST7</definedName>
    <definedName name="SCOPE_IND" localSheetId="9">'6.2. Паспорт фин осв ввод'!P4_SCOPE_IND</definedName>
    <definedName name="SCOPE_IND2" localSheetId="9">'6.2. Паспорт фин осв ввод'!P4_SCOPE_IND2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3" localSheetId="9">'6.2. Паспорт фин осв ввод'!P2_SCOPE_NotInd3</definedName>
    <definedName name="SCOPE_SAVE2" localSheetId="9">'6.2. Паспорт фин осв ввод'!P2_SCOPE_SAVE2</definedName>
    <definedName name="SCOPE_SS" localSheetId="9">#REF!</definedName>
    <definedName name="SCOPE_SS2" localSheetId="9">#REF!</definedName>
    <definedName name="SCOPE_SV_LD1" localSheetId="9">'6.2. Паспорт фин осв ввод'!P1_SCOPE_SV_LD1</definedName>
    <definedName name="SCOPE_SV_LD2" localSheetId="9">#REF!</definedName>
    <definedName name="SCOPE_SV_PRT" localSheetId="9">'6.2. Паспорт фин осв ввод'!P1_SCOPE_SV_PRT,'6.2. Паспорт фин осв ввод'!P2_SCOPE_SV_PRT,'6.2. Паспорт фин осв ввод'!P3_SCOPE_SV_PRT</definedName>
    <definedName name="sdf" localSheetId="9">#REF!</definedName>
    <definedName name="SmetaList" localSheetId="9">[27]Лист!#REF!</definedName>
    <definedName name="T1_" localSheetId="9">#REF!</definedName>
    <definedName name="T15?Columns" localSheetId="9">#REF!</definedName>
    <definedName name="T15?ItemComments" localSheetId="9">#REF!</definedName>
    <definedName name="T15?Items" localSheetId="9">#REF!</definedName>
    <definedName name="T15?Scope" localSheetId="9">#REF!</definedName>
    <definedName name="T15?ВРАС" localSheetId="9">#REF!</definedName>
    <definedName name="T17_Protect" localSheetId="9">P1_T17_Protect</definedName>
    <definedName name="T18.1?Data" localSheetId="9">#NAME?</definedName>
    <definedName name="T18.2?item_ext?СБЫТ" localSheetId="9">'[18]18.2'!#REF!,'[18]18.2'!#REF!</definedName>
    <definedName name="T19.1.1?Data" localSheetId="9">#NAME?</definedName>
    <definedName name="T19.1.2?Data" localSheetId="9">#NAME?</definedName>
    <definedName name="T19.2?Data" localSheetId="9">#NAME?</definedName>
    <definedName name="T2_" localSheetId="9">#REF!</definedName>
    <definedName name="T21.2.1?Data" localSheetId="9">#NAME?</definedName>
    <definedName name="T21.2.2?Data" localSheetId="9">#NAME?</definedName>
    <definedName name="T21.3?Columns" localSheetId="9">#REF!</definedName>
    <definedName name="T21.3?item_ext?СБЫТ" localSheetId="9">#REF!</definedName>
    <definedName name="T21.3?ItemComments" localSheetId="9">#REF!</definedName>
    <definedName name="T21.3?Items" localSheetId="9">#REF!</definedName>
    <definedName name="T21.3?Scope" localSheetId="9">#REF!</definedName>
    <definedName name="T21.3?ВРАС" localSheetId="9">#REF!</definedName>
    <definedName name="T21.3_Protect" localSheetId="9">#REF!</definedName>
    <definedName name="T21.4?Data" localSheetId="9">#NAME?</definedName>
    <definedName name="T28.3?unit?РУБ.ГКАЛ" localSheetId="9">#NAME?</definedName>
    <definedName name="T29?item_ext?1СТ" localSheetId="9">#NAME?</definedName>
    <definedName name="T29?item_ext?2СТ.М" localSheetId="9">#NAME?</definedName>
    <definedName name="T29?item_ext?2СТ.Э" localSheetId="9">#NAME?</definedName>
    <definedName name="T29?L10" localSheetId="9">#NAME?</definedName>
    <definedName name="Tab" localSheetId="9">[28]FES!#REF!</definedName>
    <definedName name="ty" localSheetId="9">[2]FES!#REF!</definedName>
    <definedName name="а1" localSheetId="9">#REF!</definedName>
    <definedName name="А8" localSheetId="9">#REF!</definedName>
    <definedName name="авг" localSheetId="9">#REF!</definedName>
    <definedName name="авг2" localSheetId="9">#REF!</definedName>
    <definedName name="апр" localSheetId="9">#REF!</definedName>
    <definedName name="апр2" localSheetId="9">#REF!</definedName>
    <definedName name="АТП" localSheetId="9">#REF!</definedName>
    <definedName name="база" localSheetId="9">#REF!</definedName>
    <definedName name="_xlnm.Database" localSheetId="9">#REF!</definedName>
    <definedName name="база03" localSheetId="9">#REF!</definedName>
    <definedName name="база032" localSheetId="9">#REF!</definedName>
    <definedName name="БД_2_3" localSheetId="9">#REF!</definedName>
    <definedName name="БИ_1_1" localSheetId="9">#REF!</definedName>
    <definedName name="БИ_1_10" localSheetId="9">#REF!</definedName>
    <definedName name="БИ_1_2" localSheetId="9">#REF!</definedName>
    <definedName name="БИ_2_3" localSheetId="9">#REF!</definedName>
    <definedName name="БИ_2_4" localSheetId="9">#REF!</definedName>
    <definedName name="БИ_2_7" localSheetId="9">#REF!</definedName>
    <definedName name="БР_2_20_П" localSheetId="9">#REF!</definedName>
    <definedName name="БР_2_3_П" localSheetId="9">#REF!</definedName>
    <definedName name="БР_2_6_П" localSheetId="9">#REF!</definedName>
    <definedName name="БР_3_4" localSheetId="9">#REF!</definedName>
    <definedName name="БР_РСК" localSheetId="9">#REF!</definedName>
    <definedName name="Бюдж_расч_зак_МТР" localSheetId="9">#REF!</definedName>
    <definedName name="Бюдж_расч_усл_ТОиР" localSheetId="9">#REF!</definedName>
    <definedName name="Бюджет_движ_СК" localSheetId="9">#REF!</definedName>
    <definedName name="Бюджет_закупок_сводный" localSheetId="9">#REF!</definedName>
    <definedName name="Бюджет_кредитов_займов" localSheetId="9">#REF!</definedName>
    <definedName name="Бюджет_мех_и_ТС_РСК" localSheetId="9">#REF!</definedName>
    <definedName name="Бюджет_МЗ_ТОиР_РСК" localSheetId="9">#REF!</definedName>
    <definedName name="Бюджет_налогов" localSheetId="9">#REF!</definedName>
    <definedName name="Бюджет_платежей_МРСК" localSheetId="9">#REF!</definedName>
    <definedName name="Бюджет_платежей_ПЭС" localSheetId="9">#REF!</definedName>
    <definedName name="Бюджет_платежей_РСК" localSheetId="9">#REF!</definedName>
    <definedName name="Бюджет_расходов_пр_ПРУ" localSheetId="9">#REF!</definedName>
    <definedName name="Бюджет_расч_персонал" localSheetId="9">#REF!</definedName>
    <definedName name="Бюджет_расч_покуп_зак_МРСК_пр_ПРУ" localSheetId="9">#REF!</definedName>
    <definedName name="Бюджет_расч_покуп_зак_ПЭС_проч_ПРУ" localSheetId="9">#REF!</definedName>
    <definedName name="Бюджет_расч_покуп_зак_РСК_пр_ПРУ" localSheetId="9">#REF!</definedName>
    <definedName name="Бюджет_расч_покуп_зак_РСК_проч_ПРУ" localSheetId="9">#REF!</definedName>
    <definedName name="Бюджет_расч_покуп_зак_РСК_ээ" localSheetId="9">#REF!</definedName>
    <definedName name="Бюджет_расч_поставщ_ПЭС_ДЦС" localSheetId="9">#REF!</definedName>
    <definedName name="Бюджет_расч_расходы_МРСК" localSheetId="9">#REF!</definedName>
    <definedName name="Бюджет_расч_усл_КВ" localSheetId="9">'[42]БФ-2-8-П'!#REF!</definedName>
    <definedName name="Бюджет_Расчетов_по_ФВ_АУ_МРСК" localSheetId="9">'[43]БФ-2-13-П'!#REF!</definedName>
    <definedName name="Бюджет_РБП_РСК" localSheetId="9">[45]РБП!#REF!</definedName>
    <definedName name="Бюджет_усл_подрядчиков_ТОиР_РСК" localSheetId="9">#REF!</definedName>
    <definedName name="Бюджет_ФОТ_ТОиР_РСК" localSheetId="9">#REF!</definedName>
    <definedName name="вап" localSheetId="9">#REF!</definedName>
    <definedName name="Версии" localSheetId="9">#REF!</definedName>
    <definedName name="Вид_Бизнеса" localSheetId="9">[47]t_настройки!#REF!</definedName>
    <definedName name="восемь" localSheetId="9">#REF!</definedName>
    <definedName name="впаавп" localSheetId="9">#REF!</definedName>
    <definedName name="второй" localSheetId="9">#REF!</definedName>
    <definedName name="выап" localSheetId="9" hidden="1">#REF!</definedName>
    <definedName name="гв07" localSheetId="9">#REF!</definedName>
    <definedName name="ДатаТекст" localSheetId="9">'[51]Титульный лист С-П'!#REF!</definedName>
    <definedName name="дек" localSheetId="9">#REF!</definedName>
    <definedName name="дек2" localSheetId="9">#REF!</definedName>
    <definedName name="ДиапазонЗащиты" localSheetId="9">#NAME?</definedName>
    <definedName name="з4" localSheetId="9">#REF!</definedName>
    <definedName name="ззз" localSheetId="9">#REF!</definedName>
    <definedName name="Извлечение_ИМ" localSheetId="9">#REF!</definedName>
    <definedName name="_xlnm.Extract" localSheetId="9">#REF!</definedName>
    <definedName name="июл" localSheetId="9">#REF!</definedName>
    <definedName name="июл2" localSheetId="9">#REF!</definedName>
    <definedName name="июн" localSheetId="9">#REF!</definedName>
    <definedName name="июн2" localSheetId="9">#REF!</definedName>
    <definedName name="код10" localSheetId="9">#REF!</definedName>
    <definedName name="Консолид_Бюджет_расч_РСК" localSheetId="9">#REF!</definedName>
    <definedName name="коэф1" localSheetId="9">#REF!</definedName>
    <definedName name="коэф2" localSheetId="9">#REF!</definedName>
    <definedName name="коэф3" localSheetId="9">#REF!</definedName>
    <definedName name="коэф4" localSheetId="9">#REF!</definedName>
    <definedName name="_xlnm.Criteria" localSheetId="9">#REF!</definedName>
    <definedName name="Критерии_ИМ" localSheetId="9">#REF!</definedName>
    <definedName name="критерий" localSheetId="9">#REF!</definedName>
    <definedName name="крыж" localSheetId="9">#REF!</definedName>
    <definedName name="ктр" localSheetId="9">'[15]5'!#REF!</definedName>
    <definedName name="Кубаньэнерго" localSheetId="9">#REF!</definedName>
    <definedName name="Ленэнерго" localSheetId="9">#REF!</definedName>
    <definedName name="лл" localSheetId="9">#NAME?</definedName>
    <definedName name="май" localSheetId="9">#REF!</definedName>
    <definedName name="май2" localSheetId="9">#REF!</definedName>
    <definedName name="мар" localSheetId="9">#REF!</definedName>
    <definedName name="мар2" localSheetId="9">#REF!</definedName>
    <definedName name="МОЭСК" localSheetId="9">#REF!</definedName>
    <definedName name="МРСК" localSheetId="9">#REF!</definedName>
    <definedName name="МРСК_Волги" localSheetId="9">#REF!</definedName>
    <definedName name="МРСК_Северного_Кавказа" localSheetId="9">#REF!</definedName>
    <definedName name="МРСК_СЗ" localSheetId="9">#REF!</definedName>
    <definedName name="МРСК_Сибири" localSheetId="9">#REF!</definedName>
    <definedName name="МРСК_Урала" localSheetId="9">#REF!</definedName>
    <definedName name="МРСК_Центра" localSheetId="9">#REF!</definedName>
    <definedName name="МРСК_ЦиП" localSheetId="9">#REF!</definedName>
    <definedName name="МРСК_Юга" localSheetId="9">#REF!</definedName>
    <definedName name="н12" localSheetId="9">#REF!</definedName>
    <definedName name="Нав_Финансы2" localSheetId="9">[27]навигация!#REF!</definedName>
    <definedName name="нгг" localSheetId="9">#REF!</definedName>
    <definedName name="ноя" localSheetId="9">#REF!</definedName>
    <definedName name="ноя2" localSheetId="9">#REF!</definedName>
    <definedName name="о_165" localSheetId="9">#REF!</definedName>
    <definedName name="о_166" localSheetId="9">#REF!</definedName>
    <definedName name="о_167" localSheetId="9">#REF!</definedName>
    <definedName name="о_168" localSheetId="9">#REF!</definedName>
    <definedName name="о_170" localSheetId="9">#REF!</definedName>
    <definedName name="о_171" localSheetId="9">#REF!</definedName>
    <definedName name="о_224" localSheetId="9">#REF!</definedName>
    <definedName name="о_225" localSheetId="9">#REF!</definedName>
    <definedName name="о_235" localSheetId="9">#REF!</definedName>
    <definedName name="о_236" localSheetId="9">#REF!</definedName>
    <definedName name="о_249" localSheetId="9">#REF!</definedName>
    <definedName name="о_250" localSheetId="9">#REF!</definedName>
    <definedName name="о_251" localSheetId="9">#REF!</definedName>
    <definedName name="о_252" localSheetId="9">#REF!</definedName>
    <definedName name="о_531" localSheetId="9">#REF!</definedName>
    <definedName name="о_532" localSheetId="9">#REF!</definedName>
    <definedName name="о_533" localSheetId="9">#REF!</definedName>
    <definedName name="о_553" localSheetId="9">#REF!</definedName>
    <definedName name="о_555i" localSheetId="9">#REF!</definedName>
    <definedName name="о_мв10ат1i" localSheetId="9">#REF!</definedName>
    <definedName name="о_мв10ат2i" localSheetId="9">#REF!</definedName>
    <definedName name="_xlnm.Print_Area" localSheetId="9">'6.2. Паспорт фин осв ввод'!$A$1:$AC$64</definedName>
    <definedName name="окт" localSheetId="9">#REF!</definedName>
    <definedName name="окт2" localSheetId="9">#REF!</definedName>
    <definedName name="Операция" localSheetId="9">#REF!</definedName>
    <definedName name="ОтпВСеть" localSheetId="9">#REF!</definedName>
    <definedName name="п_165" localSheetId="9">#REF!</definedName>
    <definedName name="п_166" localSheetId="9">#REF!</definedName>
    <definedName name="п_167" localSheetId="9">#REF!</definedName>
    <definedName name="п_168" localSheetId="9">#REF!</definedName>
    <definedName name="п_170" localSheetId="9">#REF!</definedName>
    <definedName name="п_171" localSheetId="9">#REF!</definedName>
    <definedName name="п_224" localSheetId="9">#REF!</definedName>
    <definedName name="п_225" localSheetId="9">#REF!</definedName>
    <definedName name="п_235" localSheetId="9">#REF!</definedName>
    <definedName name="п_236" localSheetId="9">#REF!</definedName>
    <definedName name="п_249" localSheetId="9">#REF!</definedName>
    <definedName name="п_250" localSheetId="9">#REF!</definedName>
    <definedName name="п_251" localSheetId="9">#REF!</definedName>
    <definedName name="п_252" localSheetId="9">#REF!</definedName>
    <definedName name="п_531" localSheetId="9">#REF!</definedName>
    <definedName name="п_532" localSheetId="9">#REF!</definedName>
    <definedName name="п_533" localSheetId="9">#REF!</definedName>
    <definedName name="п_553" localSheetId="9">#REF!</definedName>
    <definedName name="п_555i" localSheetId="9">#REF!</definedName>
    <definedName name="п_авг" localSheetId="9">#REF!</definedName>
    <definedName name="п_апр" localSheetId="9">#REF!</definedName>
    <definedName name="п_в15ат1" localSheetId="9">#REF!</definedName>
    <definedName name="п_в15ат2" localSheetId="9">#REF!</definedName>
    <definedName name="п_дек" localSheetId="9">#REF!</definedName>
    <definedName name="п_июл" localSheetId="9">#REF!</definedName>
    <definedName name="п_июн" localSheetId="9">#REF!</definedName>
    <definedName name="п_май" localSheetId="9">#REF!</definedName>
    <definedName name="п_мар" localSheetId="9">#REF!</definedName>
    <definedName name="п_мв10ат1i" localSheetId="9">#REF!</definedName>
    <definedName name="п_мв10ат2i" localSheetId="9">#REF!</definedName>
    <definedName name="п_ноя" localSheetId="9">#REF!</definedName>
    <definedName name="п_окт" localSheetId="9">#REF!</definedName>
    <definedName name="п_сен" localSheetId="9">#REF!</definedName>
    <definedName name="п_ф6" localSheetId="9">#REF!</definedName>
    <definedName name="п_ф9" localSheetId="9">#REF!</definedName>
    <definedName name="п_фев" localSheetId="9">#REF!</definedName>
    <definedName name="п_янв" localSheetId="9">#REF!</definedName>
    <definedName name="па" localSheetId="9">#REF!</definedName>
    <definedName name="первый" localSheetId="9">#REF!</definedName>
    <definedName name="Периоды_18_2" localSheetId="9">'[18]18.2'!#REF!</definedName>
    <definedName name="План_амортизации_РСК" localSheetId="9">#REF!</definedName>
    <definedName name="Подоперация" localSheetId="9">#REF!</definedName>
    <definedName name="Потери" localSheetId="9">#REF!</definedName>
    <definedName name="Потери110" localSheetId="9">#REF!</definedName>
    <definedName name="Потери6" localSheetId="9">#REF!</definedName>
    <definedName name="ПотериРУ" localSheetId="9">#REF!</definedName>
    <definedName name="ПотериТР" localSheetId="9">#REF!</definedName>
    <definedName name="ПотериТРСН" localSheetId="9">#REF!</definedName>
    <definedName name="Приход_расход" localSheetId="9">#REF!</definedName>
    <definedName name="Проект" localSheetId="9">#REF!</definedName>
    <definedName name="прош_год" localSheetId="9">#REF!</definedName>
    <definedName name="Расчет_амортизации" localSheetId="9">#REF!</definedName>
    <definedName name="регр" localSheetId="9">'[69]10'!#REF!</definedName>
    <definedName name="С01" localSheetId="9">#REF!</definedName>
    <definedName name="С12" localSheetId="9">#REF!</definedName>
    <definedName name="С121" localSheetId="9">#REF!</definedName>
    <definedName name="Сводный_бюджет_прям_затрат_РСК" localSheetId="9">#REF!</definedName>
    <definedName name="семь" localSheetId="9">#REF!</definedName>
    <definedName name="сен" localSheetId="9">#REF!</definedName>
    <definedName name="сен2" localSheetId="9">#REF!</definedName>
    <definedName name="СН_З" localSheetId="9">#REF!</definedName>
    <definedName name="СН_И" localSheetId="9">#REF!</definedName>
    <definedName name="СН_С" localSheetId="9">#REF!</definedName>
    <definedName name="СН_Т" localSheetId="9">'[70]табл 1'!#REF!</definedName>
    <definedName name="Статья" localSheetId="9">#REF!</definedName>
    <definedName name="сумма_по_договору" localSheetId="9">#REF!</definedName>
    <definedName name="т3п3" localSheetId="9">[27]Т3!#REF!</definedName>
    <definedName name="текмес" localSheetId="9">#REF!</definedName>
    <definedName name="текмес2" localSheetId="9">#REF!</definedName>
    <definedName name="третий" localSheetId="9">#REF!</definedName>
    <definedName name="Тюменьэнерго" localSheetId="9">#REF!</definedName>
    <definedName name="уепа" localSheetId="9">#REF!</definedName>
    <definedName name="уепау" localSheetId="9">#REF!</definedName>
    <definedName name="упакуп" localSheetId="9">#REF!</definedName>
    <definedName name="фев" localSheetId="9">#REF!</definedName>
    <definedName name="фев2" localSheetId="9">#REF!</definedName>
    <definedName name="Филиал" localSheetId="9">#REF!</definedName>
    <definedName name="фо" localSheetId="9">[82]Лист1!#REF!</definedName>
    <definedName name="четвертый" localSheetId="9">#REF!</definedName>
    <definedName name="шир_дан" localSheetId="9">#REF!</definedName>
    <definedName name="шир_отч" localSheetId="9">#REF!</definedName>
    <definedName name="шир_прош" localSheetId="9">#REF!</definedName>
    <definedName name="шир_тек" localSheetId="9">#REF!</definedName>
    <definedName name="шолт" localSheetId="9">#REF!</definedName>
    <definedName name="Шт" localSheetId="9">#REF!</definedName>
    <definedName name="ы11" localSheetId="9">'[70]табл 1'!#REF!</definedName>
    <definedName name="юю" localSheetId="9">#NAME?</definedName>
    <definedName name="янв" localSheetId="9">#REF!</definedName>
    <definedName name="янв2" localSheetId="9">#REF!</definedName>
    <definedName name="Янтарьэнерго" localSheetId="9">#REF!</definedName>
    <definedName name="_xlnm.Print_Area" localSheetId="11">'8. Общие сведения'!$A$1:$B$90</definedName>
    <definedName name="\a">#REF!</definedName>
    <definedName name="\m">#REF!</definedName>
    <definedName name="\n">#REF!</definedName>
    <definedName name="\o">#REF!</definedName>
    <definedName name="_____FY1">#N/A</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[1]FES!#REF!</definedName>
    <definedName name="____SP10">[1]FES!#REF!</definedName>
    <definedName name="____SP11">[1]FES!#REF!</definedName>
    <definedName name="____SP12">[1]FES!#REF!</definedName>
    <definedName name="____SP13">[1]FES!#REF!</definedName>
    <definedName name="____SP14">[1]FES!#REF!</definedName>
    <definedName name="____SP15">[1]FES!#REF!</definedName>
    <definedName name="____SP16">[1]FES!#REF!</definedName>
    <definedName name="____SP17">[1]FES!#REF!</definedName>
    <definedName name="____SP18">[1]FES!#REF!</definedName>
    <definedName name="____SP19">[1]FES!#REF!</definedName>
    <definedName name="____SP2">[1]FES!#REF!</definedName>
    <definedName name="____SP20">[1]FES!#REF!</definedName>
    <definedName name="____SP3">[1]FES!#REF!</definedName>
    <definedName name="____SP4">[1]FES!#REF!</definedName>
    <definedName name="____SP5">[1]FES!#REF!</definedName>
    <definedName name="____SP7">[1]FES!#REF!</definedName>
    <definedName name="____SP8">[1]FES!#REF!</definedName>
    <definedName name="____SP9">[1]FES!#REF!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ud07">#REF!</definedName>
    <definedName name="__123Graph_AGRAPH1" hidden="1">'[3]на 1 тут'!#REF!</definedName>
    <definedName name="__123Graph_AGRAPH2" hidden="1">'[3]на 1 тут'!#REF!</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GRAPH1"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ud07">#REF!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hidden="1">#REF!</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ud07">#REF!</definedName>
    <definedName name="a">#REF!</definedName>
    <definedName name="ALL_ORG">#REF!</definedName>
    <definedName name="AN">#N/A</definedName>
    <definedName name="asasfddddddddddddddddd">#NAME?</definedName>
    <definedName name="ayan">#NAME?</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'[8]14б ДПН отчет'!#REF!</definedName>
    <definedName name="Excel_BuiltIn__FilterDatabase_22">'[8]16а Сводный анализ'!#REF!</definedName>
    <definedName name="Excel_BuiltIn__FilterDatabase_8_1">"$#ССЫЛ!.$D$1:$D$100"</definedName>
    <definedName name="Excel_BuiltIn__FilterDatabase_8_21">#REF!</definedName>
    <definedName name="Excel_BuiltIn_Extract_1">'[9]Пр&amp;Уб'!#REF!</definedName>
    <definedName name="Excel_BuiltIn_Extract_6">[10]pz_gads!#REF!</definedName>
    <definedName name="Excel_BuiltIn_Print_Area_15">(#REF!,#REF!)</definedName>
    <definedName name="Excel_BuiltIn_Print_Area_16">(#REF!,#REF!)</definedName>
    <definedName name="Excel_BuiltIn_Print_Titles_15">#REF!</definedName>
    <definedName name="Excel_BuiltIn_Print_Titles_16">#REF!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'[8]16а Сводный анализ'!#REF!</definedName>
    <definedName name="fil_21">#REF!</definedName>
    <definedName name="fil_3_16">#N/A</definedName>
    <definedName name="fil_3_18">#N/A</definedName>
    <definedName name="fil_3_19">#N/A</definedName>
    <definedName name="fil_3_22">'[8]16а Сводный анализ'!#REF!</definedName>
    <definedName name="fil_4_16">#N/A</definedName>
    <definedName name="fil_4_18">#N/A</definedName>
    <definedName name="fil_4_19">#N/A</definedName>
    <definedName name="fil_4_22">'[8]16а Сводный анализ'!#REF!</definedName>
    <definedName name="FixTarifList">'[5]Лист'!$A$410</definedName>
    <definedName name="ForIns">[11]Регионы!#REF!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'[15]5'!#REF!</definedName>
    <definedName name="KUKYUYKULL">#NAME?</definedName>
    <definedName name="kuykjhjkhy">#NAME?</definedName>
    <definedName name="kW_а_ген1">#REF!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hidden="1">#REF!</definedName>
    <definedName name="P1_net" hidden="1">'[16]База'!$G$118:$G$123,'[16]База'!$G$125:$G$126,'[16]База'!$G$128:$G$131,'[16]База'!$G$133,'[16]База'!$G$135:$G$139,'[16]База'!$G$141,'[16]База'!$G$143:$G$145</definedName>
    <definedName name="P1_SBT_PROT"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PER_PRT" hidden="1">'[16]База'!$H$15:$H$19,'[16]База'!$H$21:$H$25,'[16]База'!$J$14:$J$25,'[16]База'!$K$15:$K$19,'[16]База'!$K$21:$K$25</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PER_PRT" hidden="1">'[16]База'!$N$14:$N$25,'[16]База'!$N$27:$N$31,'[16]База'!$J$27:$K$31,'[16]База'!$F$27:$H$31,'[16]База'!$F$33:$H$37</definedName>
    <definedName name="P2_SCOPE_SAVE2"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hidden="1">#REF!</definedName>
    <definedName name="P3_SCOPE_F1_PRT" hidden="1">'[16]База'!$E$16:$E$17,'[16]База'!$C$4:$D$4,'[16]База'!$C$7:$E$10,'[16]База'!$A$11:$E$11</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PER_PRT" hidden="1">'[16]База'!$J$33:$K$37,'[16]База'!$N$33:$N$37,'[16]База'!$F$39:$H$43,'[16]База'!$J$39:$K$43,'[16]База'!$N$39:$N$43</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hidden="1">#REF!</definedName>
    <definedName name="P5_SCOPE_NOTIND"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hidden="1">#REF!</definedName>
    <definedName name="P6_SCOPE_NOTIND"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hidden="1">#REF!</definedName>
    <definedName name="P7_SCOPE_NOTIND" hidden="1">#REF!</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hidden="1">#REF!</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'[23]баланс квадраты ПЭС'!#REF!</definedName>
    <definedName name="qr110to35">'[23]баланс квадраты ПЭС'!#REF!</definedName>
    <definedName name="qr220to10_2">'[23]баланс квадраты ПЭС'!#REF!</definedName>
    <definedName name="qr220to110">'[23]баланс квадраты ПЭС'!#REF!</definedName>
    <definedName name="qr220to35">'[23]баланс квадраты ПЭС'!#REF!</definedName>
    <definedName name="qr35to10">'[23]баланс квадраты ПЭС'!#REF!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P2_SCOPE_CORR</definedName>
    <definedName name="SCOPE_CPR">#REF!</definedName>
    <definedName name="SCOPE_DOP">P1_SCOPE_DOP</definedName>
    <definedName name="SCOPE_DOP2">#REF!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P1_SCOPE_FST7</definedName>
    <definedName name="SCOPE_FULL_LOAD">P16_SCOPE_FULL_LOAD,P17_SCOPE_FULL_LOAD</definedName>
    <definedName name="SCOPE_IND">P4_SCOPE_IND</definedName>
    <definedName name="SCOPE_IND2">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P2_SCOPE_SAVE2</definedName>
    <definedName name="SCOPE_SPR_PRT">'[16]База'!$D$21:$J$22,'[16]База'!$E$13:$I$14,'[16]База'!$F$27:$H$28</definedName>
    <definedName name="SCOPE_SS">#REF!</definedName>
    <definedName name="SCOPE_SS2">#REF!</definedName>
    <definedName name="SCOPE_SV_LD1">P1_SCOPE_SV_LD1</definedName>
    <definedName name="SCOPE_SV_LD2">#REF!</definedName>
    <definedName name="SCOPE_SV_PRT">P1_SCOPE_SV_PRT,P2_SCOPE_SV_PRT,P3_SCOPE_SV_PRT</definedName>
    <definedName name="SCOPE_TP">'[16]База'!$L$12:$L$23,'[16]База'!$L$5:$L$8</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#REF!</definedName>
    <definedName name="T1_Protect">P15_T1_Protect,P16_T1_Protect,P17_T1_Protect,P18_T1_Protect,P19_T1_Protect</definedName>
    <definedName name="T11?Data">#N/A</definedName>
    <definedName name="T15?Columns">#REF!</definedName>
    <definedName name="T15?ItemComments">#REF!</definedName>
    <definedName name="T15?Items">#REF!</definedName>
    <definedName name="T15?Scope">#REF!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P1_T17_Protect</definedName>
    <definedName name="T17_Protection">P2_T17_Protection,P3_T17_Protection,P4_T17_Protection,P5_T17_Protection,P6_T17_Protection</definedName>
    <definedName name="T18.1?Data">#NAME?</definedName>
    <definedName name="T18.2?item_ext?СБЫТ">'[18]18.2'!#REF!,'[18]18.2'!#REF!</definedName>
    <definedName name="T18.2?ВРАС">'[18]18.2'!$B$34:$B$36,'[18]18.2'!$B$28:$B$30</definedName>
    <definedName name="T18.2_Protect">'[18]18.2'!$F$56:$J$57,'[18]18.2'!$F$60:$J$60,'[18]18.2'!$F$62:$J$65,'[18]18.2'!$F$6:$J$8,P1_T18.2_Protect</definedName>
    <definedName name="T19.1.1?Data">#NAME?</definedName>
    <definedName name="T19.1.2?Data">#NAME?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#REF!</definedName>
    <definedName name="T20?unit?МКВТЧ">'[13]20'!$C$13:$M$13,'[13]20'!$C$15:$M$19,'[13]20'!$C$8:$M$11</definedName>
    <definedName name="T20_Protect">'[18]20'!$E$13:$I$20,'[18]20'!$E$9:$I$10</definedName>
    <definedName name="T20_Protection">'[13]20'!$E$8:$H$11,P1_T20_Protection</definedName>
    <definedName name="T21.2.1?Data">#NAME?</definedName>
    <definedName name="T21.2.2?Data">#NAME?</definedName>
    <definedName name="T21.3?Columns">#REF!</definedName>
    <definedName name="T21.3?item_ext?СБЫТ">#REF!</definedName>
    <definedName name="T21.3?ItemComments">#REF!</definedName>
    <definedName name="T21.3?Items">#REF!</definedName>
    <definedName name="T21.3?Scope">#REF!</definedName>
    <definedName name="T21.3?ВРАС">#REF!</definedName>
    <definedName name="T21.3_Protect">#REF!</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#NAME?</definedName>
    <definedName name="T29?item_ext?2СТ.М">#NAME?</definedName>
    <definedName name="T29?item_ext?2СТ.Э">#NAME?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#REF!</definedName>
    <definedName name="А77">'[31]Рейтинг'!$A$14</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#REF!</definedName>
    <definedName name="апр2">#REF!</definedName>
    <definedName name="аптпат">#NAME?</definedName>
    <definedName name="АРВЕР">#NAME?</definedName>
    <definedName name="АТП">#REF!</definedName>
    <definedName name="ау">'[35]ИТ-бюджет'!$L$5:$L$99</definedName>
    <definedName name="аяыпамыпмипи">#N/A</definedName>
    <definedName name="база">#REF!</definedName>
    <definedName name="_xlnm.Database">#REF!</definedName>
    <definedName name="база03">#REF!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#REF!</definedName>
    <definedName name="БИ_1_1">#REF!</definedName>
    <definedName name="БИ_1_10">#REF!</definedName>
    <definedName name="БИ_1_2">#REF!</definedName>
    <definedName name="БИ_2_11_П">'[39]БИ-2-18-П'!$B$8</definedName>
    <definedName name="БИ_2_14">'[39]БИ-2-19-П'!$B$8</definedName>
    <definedName name="БИ_2_3">#REF!</definedName>
    <definedName name="БИ_2_4">#REF!</definedName>
    <definedName name="БИ_2_5">'[39]БИ-2-7-П'!$B$8</definedName>
    <definedName name="БИ_2_6">'[39]БИ-2-9-П'!$B$8</definedName>
    <definedName name="БИ_2_7">#REF!</definedName>
    <definedName name="БИ_2_8">'[39]БИ-2-14-П'!$B$8</definedName>
    <definedName name="БИ_2_9">'[39]БИ-2-16-П'!$B$8</definedName>
    <definedName name="БР_2_20_П">#REF!</definedName>
    <definedName name="БР_2_3_П">#REF!</definedName>
    <definedName name="БР_2_6_П">#REF!</definedName>
    <definedName name="БР_3_4">#REF!</definedName>
    <definedName name="БР_РСК">#REF!</definedName>
    <definedName name="БС">'[40]Справочники'!$A$4:$A$6</definedName>
    <definedName name="БЩ">#NAME?</definedName>
    <definedName name="Бюдж_расч_зак_МТР">#REF!</definedName>
    <definedName name="Бюдж_расч_усл_ТОиР">#REF!</definedName>
    <definedName name="Бюджет_движ_СК">#REF!</definedName>
    <definedName name="Бюджет_закуп_запасов_МТР_ЦС">'[41]Закупки центр'!$B$9</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расч_усл_КВ">'[42]БФ-2-8-П'!#REF!</definedName>
    <definedName name="Бюджет_Расчетов_по_ФВ_АУ_МРСК">'[43]БФ-2-13-П'!#REF!</definedName>
    <definedName name="Бюджет_расчетов_по_ФВ_РСК">'[44]БФ-2-13-П'!$B$6</definedName>
    <definedName name="Бюджет_РБП_РСК">[45]РБП!#REF!</definedName>
    <definedName name="Бюджет_усл_подрядчиков_ТОиР_РСК">#REF!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#REF!</definedName>
    <definedName name="ВАРЕР">#NAME?</definedName>
    <definedName name="вв">#N/A</definedName>
    <definedName name="вера" hidden="1">{#N/A,#N/A,TRUE,"Выработка"}</definedName>
    <definedName name="Верси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#REF!</definedName>
    <definedName name="вп">'[46]ИТ-бюджет'!$L$5:$L$98</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#REF!</definedName>
    <definedName name="ЗГАЭС">#NAME?</definedName>
    <definedName name="зз">#NAME?</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#REF!</definedName>
    <definedName name="июл2">#REF!</definedName>
    <definedName name="июн">#REF!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#REF!</definedName>
    <definedName name="Консолид_Бюджет_расч_РСК">#REF!</definedName>
    <definedName name="коэф1">#REF!</definedName>
    <definedName name="коэф2">#REF!</definedName>
    <definedName name="коэф3">#REF!</definedName>
    <definedName name="коэф4">#REF!</definedName>
    <definedName name="кп">#N/A</definedName>
    <definedName name="кпнрг">#N/A</definedName>
    <definedName name="_xlnm.Criteria">#REF!</definedName>
    <definedName name="Критерии_ИМ">#REF!</definedName>
    <definedName name="критерий">#REF!</definedName>
    <definedName name="крпр">'[48]ИТ-бюджет'!$L$5:$L$99</definedName>
    <definedName name="крыж">#REF!</definedName>
    <definedName name="ктджщз">#N/A</definedName>
    <definedName name="ктр">'[15]5'!#REF!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#REF!</definedName>
    <definedName name="май2">#REF!</definedName>
    <definedName name="мам">#N/A</definedName>
    <definedName name="мар">#REF!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#REF!</definedName>
    <definedName name="мпрмрпсвачва">#NAME?</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#NAME?</definedName>
    <definedName name="мсчвавя">#NAME?</definedName>
    <definedName name="мым">#N/A</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556">'[14]таврическая'!$G$7</definedName>
    <definedName name="о_557">'[14]таврическая'!$G$9</definedName>
    <definedName name="о_мв10ат1i">#REF!</definedName>
    <definedName name="о_мв10ат2i">#REF!</definedName>
    <definedName name="о_шсов220">'[14]иртышская'!$G$18</definedName>
    <definedName name="обл1">#NAME?</definedName>
    <definedName name="огпорпарсм">#NAME?</definedName>
    <definedName name="огтитимисмсмсва">#NAME?</definedName>
    <definedName name="оенлгл">#NAME?</definedName>
    <definedName name="Оксана" hidden="1">{#N/A,#N/A,TRUE,"Всего"}</definedName>
    <definedName name="окт">#REF!</definedName>
    <definedName name="окт_нояб">'[64]окт-нояб'!$A$3:$F$902</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#REF!</definedName>
    <definedName name="ОХР.ТРУДА">#NAME?</definedName>
    <definedName name="п">#NAME?</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556">'[14]таврическая'!$G$6</definedName>
    <definedName name="п_557">'[14]таврическая'!$G$8</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шсов220">'[14]иртышская'!$G$17</definedName>
    <definedName name="п_янв">#REF!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'[18]18.2'!#REF!</definedName>
    <definedName name="пиримисмсмчсы">#NAME?</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#REF!</definedName>
    <definedName name="ПрНуж">'[49]Баланс по ТЭЦ-1'!$J$198</definedName>
    <definedName name="про">#NAME?</definedName>
    <definedName name="Проект">#REF!</definedName>
    <definedName name="пропорпшгршг">#NAME?</definedName>
    <definedName name="Прочие_электроэнергии">'[36]Производство электроэнергии'!$A$132</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#REF!</definedName>
    <definedName name="С12">#REF!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#REF!</definedName>
    <definedName name="себ">#N/A</definedName>
    <definedName name="себестоимость2">#N/A</definedName>
    <definedName name="семь">#REF!</definedName>
    <definedName name="сен">#REF!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#REF!</definedName>
    <definedName name="СН_И">#REF!</definedName>
    <definedName name="СН_С">#REF!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#REF!</definedName>
    <definedName name="троболю">#NAME?</definedName>
    <definedName name="ть">#N/A</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#REF!</definedName>
    <definedName name="фев2">#REF!</definedName>
    <definedName name="февраль" hidden="1">{#N/A,#N/A,TRUE,"Всего"}</definedName>
    <definedName name="Филиал">#REF!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#REF!</definedName>
    <definedName name="шир_отч">#REF!</definedName>
    <definedName name="шир_прош">#REF!</definedName>
    <definedName name="шир_тек">#REF!</definedName>
    <definedName name="шоапвваыаыф" hidden="1">{#N/A,#N/A,TRUE,"Лист1";#N/A,#N/A,TRUE,"Лист2";#N/A,#N/A,TRUE,"Лист3"}</definedName>
    <definedName name="шогоитими">#NAME?</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#NAME?</definedName>
    <definedName name="ююююююю">#N/A</definedName>
    <definedName name="я">#N/A</definedName>
    <definedName name="янв">#REF!</definedName>
    <definedName name="янв2">#REF!</definedName>
    <definedName name="Янтарьэнерго">#REF!</definedName>
    <definedName name="яя">#N/A</definedName>
    <definedName name="яяя">#N/A</definedName>
    <definedName name="_xlnm._FilterDatabase" localSheetId="3" hidden="1">'3.2 паспорт Техсостояние ЛЭП'!$A$24:$AA$45</definedName>
  </definedNames>
  <calcPr/>
</workbook>
</file>

<file path=xl/sharedStrings.xml><?xml version="1.0" encoding="utf-8"?>
<sst xmlns="http://schemas.openxmlformats.org/spreadsheetml/2006/main" count="641" uniqueCount="641">
  <si>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</si>
  <si>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</si>
  <si>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</si>
  <si>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</si>
  <si>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 </t>
  </si>
  <si>
    <t xml:space="preserve">Акционерное общество "Россети Янтарь" ДЗО  ПАО "Россети"</t>
  </si>
  <si>
    <t xml:space="preserve">         (фирменное наименование субъекта электроэнергетики)</t>
  </si>
  <si>
    <t>P_140-301</t>
  </si>
  <si>
    <t xml:space="preserve">         (идентификатор инвестиционного проекта)</t>
  </si>
  <si>
    <t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</si>
  <si>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</si>
  <si>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</si>
  <si>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</si>
  <si>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</si>
  <si>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</si>
  <si>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</si>
  <si>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</si>
  <si>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Прочие инвестиционные проекты</t>
  </si>
  <si>
    <t>2</t>
  </si>
  <si>
    <t xml:space="preserve">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</si>
  <si>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t>
  </si>
  <si>
    <t>3</t>
  </si>
  <si>
    <t xml:space="preserve">Наименование обособленного подразделения субъекта электроэнергетики, реализующего инвестиционный проект (если применимо)</t>
  </si>
  <si>
    <t>нд</t>
  </si>
  <si>
    <t>4</t>
  </si>
  <si>
    <t xml:space="preserve">Субъекты Российской Федерации, на территории которых реализуется проект</t>
  </si>
  <si>
    <t xml:space="preserve">Калининградская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</si>
  <si>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</si>
  <si>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</si>
  <si>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"Город Калининград"</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</si>
  <si>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</si>
  <si>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</si>
  <si>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</si>
  <si>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</si>
  <si>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</si>
  <si>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</si>
  <si>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</si>
  <si>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</si>
  <si>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</si>
  <si>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 xml:space="preserve">не требуется </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</si>
  <si>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</si>
  <si>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</si>
  <si>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</si>
  <si>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</si>
  <si>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</si>
  <si>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</si>
  <si>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</si>
  <si>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</si>
  <si>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</si>
  <si>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</si>
  <si>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</si>
  <si>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</si>
  <si>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</si>
  <si>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</si>
  <si>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</si>
  <si>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</si>
  <si>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</si>
  <si>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</si>
  <si>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</si>
  <si>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</si>
  <si>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</si>
  <si>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</si>
  <si>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</si>
  <si>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</si>
  <si>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применим</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</si>
  <si>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</si>
  <si>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</si>
  <si>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</si>
  <si>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</si>
  <si>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</si>
  <si>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</si>
  <si>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</si>
  <si>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</si>
  <si>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25</t>
  </si>
  <si>
    <t xml:space="preserve">Общий объем освоения капитальных вложений по инвестиционному проекту за период реализации инвестиционной программы</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</si>
  <si>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</si>
  <si>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</si>
  <si>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</si>
  <si>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</si>
  <si>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</si>
  <si>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</si>
  <si>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</si>
  <si>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</si>
  <si>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</si>
  <si>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</si>
  <si>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</si>
  <si>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</si>
  <si>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</si>
  <si>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</si>
  <si>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</si>
  <si>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</si>
  <si>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</si>
  <si>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</si>
  <si>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</si>
  <si>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</si>
  <si>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</si>
  <si>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</si>
  <si>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</si>
  <si>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</si>
  <si>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</si>
  <si>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</si>
  <si>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</si>
  <si>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</si>
  <si>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</si>
  <si>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</si>
  <si>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r>
      <t xml:space="preserve">Номинальная мощность</t>
    </r>
    <r>
      <rPr>
        <b/>
        <sz val="12"/>
        <rFont val="Times New Roman"/>
      </rPr>
      <t xml:space="preserve">, МВ•А, Мвар</t>
    </r>
  </si>
  <si>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</si>
  <si>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</si>
  <si>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</si>
  <si>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</si>
  <si>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</si>
  <si>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</si>
  <si>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</si>
  <si>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</si>
  <si>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</si>
  <si>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</si>
  <si>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</si>
  <si>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</si>
  <si>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</si>
  <si>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</si>
  <si>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</si>
  <si>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</si>
  <si>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</si>
  <si>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</si>
  <si>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</si>
  <si>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</si>
  <si>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</si>
  <si>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</si>
  <si>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</si>
  <si>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</si>
  <si>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</si>
  <si>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</si>
  <si>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</si>
  <si>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</si>
  <si>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</si>
  <si>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</si>
  <si>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</si>
  <si>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</si>
  <si>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</si>
  <si>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</si>
  <si>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</si>
  <si>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КЛ 0,4 кВ (кабельная перемычка) от РУ-0,4 кВ ТП-1106 до ЩУ-0,4 кВ в ТП-1106, К-1</t>
  </si>
  <si>
    <t xml:space="preserve">АПВБбШв-1 4х185</t>
  </si>
  <si>
    <t>КЛ</t>
  </si>
  <si>
    <t xml:space="preserve">в земле</t>
  </si>
  <si>
    <t xml:space="preserve">КЛ 0,4 кВ (кабельная перемычка) от РУ-0,4 кВ ТП-1106 до ЩУ-0,4 кВ в ТП-1106, К-2</t>
  </si>
  <si>
    <t xml:space="preserve">КЛ 0,4 кВ от ВРУ-1 0,4 кВ ж/дома по ул.Красная, д.109 до ВРУ-2 0,4 кВ ж/дома по ул.Красная, д.109, К-1</t>
  </si>
  <si>
    <t xml:space="preserve">АВБбШв-1 4х95</t>
  </si>
  <si>
    <t xml:space="preserve">КЛ 0,4 кВ от ВРУ-1 0,4 кВ ж/дома по ул.Красная, д.109 до ВРУ-2 0,4 кВ ж/дома по ул.Красная, д.109, К-2</t>
  </si>
  <si>
    <t xml:space="preserve">КЛ 0,4 кВ от ВРУ-1 0,4 кВ ж/дома по ул.Красная, д.285 до ВРУ-2 0,4 кВж/дома по ул.Красная, д.285,</t>
  </si>
  <si>
    <t xml:space="preserve">АВБбШв-1 4х70</t>
  </si>
  <si>
    <t xml:space="preserve">КЛ 0,4 кВ от ВРУ-2 0,4 кВ ж/дома по ул.Красная, д.285 до ВРУ-3 0,4 кВ ж/дома по ул.Красная, д.285,</t>
  </si>
  <si>
    <t xml:space="preserve">КЛ 0,4 кВ от РП-XVII (РП-17) до ВРУ-1 0,4 кВ ж/дома по ул.Красная, д.109, К-1</t>
  </si>
  <si>
    <t xml:space="preserve">АВБбШв-1 4х185</t>
  </si>
  <si>
    <t xml:space="preserve">КЛ 0,4 кВ от РП-XVII (РП-17) до ВРУ-1 0,4 кВ ж/дома по ул.Красная, д.109, К-2</t>
  </si>
  <si>
    <t xml:space="preserve">КЛ 0,4 кВ от СП-1050 (от ТП-611) до ж/дома по ул. Красносельская, 81, К-1</t>
  </si>
  <si>
    <t xml:space="preserve">АВБбШв-1 4х50</t>
  </si>
  <si>
    <t xml:space="preserve">КЛ 0,4 кВ от СП-1050 (от ТП-611) до ж/дома по ул. Красносельская, 81, К-2</t>
  </si>
  <si>
    <t xml:space="preserve">КЛ 0,4 кВ от СП-1353 (от ТП-238) до ВРУ-1 0,4 кВ ж/дома по ул.Красная, д.285</t>
  </si>
  <si>
    <t xml:space="preserve">КЛ 0,4 кВ от СП-1353 (от ТП-238) до ВРУ-3 0,4 кВ ж/дома по ул.Красная, д.285,</t>
  </si>
  <si>
    <t xml:space="preserve">КЛ 0,4 кВ от СП-177 (от ТП-610) до ж/дома по ул. Красносельская, 80Б</t>
  </si>
  <si>
    <t xml:space="preserve">АВБбШв-1 4х120</t>
  </si>
  <si>
    <t xml:space="preserve">КЛ 0,4 кВ от ТП-763 до ВРУ-0,4 В ж/дома по ул.Автомобильная, д.23, К-1</t>
  </si>
  <si>
    <t xml:space="preserve">ААБл-1 3х70</t>
  </si>
  <si>
    <t xml:space="preserve">КЛ 0,4 кВ от ТП-763 до ВРУ-0,4 В ж/дома по ул.Автомобильная, д.23, К-2</t>
  </si>
  <si>
    <t xml:space="preserve">КЛ 0,4 кВ от ТП-826 до ВРУ 0,4 кВ ж/дома по ул.Верхнеозерная, д.2 б, К-1</t>
  </si>
  <si>
    <t xml:space="preserve">КЛ 0,4 кВ от ТП-826 до ВРУ 0,4 кВ ж/дома по ул.Верхнеозерная, д.2 б, К-2</t>
  </si>
  <si>
    <t xml:space="preserve">КЛ 0,4 кВ от ЩУ-0,4 кВ в ТП-1106 до ВРУ-0,4 кВ ж/дома по ул.Краснопрудная, д.65, К-1</t>
  </si>
  <si>
    <t xml:space="preserve">КЛ 0,4 кВ от ЩУ-0,4 кВ в ТП-1106 до ВРУ-0,4 кВ ж/дома по ул.Краснопрудная, д.65, К-2</t>
  </si>
  <si>
    <t xml:space="preserve">Участок КЛ 0,4 кВ (от ТП-621) до ж/дома по ул. Красносельская, 80Б</t>
  </si>
  <si>
    <t>ВЛ</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</si>
  <si>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</si>
  <si>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</si>
  <si>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Консолидация электросетевых активов</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</si>
  <si>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</si>
  <si>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</si>
  <si>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 КЛ 0,4 кВ - 2,14 км, СП 0,4 кВ - 155 шт., КТП 10/0,4 кВ (12 ТТ 1600/5 А)</t>
  </si>
  <si>
    <t xml:space="preserve">Удельные стоимостные показатели реализации инвестиционного проекта, без учета НДС</t>
  </si>
  <si>
    <t xml:space="preserve">КЛ 0,4 кВ - 1,65 млн.руб./км</t>
  </si>
  <si>
    <t xml:space="preserve">Описание этапов (при наличии этапности) реализации инвестиционного проекта</t>
  </si>
  <si>
    <t>отсутствует</t>
  </si>
  <si>
    <t xml:space="preserve">Обоснование необходимости реализации инвестиционного проекта</t>
  </si>
  <si>
    <t xml:space="preserve">Распоряжения АО "Россети Янтарь" № 1278 от 03.07.2025, № 1310 от 11.07.2025 "О постановке электросетевого хозяйства на бухгалтерский учет АО "Россети Янтарь".</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</si>
  <si>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</si>
  <si>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</si>
  <si>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</si>
  <si>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</si>
  <si>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</si>
  <si>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</si>
  <si>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</si>
  <si>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</si>
  <si>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</si>
  <si>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</si>
  <si>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</si>
  <si>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</si>
  <si>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r>
      <t>Ti</t>
    </r>
    <r>
      <rPr>
        <b/>
        <sz val="11"/>
        <color theme="1"/>
        <rFont val="Calibri"/>
      </rPr>
      <t>·</t>
    </r>
    <r>
      <rPr>
        <b/>
        <sz val="11"/>
        <color theme="1"/>
        <rFont val="Calibri"/>
        <scheme val="minor"/>
      </rPr>
      <t xml:space="preserve">Ni, час</t>
    </r>
  </si>
  <si>
    <r>
      <t>Ti</t>
    </r>
    <r>
      <rPr>
        <b/>
        <sz val="11"/>
        <color theme="1"/>
        <rFont val="Calibri"/>
      </rPr>
      <t>·P</t>
    </r>
    <r>
      <rPr>
        <b/>
        <sz val="11"/>
        <color theme="1"/>
        <rFont val="Calibri"/>
        <scheme val="minor"/>
      </rPr>
      <t xml:space="preserve">i, МВт час</t>
    </r>
  </si>
  <si>
    <t>Nt</t>
  </si>
  <si>
    <r>
      <t>Ti</t>
    </r>
    <r>
      <rPr>
        <b/>
        <sz val="11"/>
        <color theme="1"/>
        <rFont val="Calibri"/>
      </rPr>
      <t>·</t>
    </r>
    <r>
      <rPr>
        <b/>
        <sz val="11"/>
        <color theme="1"/>
        <rFont val="Calibri"/>
        <scheme val="minor"/>
      </rPr>
      <t xml:space="preserve">Ni/Nt, час</t>
    </r>
  </si>
  <si>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</si>
  <si>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</si>
  <si>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</si>
  <si>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</si>
  <si>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scheme val="minor"/>
      </rPr>
      <t>ИП</t>
    </r>
    <r>
      <rPr>
        <b/>
        <sz val="11"/>
        <color theme="1"/>
        <rFont val="Calibri"/>
        <scheme val="minor"/>
      </rPr>
      <t xml:space="preserve">)
</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</si>
  <si>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t>
    </r>
  </si>
  <si>
    <r>
      <rPr>
        <b/>
        <sz val="11"/>
        <color theme="1"/>
        <rFont val="Symbol"/>
      </rPr>
      <t>S</t>
    </r>
    <r>
      <rPr>
        <b/>
        <vertAlign val="superscript"/>
        <sz val="11"/>
        <color theme="1"/>
        <rFont val="Calibri"/>
        <scheme val="minor"/>
      </rPr>
      <t>Год</t>
    </r>
    <r>
      <rPr>
        <b/>
        <sz val="11"/>
        <color theme="1"/>
        <rFont val="Calibri"/>
        <scheme val="minor"/>
      </rPr>
      <t>Ti</t>
    </r>
  </si>
  <si>
    <r>
      <rPr>
        <b/>
        <sz val="11"/>
        <color theme="1"/>
        <rFont val="Symbol"/>
      </rPr>
      <t>S</t>
    </r>
    <r>
      <rPr>
        <b/>
        <vertAlign val="superscript"/>
        <sz val="11"/>
        <color theme="1"/>
        <rFont val="Calibri"/>
        <scheme val="minor"/>
      </rPr>
      <t>Год</t>
    </r>
    <r>
      <rPr>
        <b/>
        <sz val="11"/>
        <color theme="1"/>
        <rFont val="Calibri"/>
        <scheme val="minor"/>
      </rPr>
      <t>Ti/Nt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</si>
  <si>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</si>
  <si>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</si>
  <si>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·P</t>
    </r>
    <r>
      <rPr>
        <b/>
        <sz val="11"/>
        <color theme="1"/>
        <rFont val="Calibri"/>
        <scheme val="minor"/>
      </rPr>
      <t>i</t>
    </r>
  </si>
  <si>
    <r>
      <rPr>
        <b/>
        <sz val="11"/>
        <color theme="1"/>
        <rFont val="Symbol"/>
      </rPr>
      <t>D</t>
    </r>
    <r>
      <rPr>
        <b/>
        <sz val="11"/>
        <color theme="1"/>
        <rFont val="Calibri"/>
        <scheme val="minor"/>
      </rPr>
      <t>Пsaidi</t>
    </r>
  </si>
  <si>
    <r>
      <rPr>
        <b/>
        <sz val="11"/>
        <color theme="1"/>
        <rFont val="Symbol"/>
      </rPr>
      <t>D</t>
    </r>
    <r>
      <rPr>
        <b/>
        <sz val="11"/>
        <color theme="1"/>
        <rFont val="Calibri"/>
        <scheme val="minor"/>
      </rPr>
      <t>Пsaifi</t>
    </r>
  </si>
  <si>
    <r>
      <rPr>
        <b/>
        <sz val="11"/>
        <color theme="1"/>
        <rFont val="Symbol"/>
      </rPr>
      <t>D</t>
    </r>
    <r>
      <rPr>
        <b/>
        <sz val="11"/>
        <color theme="1"/>
        <rFont val="Calibri"/>
        <scheme val="minor"/>
      </rPr>
      <t>Пens</t>
    </r>
  </si>
  <si>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</si>
  <si>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в год (-1), в том числе:</t>
  </si>
  <si>
    <r>
      <rPr>
        <sz val="11"/>
        <color theme="1"/>
        <rFont val="Symbol"/>
      </rPr>
      <t>S</t>
    </r>
    <r>
      <rPr>
        <vertAlign val="superscript"/>
        <sz val="11"/>
        <color theme="1"/>
        <rFont val="Calibri"/>
        <scheme val="minor"/>
      </rPr>
      <t xml:space="preserve">год (-1)</t>
    </r>
    <r>
      <rPr>
        <sz val="11"/>
        <color theme="1"/>
        <rFont val="Calibri"/>
        <scheme val="minor"/>
      </rPr>
      <t>Ti</t>
    </r>
  </si>
  <si>
    <r>
      <rPr>
        <sz val="11"/>
        <color theme="1"/>
        <rFont val="Symbol"/>
      </rPr>
      <t>S</t>
    </r>
    <r>
      <rPr>
        <vertAlign val="superscript"/>
        <sz val="11"/>
        <color theme="1"/>
        <rFont val="Calibri"/>
        <scheme val="minor"/>
      </rPr>
      <t xml:space="preserve">год (-1)</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</si>
  <si>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Pi</t>
    </r>
  </si>
  <si>
    <r>
      <rPr>
        <sz val="11"/>
        <color theme="1"/>
        <rFont val="Symbol"/>
      </rPr>
      <t>S</t>
    </r>
    <r>
      <rPr>
        <vertAlign val="superscript"/>
        <sz val="11"/>
        <color theme="1"/>
        <rFont val="Calibri"/>
        <scheme val="minor"/>
      </rPr>
      <t xml:space="preserve">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</si>
  <si>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</si>
  <si>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</si>
  <si>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(-1)</t>
    </r>
    <r>
      <rPr>
        <sz val="11"/>
        <color theme="1"/>
        <rFont val="Calibri"/>
        <scheme val="minor"/>
      </rPr>
      <t>Ni/Nt</t>
    </r>
  </si>
  <si>
    <t xml:space="preserve">Описание причин</t>
  </si>
  <si>
    <t xml:space="preserve">Год 1</t>
  </si>
  <si>
    <t>Описание</t>
  </si>
  <si>
    <t xml:space="preserve">год N-1</t>
  </si>
  <si>
    <t xml:space="preserve">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</si>
  <si>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</si>
  <si>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</si>
  <si>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</si>
  <si>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</si>
  <si>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</si>
  <si>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</si>
  <si>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</si>
  <si>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 xml:space="preserve">Реквизиты акта 1</t>
  </si>
  <si>
    <t xml:space="preserve">Год 2</t>
  </si>
  <si>
    <t xml:space="preserve">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</si>
  <si>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</si>
  <si>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</si>
  <si>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</si>
  <si>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</si>
  <si>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</si>
  <si>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</si>
  <si>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</si>
  <si>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 xml:space="preserve">Реквизиты акта 2</t>
  </si>
  <si>
    <t>…</t>
  </si>
  <si>
    <t xml:space="preserve">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</si>
  <si>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</si>
  <si>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</si>
  <si>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</si>
  <si>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</si>
  <si>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</si>
  <si>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</si>
  <si>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</si>
  <si>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 xml:space="preserve">Реквизиты акта 3</t>
  </si>
  <si>
    <t xml:space="preserve">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</si>
  <si>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</si>
  <si>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</si>
  <si>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</si>
  <si>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</si>
  <si>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</si>
  <si>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</si>
  <si>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</si>
  <si>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 xml:space="preserve">Реквизиты акта 4</t>
  </si>
  <si>
    <t xml:space="preserve">всего в год (-2), в том числе:</t>
  </si>
  <si>
    <r>
      <rPr>
        <sz val="11"/>
        <color theme="1"/>
        <rFont val="Symbol"/>
      </rPr>
      <t>S</t>
    </r>
    <r>
      <rPr>
        <vertAlign val="superscript"/>
        <sz val="11"/>
        <color theme="1"/>
        <rFont val="Calibri"/>
        <scheme val="minor"/>
      </rPr>
      <t xml:space="preserve">год (-2)</t>
    </r>
    <r>
      <rPr>
        <sz val="11"/>
        <color theme="1"/>
        <rFont val="Calibri"/>
        <scheme val="minor"/>
      </rPr>
      <t>Ti</t>
    </r>
  </si>
  <si>
    <r>
      <rPr>
        <sz val="11"/>
        <color theme="1"/>
        <rFont val="Symbol"/>
      </rPr>
      <t>S</t>
    </r>
    <r>
      <rPr>
        <vertAlign val="superscript"/>
        <sz val="11"/>
        <color theme="1"/>
        <rFont val="Calibri"/>
        <scheme val="minor"/>
      </rPr>
      <t xml:space="preserve">год (-2)</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</si>
  <si>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Pi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</si>
  <si>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</si>
  <si>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</si>
  <si>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</si>
  <si>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(-2)</t>
    </r>
    <r>
      <rPr>
        <sz val="11"/>
        <color theme="1"/>
        <rFont val="Calibri"/>
        <scheme val="minor"/>
      </rPr>
      <t>Ni/Nt</t>
    </r>
  </si>
  <si>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</si>
  <si>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</si>
  <si>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</si>
  <si>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</si>
  <si>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</si>
  <si>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</si>
  <si>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</si>
  <si>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</si>
  <si>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</si>
  <si>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</si>
  <si>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</si>
  <si>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</si>
  <si>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 xml:space="preserve">от «__» _____ 2015 г. №___</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</si>
  <si>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</si>
  <si>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</si>
  <si>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</si>
  <si>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</si>
  <si>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Прочие расходы, руб. без НДС на объект</t>
  </si>
  <si>
    <t xml:space="preserve">Срок амортизации, лет</t>
  </si>
  <si>
    <t xml:space="preserve">Собственный капитал</t>
  </si>
  <si>
    <t xml:space="preserve">Кол-во объектов, ед.</t>
  </si>
  <si>
    <t xml:space="preserve">Простой период окупаемости, лет</t>
  </si>
  <si>
    <t xml:space="preserve">Затраты на ремонт объекта, руб. без НДС</t>
  </si>
  <si>
    <t xml:space="preserve">Дисконтированный период окупаемости, лет</t>
  </si>
  <si>
    <t xml:space="preserve">Первый  ремонт объекта, лет после постройки</t>
  </si>
  <si>
    <t xml:space="preserve">Чистая приведённая стоимость (NPV) через 10 лет после ввода объекта в эксплуатацию, руб.</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</si>
  <si>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</si>
  <si>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</si>
  <si>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</si>
  <si>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</si>
  <si>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</si>
  <si>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 </t>
  </si>
  <si>
    <t xml:space="preserve">Прочие расходы, руб. без НДС в месяц</t>
  </si>
  <si>
    <t xml:space="preserve">Рабочий капитал в % от выручки</t>
  </si>
  <si>
    <t xml:space="preserve">Срок кредита </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</si>
  <si>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</si>
  <si>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</si>
  <si>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</si>
  <si>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</si>
  <si>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</si>
  <si>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</si>
  <si>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</si>
  <si>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</si>
  <si>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</si>
  <si>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 </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</si>
  <si>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</si>
  <si>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</si>
  <si>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</si>
  <si>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</si>
  <si>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</si>
  <si>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</si>
  <si>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</si>
  <si>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</si>
  <si>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</si>
  <si>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</si>
  <si>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</si>
  <si>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</si>
  <si>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</si>
  <si>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</si>
  <si>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</si>
  <si>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</si>
  <si>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</si>
  <si>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</si>
  <si>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</si>
  <si>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Инвестиции </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</si>
  <si>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</si>
  <si>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</si>
  <si>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</si>
  <si>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 </t>
  </si>
  <si>
    <t xml:space="preserve">Дисконтированный денежный поток нарастающим итогом (PV)</t>
  </si>
  <si>
    <t xml:space="preserve">Чистая приведённая стоимость без учета продажи (NPV) </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</si>
  <si>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</si>
  <si>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</si>
  <si>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</si>
  <si>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</si>
  <si>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</si>
  <si>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</si>
  <si>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</si>
  <si>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</si>
  <si>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</si>
  <si>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Полная дисконтированная стоимость строительства с НДС</t>
  </si>
  <si>
    <t xml:space="preserve">индекс доходности </t>
  </si>
  <si>
    <t xml:space="preserve">NPV, млн.рублей</t>
  </si>
  <si>
    <t xml:space="preserve">IRR, %</t>
  </si>
  <si>
    <t>простой</t>
  </si>
  <si>
    <t>дисконтированный</t>
  </si>
  <si>
    <t xml:space="preserve">10 лет</t>
  </si>
  <si>
    <t xml:space="preserve">Увеличение дохода от передачи ээ, руб. в ценах текущего года</t>
  </si>
  <si>
    <t xml:space="preserve">прирост МВт, накопительно</t>
  </si>
  <si>
    <t xml:space="preserve">коэф перевода МВА в МВт</t>
  </si>
  <si>
    <t>ЧЧИ</t>
  </si>
  <si>
    <t xml:space="preserve">тариф, руб/кВтч</t>
  </si>
  <si>
    <t xml:space="preserve">Прирост мощности по годам, %</t>
  </si>
  <si>
    <t xml:space="preserve">До реализации проекта</t>
  </si>
  <si>
    <t xml:space="preserve">После реализации проекта</t>
  </si>
  <si>
    <t xml:space="preserve">Допустимая нагрузка (в режиме «n-1»)</t>
  </si>
  <si>
    <t>МВА</t>
  </si>
  <si>
    <t>МВт</t>
  </si>
  <si>
    <t xml:space="preserve">Прирост за счет замены тр-ра</t>
  </si>
  <si>
    <t xml:space="preserve">Объем заявок на ТП</t>
  </si>
  <si>
    <t xml:space="preserve">Исходные данные для прироста мощности</t>
  </si>
  <si>
    <t xml:space="preserve">сметная стоимость, млн.руб.без НДС</t>
  </si>
  <si>
    <t xml:space="preserve">Согласну Приказа АО ЯЭ от 26.01.2018 № 25</t>
  </si>
  <si>
    <t xml:space="preserve">Объект по ТП</t>
  </si>
  <si>
    <t>да</t>
  </si>
  <si>
    <t xml:space="preserve">да / пусто</t>
  </si>
  <si>
    <t>ВКЛ</t>
  </si>
  <si>
    <t xml:space="preserve">ПС (ПС + ВЛ, ПС + КЛ, ПС + ВКЛ)</t>
  </si>
  <si>
    <t xml:space="preserve">сметная стоимость, руб. без НДС</t>
  </si>
  <si>
    <t xml:space="preserve">ремонт, коэффициент</t>
  </si>
  <si>
    <t xml:space="preserve">cтавка дисконтирования на собственный капитал</t>
  </si>
  <si>
    <t xml:space="preserve">среднеотпускной тариф на услуги по передаче, руб/тыс.кВтч</t>
  </si>
  <si>
    <t xml:space="preserve">инфляция для тарифов</t>
  </si>
  <si>
    <t xml:space="preserve">прогноз инфляции</t>
  </si>
  <si>
    <t xml:space="preserve">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</si>
  <si>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</si>
  <si>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</si>
  <si>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</si>
  <si>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</si>
  <si>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</si>
  <si>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</si>
  <si>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</si>
  <si>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</si>
  <si>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</si>
  <si>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 xml:space="preserve">Факт </t>
  </si>
  <si>
    <t xml:space="preserve">Предложения по корректировке плана</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</si>
  <si>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</si>
  <si>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</si>
  <si>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</si>
  <si>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</si>
  <si>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</si>
  <si>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</si>
  <si>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</si>
  <si>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</si>
  <si>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</si>
  <si>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</si>
  <si>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</si>
  <si>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</si>
  <si>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</si>
  <si>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</si>
  <si>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</si>
  <si>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</si>
  <si>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</si>
  <si>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</si>
  <si>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</si>
  <si>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</si>
  <si>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</si>
  <si>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</si>
  <si>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</si>
  <si>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</si>
  <si>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</si>
  <si>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</si>
  <si>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</si>
  <si>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</si>
  <si>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</si>
  <si>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</si>
  <si>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</si>
  <si>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</si>
  <si>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</si>
  <si>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</si>
  <si>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</si>
  <si>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</si>
  <si>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</si>
  <si>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</si>
  <si>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</si>
  <si>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</si>
  <si>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</si>
  <si>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</si>
  <si>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</si>
  <si>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</si>
  <si>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</si>
  <si>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</si>
  <si>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</si>
  <si>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</si>
  <si>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</si>
  <si>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</si>
  <si>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</si>
  <si>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</si>
  <si>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</si>
  <si>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</si>
  <si>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</si>
  <si>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</si>
  <si>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</si>
  <si>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 </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</si>
  <si>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</si>
  <si>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</si>
  <si>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</si>
  <si>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</si>
  <si>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</si>
  <si>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</si>
  <si>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2025 год</t>
  </si>
  <si>
    <t xml:space="preserve">2026 год</t>
  </si>
  <si>
    <t xml:space="preserve">2027 год</t>
  </si>
  <si>
    <t xml:space="preserve">2028 год</t>
  </si>
  <si>
    <t xml:space="preserve">2029 год</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</si>
  <si>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</si>
  <si>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</si>
  <si>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</si>
  <si>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</si>
  <si>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 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</si>
  <si>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</si>
  <si>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</si>
  <si>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</si>
  <si>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</si>
  <si>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</si>
  <si>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</si>
  <si>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</si>
  <si>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</si>
  <si>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</si>
  <si>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</si>
  <si>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</si>
  <si>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</si>
  <si>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</si>
  <si>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</si>
  <si>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</si>
  <si>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</si>
  <si>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</si>
  <si>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</si>
  <si>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</si>
  <si>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</si>
  <si>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</si>
  <si>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</si>
  <si>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 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</si>
  <si>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</si>
  <si>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</si>
  <si>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</si>
  <si>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</si>
  <si>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</si>
  <si>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</si>
  <si>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</si>
  <si>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</si>
  <si>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</si>
  <si>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</si>
  <si>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</si>
  <si>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</si>
  <si>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</si>
  <si>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r>
      <t>Другое</t>
    </r>
    <r>
      <rPr>
        <vertAlign val="superscript"/>
        <sz val="12"/>
        <rFont val="Times New Roman"/>
      </rPr>
      <t>3)</t>
    </r>
    <r>
      <rPr>
        <sz val="12"/>
        <rFont val="Times New Roman"/>
      </rPr>
      <t xml:space="preserve">, штук</t>
    </r>
  </si>
  <si>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</si>
  <si>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</si>
  <si>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</si>
  <si>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</si>
  <si>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</si>
  <si>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</si>
  <si>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</si>
  <si>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</si>
  <si>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</si>
  <si>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 xml:space="preserve">Принятие объектов основных средств к бухгалтерскому учету:</t>
  </si>
  <si>
    <t>5.1</t>
  </si>
  <si>
    <t xml:space="preserve">млн рублей (без НДС)</t>
  </si>
  <si>
    <t>5.2</t>
  </si>
  <si>
    <t>5.3</t>
  </si>
  <si>
    <t>МВ×А</t>
  </si>
  <si>
    <t>5.4</t>
  </si>
  <si>
    <t>Мвар</t>
  </si>
  <si>
    <t>5.5</t>
  </si>
  <si>
    <t>км</t>
  </si>
  <si>
    <t>5.6</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</si>
  <si>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</si>
  <si>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</si>
  <si>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</si>
  <si>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</si>
  <si>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</si>
  <si>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</si>
  <si>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</si>
  <si>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</si>
  <si>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r>
      <t>Другое</t>
    </r>
    <r>
      <rPr>
        <vertAlign val="superscript"/>
        <sz val="12"/>
        <rFont val="Times New Roman"/>
      </rPr>
      <t>3)</t>
    </r>
    <r>
      <rPr>
        <sz val="12"/>
        <rFont val="Times New Roman"/>
      </rPr>
      <t xml:space="preserve">, к-т</t>
    </r>
  </si>
  <si>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</si>
  <si>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</si>
  <si>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</si>
  <si>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</si>
  <si>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</si>
  <si>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</si>
  <si>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</si>
  <si>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</si>
  <si>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</si>
  <si>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</si>
  <si>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</si>
  <si>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</si>
  <si>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</si>
  <si>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</si>
  <si>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</si>
  <si>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</si>
  <si>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</si>
  <si>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</si>
  <si>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</si>
  <si>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</si>
  <si>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</si>
  <si>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</si>
  <si>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</si>
  <si>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</si>
  <si>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</si>
  <si>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</si>
  <si>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</si>
  <si>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</si>
  <si>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</si>
  <si>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</si>
  <si>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</si>
  <si>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</si>
  <si>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</si>
  <si>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</si>
  <si>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</si>
  <si>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</si>
  <si>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 xml:space="preserve">Другое, т.у.</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</si>
  <si>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</si>
  <si>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</si>
  <si>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</si>
  <si>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</si>
  <si>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</si>
  <si>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</si>
  <si>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</si>
  <si>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</si>
  <si>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</si>
  <si>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</si>
  <si>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</si>
  <si>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 xml:space="preserve">АО "Россети Янтарь"</t>
  </si>
  <si>
    <t xml:space="preserve">от «__» _____ 2016 г. №___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</si>
  <si>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</si>
  <si>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</si>
  <si>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</si>
  <si>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</si>
  <si>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электросетевых активов</t>
  </si>
  <si>
    <t xml:space="preserve">Вводимая мощность (в том числе прирост)</t>
  </si>
  <si>
    <t xml:space="preserve">суммарно протяженность и мощность, в скобках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</si>
  <si>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</si>
  <si>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</si>
  <si>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ценах 2025 года без НДС, млн. руб.</t>
  </si>
  <si>
    <t xml:space="preserve">Документ, в соответствии с которым определена стоимость проекта</t>
  </si>
  <si>
    <t xml:space="preserve">Стоимость по результатам проведенных закупок с НДС, млн. руб.</t>
  </si>
  <si>
    <t xml:space="preserve">Объем заключенных на отчётную дату договоров по проекту, с НДС 20%,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</si>
  <si>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</si>
  <si>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</si>
  <si>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</si>
  <si>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</si>
  <si>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</si>
  <si>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</si>
  <si>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</si>
  <si>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</si>
  <si>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</si>
  <si>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</si>
  <si>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</si>
  <si>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</si>
  <si>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</si>
  <si>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</si>
  <si>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</si>
  <si>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</si>
  <si>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</si>
  <si>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[юридическое лицо, вид услуг/ подряда, предмет договора, дата заключения/ расторжения и номер договора/ соглашений к договору]</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</si>
  <si>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</si>
  <si>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</si>
  <si>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</si>
  <si>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</si>
  <si>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</si>
  <si>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</si>
  <si>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</si>
  <si>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</si>
  <si>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</si>
  <si>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</si>
  <si>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</si>
  <si>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</si>
  <si>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</si>
  <si>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</si>
  <si>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</si>
  <si>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Принят к бухгалтерскому учету</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</si>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</sst>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3">
    <numFmt numFmtId="160" formatCode="_-* #,##0.00_р_._-;\-* #,##0.00_р_._-;_-* &quot;-&quot;??_р_._-;_-@_-"/>
    <numFmt numFmtId="161" formatCode="#,##0_ ;\-#,##0\ "/>
    <numFmt numFmtId="162" formatCode="_-* #,##0.00\ _р_._-;\-* #,##0.00\ _р_._-;_-* &quot;-&quot;??\ _р_._-;_-@_-"/>
    <numFmt numFmtId="163" formatCode="0.000"/>
    <numFmt numFmtId="164" formatCode="0.000%"/>
    <numFmt numFmtId="165" formatCode="#,##0.0"/>
    <numFmt numFmtId="166" formatCode="#,##0.0000"/>
    <numFmt numFmtId="167" formatCode="0.0%"/>
    <numFmt numFmtId="168" formatCode="_(* #,##0.00_);_(* \(#,##0.00\);_(* &quot;-&quot;_);_(@_)"/>
    <numFmt numFmtId="169" formatCode="_(* #,##0_);_(* \(#,##0\);_(* &quot;-&quot;_);_(@_)"/>
    <numFmt numFmtId="170" formatCode="#,##0.000"/>
    <numFmt numFmtId="171" formatCode="######0.0#####"/>
    <numFmt numFmtId="172" formatCode="#,##0.00_ ;\-#,##0.00\ "/>
  </numFmts>
  <fonts count="77">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1.000000"/>
      <name val="SimSun"/>
    </font>
    <font>
      <sz val="11.000000"/>
      <color indexed="20"/>
      <name val="Calibri"/>
    </font>
    <font>
      <i/>
      <sz val="11.000000"/>
      <color indexed="23"/>
      <name val="Calibri"/>
    </font>
    <font>
      <sz val="11.000000"/>
      <color indexed="52"/>
      <name val="Calibri"/>
    </font>
    <font>
      <sz val="10.000000"/>
      <name val="Helv"/>
    </font>
    <font>
      <sz val="11.000000"/>
      <color indexed="2"/>
      <name val="Calibri"/>
    </font>
    <font>
      <sz val="11.000000"/>
      <color indexed="17"/>
      <name val="Calibri"/>
    </font>
    <font>
      <sz val="12.000000"/>
      <color theme="1"/>
      <name val="Arial"/>
    </font>
    <font>
      <sz val="12.000000"/>
      <name val="Arial"/>
    </font>
    <font>
      <sz val="14.000000"/>
      <name val="Times New Roman"/>
    </font>
    <font>
      <b/>
      <sz val="12.000000"/>
      <color theme="1"/>
      <name val="Arial"/>
    </font>
    <font>
      <b/>
      <sz val="12.000000"/>
      <name val="Times New Roman"/>
    </font>
    <font>
      <b/>
      <sz val="14.000000"/>
      <color theme="1"/>
      <name val="Times New Roman"/>
    </font>
    <font>
      <b/>
      <u/>
      <sz val="12.000000"/>
      <color theme="1"/>
      <name val="Times New Roman"/>
    </font>
    <font>
      <b/>
      <u/>
      <sz val="9.000000"/>
      <color theme="1"/>
      <name val="Times New Roman"/>
    </font>
    <font>
      <sz val="12.000000"/>
      <color theme="1"/>
      <name val="Times New Roman"/>
    </font>
    <font>
      <b/>
      <u/>
      <sz val="14.000000"/>
      <name val="Times New Roman"/>
    </font>
    <font>
      <b/>
      <sz val="8.000000"/>
      <color theme="6" tint="-0.249977111117893"/>
      <name val="Times New Roman"/>
    </font>
    <font>
      <sz val="14.000000"/>
      <color theme="1"/>
      <name val="Times New Roman"/>
    </font>
    <font>
      <sz val="9.000000"/>
      <color theme="1"/>
      <name val="Times New Roman"/>
    </font>
    <font>
      <b/>
      <u/>
      <sz val="14.000000"/>
      <color theme="1"/>
      <name val="Times New Roman"/>
    </font>
    <font>
      <sz val="11.000000"/>
      <name val="Calibri"/>
      <scheme val="minor"/>
    </font>
    <font>
      <b/>
      <sz val="12.000000"/>
      <color theme="1"/>
      <name val="Times New Roman"/>
    </font>
    <font>
      <b/>
      <sz val="11.000000"/>
      <color theme="1"/>
      <name val="Times New Roman"/>
    </font>
    <font>
      <b/>
      <sz val="11.000000"/>
      <color theme="1"/>
      <name val="Calibri"/>
      <scheme val="minor"/>
    </font>
    <font>
      <sz val="10.000000"/>
      <name val="Times New Roman"/>
    </font>
    <font>
      <sz val="10.000000"/>
      <color indexed="65"/>
      <name val="Times New Roman"/>
    </font>
    <font>
      <sz val="10.000000"/>
      <color theme="1"/>
      <name val="Times New Roman"/>
    </font>
    <font>
      <b/>
      <u/>
      <sz val="10.000000"/>
      <color theme="1"/>
      <name val="Times New Roman"/>
    </font>
    <font>
      <sz val="11.000000"/>
      <color theme="1"/>
      <name val="Times New Roman"/>
    </font>
    <font>
      <sz val="10.000000"/>
      <color theme="1"/>
      <name val="Arial Cyr"/>
    </font>
    <font>
      <sz val="10.000000"/>
      <color theme="0" tint="-0.14999847407452621"/>
      <name val="Arial Cyr"/>
    </font>
    <font>
      <sz val="12.000000"/>
      <color theme="0" tint="-0.14999847407452621"/>
      <name val="Arial"/>
    </font>
    <font>
      <b/>
      <sz val="12.000000"/>
      <color theme="0" tint="-0.14999847407452621"/>
      <name val="Times New Roman"/>
    </font>
    <font>
      <b/>
      <sz val="14.000000"/>
      <color theme="0" tint="-0.14999847407452621"/>
      <name val="Times New Roman"/>
    </font>
    <font>
      <b/>
      <u/>
      <sz val="9.000000"/>
      <color theme="0" tint="-0.14999847407452621"/>
      <name val="Times New Roman"/>
    </font>
    <font>
      <sz val="12.000000"/>
      <color theme="0" tint="-0.14999847407452621"/>
      <name val="Times New Roman"/>
    </font>
    <font>
      <sz val="9.000000"/>
      <color theme="0" tint="-0.14999847407452621"/>
      <name val="Times New Roman"/>
    </font>
    <font>
      <b/>
      <u/>
      <sz val="14.000000"/>
      <color theme="0" tint="-0.14999847407452621"/>
      <name val="Times New Roman"/>
    </font>
    <font>
      <b/>
      <sz val="10.000000"/>
      <color theme="1"/>
      <name val="Times New Roman"/>
    </font>
    <font>
      <sz val="12.000000"/>
      <color indexed="2"/>
      <name val="Times New Roman"/>
    </font>
    <font>
      <sz val="12.000000"/>
      <color theme="0" tint="-0.249977111117893"/>
      <name val="Times New Roman"/>
    </font>
    <font>
      <b/>
      <sz val="11.000000"/>
      <name val="Times New Roman"/>
    </font>
    <font>
      <sz val="11.000000"/>
      <name val="Times New Roman"/>
    </font>
    <font>
      <sz val="10.000000"/>
      <color theme="0" tint="-0.049989318521683403"/>
      <name val="Arial Cyr"/>
    </font>
    <font>
      <sz val="12.000000"/>
      <color theme="0" tint="-0.049989318521683403"/>
      <name val="Times New Roman"/>
    </font>
    <font>
      <sz val="11.000000"/>
      <color theme="0" tint="-0.14999847407452621"/>
      <name val="Times New Roman"/>
    </font>
    <font>
      <sz val="11.000000"/>
      <color theme="3" tint="0.59999389629810485"/>
      <name val="Times New Roman"/>
    </font>
    <font>
      <sz val="9.000000"/>
      <name val="Times New Roman"/>
    </font>
    <font>
      <sz val="9.000000"/>
      <color theme="3" tint="0.59999389629810485"/>
      <name val="Times New Roman"/>
    </font>
    <font>
      <sz val="10.000000"/>
      <color theme="0" tint="-0.249977111117893"/>
      <name val="Arial Cyr"/>
    </font>
    <font>
      <b/>
      <sz val="11.000000"/>
      <color theme="0" tint="-0.14999847407452621"/>
      <name val="Times New Roman"/>
    </font>
    <font>
      <b/>
      <sz val="11.000000"/>
      <color theme="0" tint="-0.249977111117893"/>
      <name val="Times New Roman"/>
    </font>
    <font>
      <sz val="8.000000"/>
      <name val="Arial Cyr"/>
    </font>
    <font>
      <b/>
      <sz val="14.000000"/>
      <name val="Times New Roman"/>
    </font>
    <font>
      <b/>
      <u/>
      <sz val="12.000000"/>
      <name val="Times New Roman"/>
    </font>
    <font>
      <b/>
      <sz val="8.000000"/>
      <color theme="1"/>
      <name val="Times New Roman"/>
    </font>
    <font>
      <sz val="8.000000"/>
      <color theme="1"/>
      <name val="Times New Roman"/>
    </font>
    <font>
      <sz val="8.000000"/>
      <name val="Times New Roman"/>
    </font>
    <font>
      <b/>
      <u/>
      <sz val="11.000000"/>
      <color theme="1"/>
      <name val="Times New Roman"/>
    </font>
    <font>
      <u/>
      <sz val="12.000000"/>
      <name val="Times New Roman"/>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b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s>
  <borders count="55">
    <border>
      <left style="none"/>
      <right style="none"/>
      <top style="none"/>
      <bottom style="none"/>
      <diagonal style="none"/>
    </border>
    <border>
      <left style="thin">
        <color indexed="23"/>
      </left>
      <right style="thin">
        <color indexed="23"/>
      </right>
      <top style="thin">
        <color indexed="23"/>
      </top>
      <bottom style="thin">
        <color indexed="23"/>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ck">
        <color indexed="62"/>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thin">
        <color indexed="62"/>
      </top>
      <bottom style="double">
        <color indexed="62"/>
      </bottom>
      <diagonal style="none"/>
    </border>
    <border>
      <left style="double">
        <color indexed="63"/>
      </left>
      <right style="double">
        <color indexed="63"/>
      </right>
      <top style="double">
        <color indexed="63"/>
      </top>
      <bottom style="double">
        <color indexed="63"/>
      </bottom>
      <diagonal style="none"/>
    </border>
    <border>
      <left style="thin">
        <color indexed="22"/>
      </left>
      <right style="thin">
        <color indexed="22"/>
      </right>
      <top style="thin">
        <color indexed="22"/>
      </top>
      <bottom style="thin">
        <color indexed="22"/>
      </bottom>
      <diagonal style="none"/>
    </border>
    <border>
      <left style="none"/>
      <right style="none"/>
      <top style="none"/>
      <bottom style="double">
        <color indexed="52"/>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medium">
        <color auto="1"/>
      </left>
      <right style="medium">
        <color auto="1"/>
      </right>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medium">
        <color auto="1"/>
      </right>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none"/>
      <right style="medium">
        <color auto="1"/>
      </right>
      <top style="thin">
        <color auto="1"/>
      </top>
      <bottom style="medium">
        <color auto="1"/>
      </bottom>
      <diagonal style="none"/>
    </border>
    <border>
      <left style="medium">
        <color auto="1"/>
      </left>
      <right style="medium">
        <color auto="1"/>
      </right>
      <top style="thin">
        <color auto="1"/>
      </top>
      <bottom style="none"/>
      <diagonal style="none"/>
    </border>
    <border>
      <left style="none"/>
      <right style="medium">
        <color auto="1"/>
      </right>
      <top style="thin">
        <color auto="1"/>
      </top>
      <bottom style="none"/>
      <diagonal style="none"/>
    </border>
    <border>
      <left style="medium">
        <color auto="1"/>
      </left>
      <right style="none"/>
      <top style="medium">
        <color auto="1"/>
      </top>
      <bottom style="thin">
        <color auto="1"/>
      </bottom>
      <diagonal style="none"/>
    </border>
    <border>
      <left style="medium">
        <color auto="1"/>
      </left>
      <right style="none"/>
      <top style="thin">
        <color auto="1"/>
      </top>
      <bottom style="thin">
        <color auto="1"/>
      </bottom>
      <diagonal style="none"/>
    </border>
    <border>
      <left style="medium">
        <color auto="1"/>
      </left>
      <right style="medium">
        <color auto="1"/>
      </right>
      <top style="none"/>
      <bottom style="thin">
        <color auto="1"/>
      </bottom>
      <diagonal style="none"/>
    </border>
    <border>
      <left style="medium">
        <color auto="1"/>
      </left>
      <right style="none"/>
      <top style="thin">
        <color auto="1"/>
      </top>
      <bottom style="none"/>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none"/>
      <bottom style="none"/>
      <diagonal style="none"/>
    </border>
    <border>
      <left style="none"/>
      <right style="none"/>
      <top style="thick">
        <color auto="1"/>
      </top>
      <bottom style="none"/>
      <diagonal style="none"/>
    </border>
    <border>
      <left style="thin">
        <color auto="1"/>
      </left>
      <right style="thin">
        <color auto="1"/>
      </right>
      <top style="thick">
        <color auto="1"/>
      </top>
      <bottom style="thin">
        <color auto="1"/>
      </bottom>
      <diagonal style="none"/>
    </border>
    <border>
      <left style="thin">
        <color auto="1"/>
      </left>
      <right style="none"/>
      <top style="thick">
        <color auto="1"/>
      </top>
      <bottom style="thin">
        <color auto="1"/>
      </bottom>
      <diagonal style="none"/>
    </border>
    <border>
      <left style="thin">
        <color auto="1"/>
      </left>
      <right/>
      <top style="thin">
        <color auto="1"/>
      </top>
      <bottom style="thin">
        <color auto="1"/>
      </bottom>
      <diagonal style="none"/>
    </border>
    <border>
      <left/>
      <right/>
      <top style="thin">
        <color auto="1"/>
      </top>
      <bottom style="thin">
        <color auto="1"/>
      </bottom>
      <diagonal style="none"/>
    </border>
    <border>
      <left/>
      <right style="thin">
        <color auto="1"/>
      </right>
      <top style="thin">
        <color auto="1"/>
      </top>
      <bottom style="thin">
        <color auto="1"/>
      </bottom>
      <diagonal style="none"/>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
      <left style="none"/>
      <right style="medium">
        <color auto="1"/>
      </right>
      <top style="medium">
        <color auto="1"/>
      </top>
      <bottom style="none"/>
      <diagonal style="none"/>
    </border>
    <border>
      <left style="none"/>
      <right style="medium">
        <color auto="1"/>
      </right>
      <top style="medium">
        <color auto="1"/>
      </top>
      <bottom style="medium">
        <color auto="1"/>
      </bottom>
      <diagonal style="none"/>
    </border>
    <border>
      <left style="none"/>
      <right style="medium">
        <color auto="1"/>
      </right>
      <top style="none"/>
      <bottom style="medium">
        <color auto="1"/>
      </bottom>
      <diagonal style="none"/>
    </border>
    <border>
      <left style="medium">
        <color auto="1"/>
      </left>
      <right style="medium">
        <color auto="1"/>
      </right>
      <top style="none"/>
      <bottom style="none"/>
      <diagonal style="none"/>
    </border>
  </borders>
  <cellStyleXfs count="86">
    <xf fontId="0" fillId="0" borderId="0" numFmtId="0" applyNumberFormat="1" applyFont="1" applyFill="1" applyBorder="1"/>
    <xf fontId="1" fillId="2" borderId="0" numFmtId="0" applyNumberFormat="0" applyFont="1" applyFill="1" applyBorder="0" applyProtection="0"/>
    <xf fontId="1" fillId="3" borderId="0" numFmtId="0" applyNumberFormat="0" applyFont="1" applyFill="1" applyBorder="0" applyProtection="0"/>
    <xf fontId="1" fillId="4" borderId="0" numFmtId="0" applyNumberFormat="0" applyFont="1" applyFill="1" applyBorder="0" applyProtection="0"/>
    <xf fontId="1" fillId="5" borderId="0" numFmtId="0" applyNumberFormat="0" applyFont="1" applyFill="1" applyBorder="0" applyProtection="0"/>
    <xf fontId="1" fillId="6" borderId="0" numFmtId="0" applyNumberFormat="0" applyFont="1" applyFill="1" applyBorder="0" applyProtection="0"/>
    <xf fontId="1" fillId="7" borderId="0" numFmtId="0" applyNumberFormat="0" applyFont="1" applyFill="1" applyBorder="0" applyProtection="0"/>
    <xf fontId="1" fillId="8" borderId="0" numFmtId="0" applyNumberFormat="0" applyFont="1" applyFill="1" applyBorder="0" applyProtection="0"/>
    <xf fontId="1" fillId="9" borderId="0" numFmtId="0" applyNumberFormat="0" applyFont="1" applyFill="1" applyBorder="0" applyProtection="0"/>
    <xf fontId="1" fillId="10" borderId="0" numFmtId="0" applyNumberFormat="0" applyFont="1" applyFill="1" applyBorder="0" applyProtection="0"/>
    <xf fontId="1" fillId="5" borderId="0" numFmtId="0" applyNumberFormat="0" applyFont="1" applyFill="1" applyBorder="0" applyProtection="0"/>
    <xf fontId="1" fillId="8" borderId="0" numFmtId="0" applyNumberFormat="0" applyFont="1" applyFill="1" applyBorder="0" applyProtection="0"/>
    <xf fontId="1" fillId="11" borderId="0" numFmtId="0" applyNumberFormat="0" applyFont="1" applyFill="1" applyBorder="0" applyProtection="0"/>
    <xf fontId="2" fillId="12" borderId="0" numFmtId="0" applyNumberFormat="0" applyFont="1" applyFill="1" applyBorder="0" applyProtection="0"/>
    <xf fontId="2" fillId="9" borderId="0" numFmtId="0" applyNumberFormat="0" applyFont="1" applyFill="1" applyBorder="0" applyProtection="0"/>
    <xf fontId="2" fillId="10"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5" borderId="0" numFmtId="0" applyNumberFormat="0" applyFont="1" applyFill="1" applyBorder="0" applyProtection="0"/>
    <xf fontId="3" fillId="0" borderId="0" numFmtId="0" applyNumberFormat="1" applyFont="1" applyFill="1" applyBorder="1"/>
    <xf fontId="2" fillId="16" borderId="0" numFmtId="0" applyNumberFormat="0" applyFont="1" applyFill="1" applyBorder="0" applyProtection="0"/>
    <xf fontId="2" fillId="17" borderId="0" numFmtId="0" applyNumberFormat="0" applyFont="1" applyFill="1" applyBorder="0" applyProtection="0"/>
    <xf fontId="2" fillId="18"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9" borderId="0" numFmtId="0" applyNumberFormat="0" applyFont="1" applyFill="1" applyBorder="0" applyProtection="0"/>
    <xf fontId="4" fillId="7" borderId="1" numFmtId="0" applyNumberFormat="0" applyFont="1" applyFill="1" applyBorder="1" applyProtection="0"/>
    <xf fontId="4" fillId="7" borderId="1" numFmtId="0" applyNumberFormat="0" applyFont="1" applyFill="1" applyBorder="1" applyProtection="0"/>
    <xf fontId="4" fillId="7" borderId="1"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7" fillId="0" borderId="3" numFmtId="0" applyNumberFormat="0" applyFont="1" applyFill="0" applyBorder="1" applyProtection="0"/>
    <xf fontId="8" fillId="0" borderId="4" numFmtId="0" applyNumberFormat="0" applyFont="1" applyFill="0" applyBorder="1" applyProtection="0"/>
    <xf fontId="9" fillId="0" borderId="5" numFmtId="0" applyNumberFormat="0" applyFont="1" applyFill="0" applyBorder="1" applyProtection="0"/>
    <xf fontId="9" fillId="0" borderId="0" numFmtId="0" applyNumberFormat="0" applyFont="1" applyFill="0" applyBorder="0" applyProtection="0"/>
    <xf fontId="10" fillId="0" borderId="6" numFmtId="0" applyNumberFormat="0" applyFont="1" applyFill="0" applyBorder="1" applyProtection="0"/>
    <xf fontId="10" fillId="0" borderId="6" numFmtId="0" applyNumberFormat="0" applyFont="1" applyFill="0" applyBorder="1" applyProtection="0"/>
    <xf fontId="10" fillId="0" borderId="6" numFmtId="0" applyNumberFormat="0" applyFont="1" applyFill="0" applyBorder="1" applyProtection="0"/>
    <xf fontId="11" fillId="21" borderId="7" numFmtId="0" applyNumberFormat="0" applyFont="1" applyFill="1" applyBorder="1" applyProtection="0"/>
    <xf fontId="12" fillId="0" borderId="0" numFmtId="0" applyNumberFormat="0" applyFont="1" applyFill="0" applyBorder="0" applyProtection="0"/>
    <xf fontId="13" fillId="22" borderId="0" numFmtId="0" applyNumberFormat="0" applyFont="1" applyFill="1" applyBorder="0" applyProtection="0"/>
    <xf fontId="3" fillId="0" borderId="0" numFmtId="0" applyNumberFormat="1" applyFont="1" applyFill="1" applyBorder="1"/>
    <xf fontId="14" fillId="0" borderId="0" numFmtId="0" applyNumberFormat="1" applyFont="1" applyFill="1" applyBorder="1"/>
    <xf fontId="15"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3"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7" fillId="3" borderId="0" numFmtId="0" applyNumberFormat="0" applyFont="1" applyFill="1" applyBorder="0" applyProtection="0"/>
    <xf fontId="18" fillId="0" borderId="0" numFmtId="0" applyNumberFormat="0" applyFont="1" applyFill="0" applyBorder="0" applyProtection="0"/>
    <xf fontId="1" fillId="23" borderId="8" numFmtId="0" applyNumberFormat="0" applyFont="0" applyFill="1" applyBorder="1" applyProtection="0"/>
    <xf fontId="1" fillId="23" borderId="8" numFmtId="0" applyNumberFormat="0" applyFont="0" applyFill="1" applyBorder="1" applyProtection="0"/>
    <xf fontId="1" fillId="23" borderId="8" numFmtId="0" applyNumberFormat="0" applyFont="0" applyFill="1" applyBorder="1" applyProtection="0"/>
    <xf fontId="0" fillId="0" borderId="0" numFmtId="9" applyNumberFormat="1" applyFont="0" applyFill="0" applyBorder="0" applyProtection="0"/>
    <xf fontId="3" fillId="0" borderId="0" numFmtId="9" applyNumberFormat="1" applyFont="0" applyFill="0" applyBorder="0" applyProtection="0"/>
    <xf fontId="14" fillId="0" borderId="0" numFmtId="9" applyNumberFormat="1" applyFont="0" applyFill="0" applyBorder="0" applyProtection="0"/>
    <xf fontId="15" fillId="0" borderId="0" numFmtId="9" applyNumberFormat="1" applyFont="0" applyFill="0" applyBorder="0" applyProtection="0"/>
    <xf fontId="19" fillId="0" borderId="9" numFmtId="0" applyNumberFormat="0" applyFont="1" applyFill="0" applyBorder="1" applyProtection="0"/>
    <xf fontId="20" fillId="0" borderId="0" numFmtId="0" applyNumberFormat="1" applyFont="1" applyFill="1" applyBorder="1"/>
    <xf fontId="21" fillId="0" borderId="0" numFmtId="0" applyNumberFormat="0" applyFont="1" applyFill="0" applyBorder="0" applyProtection="0"/>
    <xf fontId="0" fillId="0" borderId="0" numFmtId="160" applyNumberFormat="1" applyFont="0" applyFill="0" applyBorder="0" applyProtection="0"/>
    <xf fontId="0" fillId="0" borderId="0" numFmtId="160" applyNumberFormat="1" applyFont="0" applyFill="0" applyBorder="0" applyProtection="0"/>
    <xf fontId="3" fillId="0" borderId="0" numFmtId="161" applyNumberFormat="1" applyFont="0" applyFill="0" applyBorder="0" applyProtection="0"/>
    <xf fontId="0" fillId="0" borderId="0" numFmtId="160" applyNumberFormat="1" applyFont="0" applyFill="0" applyBorder="0" applyProtection="0"/>
    <xf fontId="15" fillId="0" borderId="0" numFmtId="160" applyNumberFormat="1" applyFont="0" applyFill="0" applyBorder="0" applyProtection="0"/>
    <xf fontId="0" fillId="0" borderId="0" numFmtId="162" applyNumberFormat="1" applyFont="0" applyFill="0" applyBorder="0" applyProtection="0"/>
    <xf fontId="22" fillId="4" borderId="0" numFmtId="0" applyNumberFormat="0" applyFont="1" applyFill="1" applyBorder="0" applyProtection="0"/>
  </cellStyleXfs>
  <cellXfs count="413">
    <xf fontId="0" fillId="0" borderId="0" numFmtId="0" xfId="0"/>
    <xf fontId="0" fillId="0" borderId="0" numFmtId="0" xfId="62"/>
    <xf fontId="23" fillId="0" borderId="0" numFmtId="0" xfId="62" applyFont="1"/>
    <xf fontId="24" fillId="0" borderId="0" numFmtId="0" xfId="62" applyFont="1"/>
    <xf fontId="25" fillId="0" borderId="0" numFmtId="0" xfId="51" applyFont="1" applyAlignment="1">
      <alignment horizontal="right" vertical="center"/>
    </xf>
    <xf fontId="25" fillId="0" borderId="0" numFmtId="0" xfId="51" applyFont="1" applyAlignment="1">
      <alignment horizontal="right"/>
    </xf>
    <xf fontId="26" fillId="0" borderId="0" numFmtId="0" xfId="62" applyFont="1" applyAlignment="1">
      <alignment horizontal="left" vertical="center"/>
    </xf>
    <xf fontId="27" fillId="0" borderId="0" numFmtId="0" xfId="0" applyFont="1" applyAlignment="1">
      <alignment horizontal="center" vertical="center"/>
    </xf>
    <xf fontId="27" fillId="0" borderId="0" numFmtId="0" xfId="0" applyFont="1"/>
    <xf fontId="28" fillId="0" borderId="0" numFmtId="0" xfId="62" applyFont="1" applyAlignment="1">
      <alignment horizontal="center" vertical="center"/>
    </xf>
    <xf fontId="28" fillId="0" borderId="0" numFmtId="0" xfId="62" applyFont="1" applyAlignment="1">
      <alignment vertical="center"/>
    </xf>
    <xf fontId="29" fillId="0" borderId="0" numFmtId="0" xfId="62" applyFont="1" applyAlignment="1">
      <alignment horizontal="center" vertical="center"/>
    </xf>
    <xf fontId="30" fillId="0" borderId="0" numFmtId="0" xfId="62" applyFont="1" applyAlignment="1">
      <alignment vertical="center"/>
    </xf>
    <xf fontId="31" fillId="0" borderId="0" numFmtId="0" xfId="62" applyFont="1" applyAlignment="1">
      <alignment horizontal="center" vertical="center"/>
    </xf>
    <xf fontId="31" fillId="0" borderId="0" numFmtId="0" xfId="62" applyFont="1" applyAlignment="1">
      <alignment vertical="center"/>
    </xf>
    <xf fontId="32" fillId="0" borderId="0" numFmtId="0" xfId="62" applyFont="1" applyAlignment="1">
      <alignment horizontal="center" vertical="center"/>
    </xf>
    <xf fontId="33" fillId="0" borderId="0" numFmtId="0" xfId="0" applyFont="1" applyAlignment="1">
      <alignment horizontal="center" vertical="center" wrapText="1"/>
    </xf>
    <xf fontId="34" fillId="0" borderId="0" numFmtId="0" xfId="62" applyFont="1" applyAlignment="1">
      <alignment horizontal="center" vertical="center"/>
    </xf>
    <xf fontId="35" fillId="0" borderId="0" numFmtId="0" xfId="62" applyFont="1"/>
    <xf fontId="29" fillId="0" borderId="0" numFmtId="0" xfId="62" applyFont="1" applyAlignment="1">
      <alignment horizontal="center" vertical="center" wrapText="1"/>
    </xf>
    <xf fontId="36" fillId="0" borderId="0" numFmtId="0" xfId="62" applyFont="1" applyAlignment="1">
      <alignment horizontal="center" vertical="center" wrapText="1"/>
    </xf>
    <xf fontId="36" fillId="0" borderId="0" numFmtId="0" xfId="62" applyFont="1" applyAlignment="1">
      <alignment horizontal="center" vertical="center"/>
    </xf>
    <xf fontId="36" fillId="0" borderId="0" numFmtId="0" xfId="62" applyFont="1" applyAlignment="1">
      <alignment vertical="center"/>
    </xf>
    <xf fontId="31" fillId="0" borderId="10" numFmtId="0" xfId="62" applyFont="1" applyBorder="1" applyAlignment="1">
      <alignment vertical="center" wrapText="1"/>
    </xf>
    <xf fontId="31" fillId="0" borderId="11" numFmtId="0" xfId="62" applyFont="1" applyBorder="1" applyAlignment="1">
      <alignment horizontal="center" vertical="center" wrapText="1"/>
    </xf>
    <xf fontId="31" fillId="0" borderId="10" numFmtId="0" xfId="62" applyFont="1" applyBorder="1" applyAlignment="1">
      <alignment horizontal="center" vertical="center" wrapText="1"/>
    </xf>
    <xf fontId="31" fillId="0" borderId="10" numFmtId="49" xfId="62" applyNumberFormat="1" applyFont="1" applyBorder="1" applyAlignment="1">
      <alignment vertical="center"/>
    </xf>
    <xf fontId="31" fillId="0" borderId="11" numFmtId="0" xfId="62" applyFont="1" applyBorder="1" applyAlignment="1">
      <alignment horizontal="left" vertical="center" wrapText="1"/>
    </xf>
    <xf fontId="14" fillId="0" borderId="10" numFmtId="0" xfId="62" applyFont="1" applyBorder="1" applyAlignment="1">
      <alignment horizontal="left" vertical="center" wrapText="1"/>
    </xf>
    <xf fontId="31" fillId="0" borderId="11" numFmtId="0" xfId="62" applyFont="1" applyBorder="1" applyAlignment="1">
      <alignment vertical="center" wrapText="1"/>
    </xf>
    <xf fontId="14" fillId="24" borderId="10" numFmtId="0" xfId="62" applyFont="1" applyFill="1" applyBorder="1" applyAlignment="1">
      <alignment horizontal="left" vertical="center" wrapText="1"/>
    </xf>
    <xf fontId="31" fillId="0" borderId="11" numFmtId="49" xfId="62" applyNumberFormat="1" applyFont="1" applyBorder="1" applyAlignment="1">
      <alignment horizontal="center" vertical="center"/>
    </xf>
    <xf fontId="31" fillId="0" borderId="12" numFmtId="49" xfId="62" applyNumberFormat="1" applyFont="1" applyBorder="1" applyAlignment="1">
      <alignment horizontal="center" vertical="center"/>
    </xf>
    <xf fontId="31" fillId="0" borderId="13" numFmtId="49" xfId="62" applyNumberFormat="1" applyFont="1" applyBorder="1" applyAlignment="1">
      <alignment horizontal="center" vertical="center"/>
    </xf>
    <xf fontId="31" fillId="0" borderId="10" numFmtId="0" xfId="62" applyFont="1" applyBorder="1" applyAlignment="1">
      <alignment horizontal="left" vertical="center" wrapText="1"/>
    </xf>
    <xf fontId="14" fillId="0" borderId="10" numFmtId="0" xfId="62" applyFont="1" applyBorder="1" applyAlignment="1">
      <alignment vertical="center" wrapText="1"/>
    </xf>
    <xf fontId="0" fillId="0" borderId="10" numFmtId="0" xfId="62" applyBorder="1"/>
    <xf fontId="37" fillId="0" borderId="10" numFmtId="0" xfId="62" applyFont="1" applyBorder="1"/>
    <xf fontId="30" fillId="0" borderId="0" numFmtId="0" xfId="62" applyFont="1" applyAlignment="1">
      <alignment horizontal="center" vertical="center"/>
    </xf>
    <xf fontId="31" fillId="0" borderId="14" numFmtId="0" xfId="62" applyFont="1" applyBorder="1" applyAlignment="1">
      <alignment vertical="center"/>
    </xf>
    <xf fontId="38" fillId="0" borderId="10" numFmtId="0" xfId="62" applyFont="1" applyBorder="1" applyAlignment="1">
      <alignment horizontal="center" vertical="center" wrapText="1"/>
    </xf>
    <xf fontId="38" fillId="0" borderId="15" numFmtId="0" xfId="62" applyFont="1" applyBorder="1" applyAlignment="1">
      <alignment horizontal="center" vertical="center" wrapText="1"/>
    </xf>
    <xf fontId="28" fillId="0" borderId="10" numFmtId="0" xfId="62" applyFont="1" applyBorder="1" applyAlignment="1">
      <alignment horizontal="center" vertical="center" wrapText="1"/>
    </xf>
    <xf fontId="38" fillId="0" borderId="16" numFmtId="0" xfId="62" applyFont="1" applyBorder="1" applyAlignment="1">
      <alignment horizontal="center" vertical="center" wrapText="1"/>
    </xf>
    <xf fontId="39" fillId="0" borderId="10" numFmtId="0" xfId="51" applyFont="1" applyBorder="1" applyAlignment="1">
      <alignment horizontal="center" vertical="center" wrapText="1"/>
    </xf>
    <xf fontId="38" fillId="0" borderId="11" numFmtId="0" xfId="62" applyFont="1" applyBorder="1" applyAlignment="1">
      <alignment horizontal="center" vertical="center" wrapText="1"/>
    </xf>
    <xf fontId="38" fillId="0" borderId="10" numFmtId="0" xfId="62" applyFont="1" applyBorder="1" applyAlignment="1">
      <alignment horizontal="center" vertical="center"/>
    </xf>
    <xf fontId="40" fillId="0" borderId="10" numFmtId="0" xfId="62" applyFont="1" applyBorder="1" applyAlignment="1">
      <alignment horizontal="center" vertical="center"/>
    </xf>
    <xf fontId="40" fillId="0" borderId="11" numFmtId="0" xfId="62" applyFont="1" applyBorder="1" applyAlignment="1">
      <alignment horizontal="center" vertical="center"/>
    </xf>
    <xf fontId="14" fillId="0" borderId="0" numFmtId="0" xfId="47" applyFont="1" applyAlignment="1">
      <alignment horizontal="left"/>
    </xf>
    <xf fontId="14" fillId="0" borderId="0" numFmtId="0" xfId="47" applyFont="1" applyAlignment="1">
      <alignment horizontal="left" vertical="center"/>
    </xf>
    <xf fontId="14" fillId="0" borderId="14" numFmtId="0" xfId="47" applyFont="1" applyBorder="1" applyAlignment="1">
      <alignment horizontal="left" vertical="center"/>
    </xf>
    <xf fontId="27" fillId="0" borderId="15" numFmtId="0" xfId="47" applyFont="1" applyBorder="1" applyAlignment="1">
      <alignment horizontal="center" vertical="center"/>
    </xf>
    <xf fontId="27" fillId="0" borderId="17" numFmtId="0" xfId="47" applyFont="1" applyBorder="1" applyAlignment="1">
      <alignment horizontal="center" vertical="center" wrapText="1"/>
    </xf>
    <xf fontId="27" fillId="0" borderId="18" numFmtId="0" xfId="47" applyFont="1" applyBorder="1" applyAlignment="1">
      <alignment horizontal="center" vertical="center" wrapText="1"/>
    </xf>
    <xf fontId="27" fillId="0" borderId="15" numFmtId="0" xfId="47" applyFont="1" applyBorder="1" applyAlignment="1">
      <alignment horizontal="center" vertical="center" wrapText="1"/>
    </xf>
    <xf fontId="27" fillId="0" borderId="11" numFmtId="0" xfId="47" applyFont="1" applyBorder="1" applyAlignment="1">
      <alignment horizontal="center" vertical="center" wrapText="1"/>
    </xf>
    <xf fontId="27" fillId="0" borderId="13" numFmtId="0" xfId="47" applyFont="1" applyBorder="1" applyAlignment="1">
      <alignment horizontal="center" vertical="center" wrapText="1"/>
    </xf>
    <xf fontId="27" fillId="0" borderId="12" numFmtId="0" xfId="47" applyFont="1" applyBorder="1" applyAlignment="1">
      <alignment horizontal="center" vertical="center" wrapText="1"/>
    </xf>
    <xf fontId="27" fillId="0" borderId="19" numFmtId="0" xfId="47" applyFont="1" applyBorder="1" applyAlignment="1">
      <alignment horizontal="center" vertical="center"/>
    </xf>
    <xf fontId="27" fillId="0" borderId="20" numFmtId="0" xfId="47" applyFont="1" applyBorder="1" applyAlignment="1">
      <alignment horizontal="center" vertical="center" wrapText="1"/>
    </xf>
    <xf fontId="27" fillId="0" borderId="21" numFmtId="0" xfId="47" applyFont="1" applyBorder="1" applyAlignment="1">
      <alignment horizontal="center" vertical="center" wrapText="1"/>
    </xf>
    <xf fontId="27" fillId="0" borderId="19" numFmtId="0" xfId="47" applyFont="1" applyBorder="1" applyAlignment="1">
      <alignment horizontal="center" vertical="center" wrapText="1"/>
    </xf>
    <xf fontId="27" fillId="0" borderId="16" numFmtId="0" xfId="47" applyFont="1" applyBorder="1" applyAlignment="1">
      <alignment horizontal="center" vertical="center" wrapText="1"/>
    </xf>
    <xf fontId="27" fillId="0" borderId="10" numFmtId="0" xfId="47" applyFont="1" applyBorder="1" applyAlignment="1">
      <alignment horizontal="center" vertical="center" wrapText="1"/>
    </xf>
    <xf fontId="27" fillId="0" borderId="16" numFmtId="0" xfId="47" applyFont="1" applyBorder="1" applyAlignment="1">
      <alignment horizontal="center" vertical="center"/>
    </xf>
    <xf fontId="14" fillId="0" borderId="10" numFmtId="0" xfId="47" applyFont="1" applyBorder="1" applyAlignment="1">
      <alignment horizontal="center" vertical="top"/>
    </xf>
    <xf fontId="14" fillId="0" borderId="0" numFmtId="0" xfId="47" applyFont="1" applyAlignment="1">
      <alignment horizontal="center" vertical="center"/>
    </xf>
    <xf fontId="14" fillId="0" borderId="10" numFmtId="0" xfId="47" applyFont="1" applyBorder="1" applyAlignment="1">
      <alignment horizontal="center" vertical="center" wrapText="1"/>
    </xf>
    <xf fontId="41" fillId="0" borderId="0" numFmtId="0" xfId="47" applyFont="1" applyAlignment="1">
      <alignment horizontal="left"/>
    </xf>
    <xf fontId="42" fillId="0" borderId="0" numFmtId="0" xfId="47" applyFont="1" applyAlignment="1">
      <alignment horizontal="left"/>
    </xf>
    <xf fontId="14" fillId="0" borderId="0" numFmtId="49" xfId="47" applyNumberFormat="1" applyFont="1" applyAlignment="1">
      <alignment horizontal="left" vertical="top"/>
    </xf>
    <xf fontId="14" fillId="0" borderId="0" numFmtId="0" xfId="47" applyFont="1" applyAlignment="1">
      <alignment vertical="center"/>
    </xf>
    <xf fontId="14" fillId="0" borderId="0" numFmtId="0" xfId="47" applyFont="1" applyAlignment="1">
      <alignment vertical="top" wrapText="1"/>
    </xf>
    <xf fontId="14" fillId="0" borderId="0" numFmtId="0" xfId="47" applyFont="1" applyAlignment="1">
      <alignment horizontal="center"/>
    </xf>
    <xf fontId="23" fillId="0" borderId="0" numFmtId="0" xfId="62" applyFont="1" applyAlignment="1">
      <alignment horizontal="center"/>
    </xf>
    <xf fontId="35" fillId="0" borderId="0" numFmtId="0" xfId="62" applyFont="1" applyAlignment="1">
      <alignment horizontal="center"/>
    </xf>
    <xf fontId="27" fillId="0" borderId="10" numFmtId="0" xfId="47" applyFont="1" applyBorder="1" applyAlignment="1">
      <alignment horizontal="center" vertical="top"/>
    </xf>
    <xf fontId="14" fillId="0" borderId="0" numFmtId="0" xfId="47" applyFont="1" applyAlignment="1">
      <alignment horizontal="left" vertical="center" wrapText="1"/>
    </xf>
    <xf fontId="14" fillId="0" borderId="15" numFmtId="0" xfId="47" applyFont="1" applyBorder="1" applyAlignment="1">
      <alignment horizontal="center" vertical="center" wrapText="1"/>
    </xf>
    <xf fontId="43" fillId="0" borderId="10" numFmtId="0" xfId="0" applyFont="1" applyBorder="1" applyAlignment="1">
      <alignment horizontal="center" vertical="center" wrapText="1"/>
    </xf>
    <xf fontId="14" fillId="0" borderId="0" numFmtId="0" xfId="47" applyFont="1" applyAlignment="1">
      <alignment horizontal="center" vertical="center" wrapText="1"/>
    </xf>
    <xf fontId="41" fillId="0" borderId="0" numFmtId="0" xfId="0" applyFont="1" applyAlignment="1">
      <alignment horizontal="center" vertical="center"/>
    </xf>
    <xf fontId="14" fillId="0" borderId="0" numFmtId="163" xfId="47" applyNumberFormat="1" applyFont="1" applyAlignment="1">
      <alignment horizontal="left"/>
    </xf>
    <xf fontId="27" fillId="0" borderId="0" numFmtId="0" xfId="47" applyFont="1" applyAlignment="1">
      <alignment horizontal="left"/>
    </xf>
    <xf fontId="27" fillId="0" borderId="0" numFmtId="163" xfId="47" applyNumberFormat="1" applyFont="1" applyAlignment="1">
      <alignment horizontal="left"/>
    </xf>
    <xf fontId="41" fillId="25" borderId="0" numFmtId="0" xfId="0" applyFont="1" applyFill="1" applyAlignment="1">
      <alignment horizontal="center" vertical="center" wrapText="1"/>
    </xf>
    <xf fontId="27" fillId="0" borderId="0" numFmtId="0" xfId="0" applyFont="1" applyAlignment="1">
      <alignment vertical="center"/>
    </xf>
    <xf fontId="44" fillId="0" borderId="0" numFmtId="0" xfId="62" applyFont="1" applyAlignment="1">
      <alignment horizontal="center" vertical="center"/>
    </xf>
    <xf fontId="44" fillId="0" borderId="0" numFmtId="0" xfId="62" applyFont="1" applyAlignment="1">
      <alignment horizontal="center" vertical="center" wrapText="1"/>
    </xf>
    <xf fontId="14" fillId="0" borderId="11" numFmtId="0" xfId="51" applyFont="1" applyBorder="1" applyAlignment="1">
      <alignment vertical="center" wrapText="1"/>
    </xf>
    <xf fontId="14" fillId="0" borderId="10" numFmtId="163" xfId="62" applyNumberFormat="1" applyFont="1" applyBorder="1" applyAlignment="1">
      <alignment horizontal="left" vertical="center" wrapText="1"/>
    </xf>
    <xf fontId="34" fillId="0" borderId="0" numFmtId="0" xfId="62" applyFont="1" applyAlignment="1">
      <alignment vertical="center"/>
    </xf>
    <xf fontId="45" fillId="0" borderId="0" numFmtId="0" xfId="61" applyFont="1" applyAlignment="1">
      <alignment horizontal="center"/>
    </xf>
    <xf fontId="45" fillId="0" borderId="0" numFmtId="0" xfId="61" applyFont="1"/>
    <xf fontId="39" fillId="0" borderId="0" numFmtId="0" xfId="61" applyFont="1" applyAlignment="1">
      <alignment horizontal="center"/>
    </xf>
    <xf fontId="39" fillId="0" borderId="0" numFmtId="0" xfId="61" applyFont="1"/>
    <xf fontId="40" fillId="0" borderId="11" numFmtId="0" xfId="0" applyFont="1" applyBorder="1" applyAlignment="1">
      <alignment horizontal="center" vertical="center"/>
    </xf>
    <xf fontId="40" fillId="0" borderId="12" numFmtId="0" xfId="0" applyFont="1" applyBorder="1" applyAlignment="1">
      <alignment horizontal="center" vertical="center"/>
    </xf>
    <xf fontId="40" fillId="0" borderId="13" numFmtId="0" xfId="0" applyFont="1" applyBorder="1" applyAlignment="1">
      <alignment horizontal="center" vertical="center"/>
    </xf>
    <xf fontId="40" fillId="0" borderId="10" numFmtId="0" xfId="0" applyFont="1" applyBorder="1" applyAlignment="1">
      <alignment horizontal="center" vertical="center"/>
    </xf>
    <xf fontId="40" fillId="0" borderId="10" numFmtId="0" xfId="0" applyFont="1" applyBorder="1" applyAlignment="1">
      <alignment horizontal="center" vertical="center" wrapText="1"/>
    </xf>
    <xf fontId="40" fillId="0" borderId="13" numFmtId="0" xfId="0" applyFont="1" applyBorder="1" applyAlignment="1">
      <alignment horizontal="center" vertical="center" wrapText="1"/>
    </xf>
    <xf fontId="40" fillId="0" borderId="15" numFmtId="0" xfId="0" applyFont="1" applyBorder="1" applyAlignment="1">
      <alignment horizontal="center" vertical="center"/>
    </xf>
    <xf fontId="40" fillId="0" borderId="15" numFmtId="0" xfId="0" applyFont="1" applyBorder="1" applyAlignment="1">
      <alignment horizontal="center" vertical="center" wrapText="1"/>
    </xf>
    <xf fontId="0" fillId="0" borderId="10" numFmtId="0" xfId="0" applyBorder="1" applyAlignment="1">
      <alignment wrapText="1"/>
    </xf>
    <xf fontId="0" fillId="0" borderId="10" numFmtId="0" xfId="0" applyBorder="1" applyAlignment="1">
      <alignment horizontal="center" vertical="center"/>
    </xf>
    <xf fontId="0" fillId="0" borderId="10" numFmtId="0" xfId="0" applyBorder="1"/>
    <xf fontId="0" fillId="0" borderId="13" numFmtId="0" xfId="0" applyBorder="1" applyAlignment="1">
      <alignment horizontal="center" vertical="center"/>
    </xf>
    <xf fontId="0" fillId="0" borderId="10" numFmtId="0" xfId="0" applyBorder="1" applyAlignment="1">
      <alignment horizontal="center" wrapText="1"/>
    </xf>
    <xf fontId="0" fillId="0" borderId="10" numFmtId="0" xfId="0" applyBorder="1" applyAlignment="1">
      <alignment vertical="center"/>
    </xf>
    <xf fontId="40" fillId="0" borderId="0" numFmtId="0" xfId="0" applyFont="1"/>
    <xf fontId="28" fillId="0" borderId="0" numFmtId="0" xfId="62" applyFont="1" applyAlignment="1">
      <alignment horizontal="center" vertical="center" wrapText="1"/>
    </xf>
    <xf fontId="38" fillId="0" borderId="12" numFmtId="0" xfId="62" applyFont="1" applyBorder="1" applyAlignment="1">
      <alignment horizontal="center" vertical="center" wrapText="1"/>
    </xf>
    <xf fontId="38" fillId="0" borderId="13" numFmtId="0" xfId="62" applyFont="1" applyBorder="1" applyAlignment="1">
      <alignment horizontal="center" vertical="center" wrapText="1"/>
    </xf>
    <xf fontId="31" fillId="0" borderId="11" numFmtId="49" xfId="62" applyNumberFormat="1" applyFont="1" applyBorder="1" applyAlignment="1">
      <alignment vertical="center"/>
    </xf>
    <xf fontId="31" fillId="0" borderId="10" numFmtId="0" xfId="62" applyFont="1" applyBorder="1" applyAlignment="1">
      <alignment vertical="center"/>
    </xf>
    <xf fontId="46" fillId="0" borderId="0" numFmtId="0" xfId="47" applyFont="1"/>
    <xf fontId="31" fillId="0" borderId="0" numFmtId="0" xfId="65" applyFont="1" applyAlignment="1">
      <alignment vertical="center" wrapText="1"/>
    </xf>
    <xf fontId="31" fillId="0" borderId="0" numFmtId="0" xfId="65" applyFont="1" applyAlignment="1">
      <alignment vertical="center"/>
    </xf>
    <xf fontId="47" fillId="0" borderId="0" numFmtId="0" xfId="47" applyFont="1"/>
    <xf fontId="48" fillId="0" borderId="0" numFmtId="0" xfId="62" applyFont="1"/>
    <xf fontId="27" fillId="0" borderId="0" numFmtId="0" xfId="63" applyFont="1" applyAlignment="1">
      <alignment horizontal="center" vertical="center"/>
    </xf>
    <xf fontId="27" fillId="0" borderId="0" numFmtId="0" xfId="63" applyFont="1" applyAlignment="1">
      <alignment vertical="center"/>
    </xf>
    <xf fontId="49" fillId="0" borderId="0" numFmtId="0" xfId="63" applyFont="1" applyAlignment="1">
      <alignment vertical="center"/>
    </xf>
    <xf fontId="50" fillId="0" borderId="0" numFmtId="0" xfId="62" applyFont="1" applyAlignment="1">
      <alignment vertical="center"/>
    </xf>
    <xf fontId="51" fillId="0" borderId="0" numFmtId="0" xfId="62" applyFont="1" applyAlignment="1">
      <alignment vertical="center"/>
    </xf>
    <xf fontId="52" fillId="0" borderId="0" numFmtId="0" xfId="62" applyFont="1" applyAlignment="1">
      <alignment vertical="center"/>
    </xf>
    <xf fontId="53" fillId="0" borderId="0" numFmtId="0" xfId="62" applyFont="1"/>
    <xf fontId="54" fillId="0" borderId="0" numFmtId="0" xfId="62" applyFont="1" applyAlignment="1">
      <alignment vertical="center"/>
    </xf>
    <xf fontId="39" fillId="0" borderId="0" numFmtId="0" xfId="65" applyFont="1" applyAlignment="1">
      <alignment vertical="center" wrapText="1"/>
    </xf>
    <xf fontId="31" fillId="0" borderId="0" numFmtId="0" xfId="65" applyFont="1" applyAlignment="1">
      <alignment horizontal="right" vertical="center"/>
    </xf>
    <xf fontId="39" fillId="0" borderId="0" numFmtId="0" xfId="65" applyFont="1" applyAlignment="1">
      <alignment vertical="center"/>
    </xf>
    <xf fontId="39" fillId="0" borderId="0" numFmtId="0" xfId="65" applyFont="1" applyAlignment="1">
      <alignment horizontal="center" vertical="center" wrapText="1"/>
    </xf>
    <xf fontId="39" fillId="0" borderId="0" numFmtId="0" xfId="65" applyFont="1" applyAlignment="1">
      <alignment horizontal="center" vertical="center"/>
    </xf>
    <xf fontId="55" fillId="0" borderId="0" numFmtId="0" xfId="65" applyFont="1" applyAlignment="1">
      <alignment horizontal="left" vertical="center"/>
    </xf>
    <xf fontId="43" fillId="0" borderId="0" numFmtId="0" xfId="65" applyFont="1" applyAlignment="1">
      <alignment vertical="center"/>
    </xf>
    <xf fontId="31" fillId="0" borderId="22" numFmtId="0" xfId="65" applyFont="1" applyBorder="1" applyAlignment="1">
      <alignment vertical="center" wrapText="1"/>
    </xf>
    <xf fontId="45" fillId="0" borderId="23" numFmtId="3" xfId="65" applyNumberFormat="1" applyFont="1" applyBorder="1" applyAlignment="1">
      <alignment vertical="center"/>
    </xf>
    <xf fontId="31" fillId="0" borderId="24" numFmtId="0" xfId="65" applyFont="1" applyBorder="1" applyAlignment="1">
      <alignment vertical="center" wrapText="1"/>
    </xf>
    <xf fontId="45" fillId="0" borderId="25" numFmtId="3" xfId="65" applyNumberFormat="1" applyFont="1" applyBorder="1" applyAlignment="1">
      <alignment vertical="center"/>
    </xf>
    <xf fontId="31" fillId="0" borderId="26" numFmtId="0" xfId="65" applyFont="1" applyBorder="1" applyAlignment="1">
      <alignment vertical="center" wrapText="1"/>
    </xf>
    <xf fontId="45" fillId="0" borderId="27" numFmtId="3" xfId="65" applyNumberFormat="1" applyFont="1" applyBorder="1" applyAlignment="1">
      <alignment vertical="center"/>
    </xf>
    <xf fontId="43" fillId="0" borderId="11" numFmtId="0" xfId="65" applyFont="1" applyBorder="1" applyAlignment="1">
      <alignment horizontal="center" vertical="center" wrapText="1"/>
    </xf>
    <xf fontId="43" fillId="0" borderId="12" numFmtId="0" xfId="65" applyFont="1" applyBorder="1" applyAlignment="1">
      <alignment horizontal="center" vertical="center" wrapText="1"/>
    </xf>
    <xf fontId="43" fillId="0" borderId="13" numFmtId="0" xfId="65" applyFont="1" applyBorder="1" applyAlignment="1">
      <alignment horizontal="center" vertical="center" wrapText="1"/>
    </xf>
    <xf fontId="43" fillId="0" borderId="11" numFmtId="4" xfId="65" applyNumberFormat="1" applyFont="1" applyBorder="1" applyAlignment="1">
      <alignment horizontal="center" vertical="center"/>
    </xf>
    <xf fontId="43" fillId="0" borderId="13" numFmtId="4" xfId="65" applyNumberFormat="1" applyFont="1" applyBorder="1" applyAlignment="1">
      <alignment horizontal="center" vertical="center"/>
    </xf>
    <xf fontId="43" fillId="0" borderId="11" numFmtId="3" xfId="65" applyNumberFormat="1" applyFont="1" applyBorder="1" applyAlignment="1">
      <alignment horizontal="center" vertical="center"/>
    </xf>
    <xf fontId="43" fillId="0" borderId="13" numFmtId="3" xfId="65" applyNumberFormat="1" applyFont="1" applyBorder="1" applyAlignment="1">
      <alignment horizontal="center" vertical="center"/>
    </xf>
    <xf fontId="43" fillId="0" borderId="11" numFmtId="0" xfId="65" applyFont="1" applyBorder="1" applyAlignment="1">
      <alignment horizontal="center" vertical="center"/>
    </xf>
    <xf fontId="43" fillId="0" borderId="12" numFmtId="0" xfId="65" applyFont="1" applyBorder="1" applyAlignment="1">
      <alignment horizontal="center" vertical="center"/>
    </xf>
    <xf fontId="43" fillId="0" borderId="13" numFmtId="0" xfId="65" applyFont="1" applyBorder="1" applyAlignment="1">
      <alignment horizontal="center" vertical="center"/>
    </xf>
    <xf fontId="56" fillId="0" borderId="28" numFmtId="0" xfId="65" applyFont="1" applyBorder="1" applyAlignment="1">
      <alignment vertical="center" wrapText="1"/>
    </xf>
    <xf fontId="45" fillId="0" borderId="27" numFmtId="10" xfId="65" applyNumberFormat="1" applyFont="1" applyBorder="1" applyAlignment="1">
      <alignment vertical="center"/>
    </xf>
    <xf fontId="31" fillId="0" borderId="28" numFmtId="0" xfId="65" applyFont="1" applyBorder="1" applyAlignment="1">
      <alignment vertical="center" wrapText="1"/>
    </xf>
    <xf fontId="45" fillId="0" borderId="29" numFmtId="9" xfId="65" applyNumberFormat="1" applyFont="1" applyBorder="1" applyAlignment="1">
      <alignment vertical="center"/>
    </xf>
    <xf fontId="31" fillId="0" borderId="30" numFmtId="0" xfId="65" applyFont="1" applyBorder="1" applyAlignment="1">
      <alignment vertical="center" wrapText="1"/>
    </xf>
    <xf fontId="45" fillId="0" borderId="22" numFmtId="3" xfId="65" applyNumberFormat="1" applyFont="1" applyBorder="1" applyAlignment="1">
      <alignment vertical="center"/>
    </xf>
    <xf fontId="31" fillId="0" borderId="31" numFmtId="0" xfId="65" applyFont="1" applyBorder="1" applyAlignment="1">
      <alignment vertical="center" wrapText="1"/>
    </xf>
    <xf fontId="45" fillId="0" borderId="32" numFmtId="10" xfId="65" applyNumberFormat="1" applyFont="1" applyBorder="1" applyAlignment="1">
      <alignment vertical="center"/>
    </xf>
    <xf fontId="45" fillId="0" borderId="24" numFmtId="10" xfId="65" applyNumberFormat="1" applyFont="1" applyBorder="1" applyAlignment="1">
      <alignment vertical="center"/>
    </xf>
    <xf fontId="31" fillId="0" borderId="33" numFmtId="0" xfId="65" applyFont="1" applyBorder="1" applyAlignment="1">
      <alignment vertical="center" wrapText="1"/>
    </xf>
    <xf fontId="45" fillId="0" borderId="28" numFmtId="164" xfId="65" applyNumberFormat="1" applyFont="1" applyBorder="1" applyAlignment="1">
      <alignment vertical="center"/>
    </xf>
    <xf fontId="57" fillId="0" borderId="0" numFmtId="0" xfId="65" applyFont="1" applyAlignment="1">
      <alignment vertical="center"/>
    </xf>
    <xf fontId="31" fillId="0" borderId="34" numFmtId="0" xfId="65" applyFont="1" applyBorder="1" applyAlignment="1">
      <alignment horizontal="left" vertical="center" wrapText="1"/>
    </xf>
    <xf fontId="31" fillId="0" borderId="35" numFmtId="1" xfId="65" applyNumberFormat="1" applyFont="1" applyBorder="1" applyAlignment="1">
      <alignment horizontal="center" vertical="center"/>
    </xf>
    <xf fontId="31" fillId="0" borderId="36" numFmtId="0" xfId="65" applyFont="1" applyBorder="1" applyAlignment="1">
      <alignment vertical="center" wrapText="1"/>
    </xf>
    <xf fontId="45" fillId="0" borderId="10" numFmtId="10" xfId="65" applyNumberFormat="1" applyFont="1" applyBorder="1" applyAlignment="1">
      <alignment vertical="center"/>
    </xf>
    <xf fontId="31" fillId="0" borderId="37" numFmtId="0" xfId="65" applyFont="1" applyBorder="1" applyAlignment="1">
      <alignment vertical="center" wrapText="1"/>
    </xf>
    <xf fontId="45" fillId="0" borderId="38" numFmtId="3" xfId="65" applyNumberFormat="1" applyFont="1" applyBorder="1" applyAlignment="1">
      <alignment vertical="center"/>
    </xf>
    <xf fontId="58" fillId="0" borderId="34" numFmtId="0" xfId="65" applyFont="1" applyBorder="1" applyAlignment="1">
      <alignment vertical="center" wrapText="1"/>
    </xf>
    <xf fontId="14" fillId="0" borderId="35" numFmtId="1" xfId="65" applyNumberFormat="1" applyFont="1" applyBorder="1" applyAlignment="1">
      <alignment horizontal="center" vertical="center"/>
    </xf>
    <xf fontId="14" fillId="0" borderId="36" numFmtId="0" xfId="65" applyFont="1" applyBorder="1" applyAlignment="1">
      <alignment vertical="center" wrapText="1"/>
    </xf>
    <xf fontId="59" fillId="0" borderId="10" numFmtId="3" xfId="65" applyNumberFormat="1" applyFont="1" applyBorder="1" applyAlignment="1">
      <alignment vertical="center"/>
    </xf>
    <xf fontId="14" fillId="0" borderId="37" numFmtId="0" xfId="65" applyFont="1" applyBorder="1" applyAlignment="1">
      <alignment vertical="center" wrapText="1"/>
    </xf>
    <xf fontId="59" fillId="0" borderId="38" numFmtId="3" xfId="65" applyNumberFormat="1" applyFont="1" applyBorder="1" applyAlignment="1">
      <alignment vertical="center"/>
    </xf>
    <xf fontId="60" fillId="0" borderId="0" numFmtId="0" xfId="47" applyFont="1"/>
    <xf fontId="61" fillId="0" borderId="0" numFmtId="0" xfId="65" applyFont="1" applyAlignment="1">
      <alignment vertical="center" wrapText="1"/>
    </xf>
    <xf fontId="61" fillId="0" borderId="0" numFmtId="3" xfId="65" applyNumberFormat="1" applyFont="1" applyAlignment="1">
      <alignment horizontal="center" vertical="center"/>
    </xf>
    <xf fontId="58" fillId="0" borderId="36" numFmtId="0" xfId="65" applyFont="1" applyBorder="1" applyAlignment="1">
      <alignment vertical="center" wrapText="1"/>
    </xf>
    <xf fontId="58" fillId="0" borderId="10" numFmtId="3" xfId="65" applyNumberFormat="1" applyFont="1" applyBorder="1" applyAlignment="1">
      <alignment vertical="center"/>
    </xf>
    <xf fontId="14" fillId="0" borderId="36" numFmtId="0" xfId="65" applyFont="1" applyBorder="1" applyAlignment="1">
      <alignment horizontal="left" vertical="center" wrapText="1"/>
    </xf>
    <xf fontId="58" fillId="0" borderId="36" numFmtId="0" xfId="65" applyFont="1" applyBorder="1" applyAlignment="1">
      <alignment horizontal="left" vertical="center" wrapText="1"/>
    </xf>
    <xf fontId="14" fillId="0" borderId="0" numFmtId="0" xfId="65" applyFont="1" applyAlignment="1">
      <alignment vertical="center"/>
    </xf>
    <xf fontId="62" fillId="0" borderId="39" numFmtId="3" xfId="65" applyNumberFormat="1" applyFont="1" applyBorder="1" applyAlignment="1">
      <alignment vertical="center"/>
    </xf>
    <xf fontId="62" fillId="0" borderId="0" numFmtId="3" xfId="65" applyNumberFormat="1" applyFont="1" applyAlignment="1">
      <alignment vertical="center"/>
    </xf>
    <xf fontId="58" fillId="0" borderId="37" numFmtId="0" xfId="65" applyFont="1" applyBorder="1" applyAlignment="1">
      <alignment horizontal="left" vertical="center" wrapText="1"/>
    </xf>
    <xf fontId="58" fillId="0" borderId="38" numFmtId="3" xfId="65" applyNumberFormat="1" applyFont="1" applyBorder="1" applyAlignment="1">
      <alignment vertical="center"/>
    </xf>
    <xf fontId="63" fillId="0" borderId="0" numFmtId="165" xfId="65" applyNumberFormat="1" applyFont="1" applyAlignment="1">
      <alignment horizontal="center" vertical="center"/>
    </xf>
    <xf fontId="59" fillId="0" borderId="10" numFmtId="166" xfId="65" applyNumberFormat="1" applyFont="1" applyBorder="1" applyAlignment="1">
      <alignment horizontal="center" vertical="center"/>
    </xf>
    <xf fontId="58" fillId="0" borderId="10" numFmtId="167" xfId="65" applyNumberFormat="1" applyFont="1" applyBorder="1" applyAlignment="1">
      <alignment vertical="center"/>
    </xf>
    <xf fontId="58" fillId="0" borderId="10" numFmtId="168" xfId="65" applyNumberFormat="1" applyFont="1" applyBorder="1" applyAlignment="1">
      <alignment vertical="center"/>
    </xf>
    <xf fontId="58" fillId="0" borderId="37" numFmtId="0" xfId="65" applyFont="1" applyBorder="1" applyAlignment="1">
      <alignment vertical="center" wrapText="1"/>
    </xf>
    <xf fontId="58" fillId="0" borderId="38" numFmtId="168" xfId="65" applyNumberFormat="1" applyFont="1" applyBorder="1" applyAlignment="1">
      <alignment vertical="center"/>
    </xf>
    <xf fontId="31" fillId="0" borderId="0" numFmtId="1" xfId="65" applyNumberFormat="1" applyFont="1" applyAlignment="1">
      <alignment vertical="center"/>
    </xf>
    <xf fontId="64" fillId="0" borderId="0" numFmtId="0" xfId="63" applyFont="1" applyAlignment="1">
      <alignment wrapText="1"/>
    </xf>
    <xf fontId="64" fillId="0" borderId="0" numFmtId="0" xfId="63" applyFont="1"/>
    <xf fontId="65" fillId="0" borderId="0" numFmtId="0" xfId="63" applyFont="1"/>
    <xf fontId="64" fillId="0" borderId="0" numFmtId="49" xfId="63" applyNumberFormat="1" applyFont="1" applyAlignment="1">
      <alignment vertical="center"/>
    </xf>
    <xf fontId="64" fillId="0" borderId="0" numFmtId="0" xfId="65" applyFont="1" applyAlignment="1">
      <alignment horizontal="left" vertical="center" wrapText="1"/>
    </xf>
    <xf fontId="31" fillId="0" borderId="0" numFmtId="169" xfId="65" applyNumberFormat="1" applyFont="1" applyAlignment="1">
      <alignment vertical="center"/>
    </xf>
    <xf fontId="66" fillId="0" borderId="40" numFmtId="0" xfId="47" applyFont="1" applyBorder="1"/>
    <xf fontId="52" fillId="0" borderId="40" numFmtId="0" xfId="65" applyFont="1" applyBorder="1" applyAlignment="1">
      <alignment vertical="center" wrapText="1"/>
    </xf>
    <xf fontId="67" fillId="0" borderId="41" numFmtId="3" xfId="65" applyNumberFormat="1" applyFont="1" applyBorder="1" applyAlignment="1">
      <alignment vertical="center"/>
    </xf>
    <xf fontId="68" fillId="0" borderId="41" numFmtId="3" xfId="65" applyNumberFormat="1" applyFont="1" applyBorder="1" applyAlignment="1">
      <alignment vertical="center"/>
    </xf>
    <xf fontId="67" fillId="0" borderId="42" numFmtId="3" xfId="65" applyNumberFormat="1" applyFont="1" applyBorder="1" applyAlignment="1">
      <alignment vertical="center"/>
    </xf>
    <xf fontId="47" fillId="0" borderId="40" numFmtId="0" xfId="47" applyFont="1" applyBorder="1"/>
    <xf fontId="66" fillId="0" borderId="0" numFmtId="0" xfId="47" applyFont="1"/>
    <xf fontId="49" fillId="0" borderId="0" numFmtId="3" xfId="65" applyNumberFormat="1" applyFont="1" applyAlignment="1">
      <alignment horizontal="center" vertical="center" wrapText="1"/>
    </xf>
    <xf fontId="52" fillId="0" borderId="0" numFmtId="0" xfId="65" applyFont="1" applyAlignment="1">
      <alignment vertical="center"/>
    </xf>
    <xf fontId="52" fillId="0" borderId="0" numFmtId="0" xfId="65" applyFont="1" applyAlignment="1">
      <alignment vertical="center" wrapText="1"/>
    </xf>
    <xf fontId="67" fillId="0" borderId="10" numFmtId="170" xfId="65" applyNumberFormat="1" applyFont="1" applyBorder="1" applyAlignment="1">
      <alignment vertical="center"/>
    </xf>
    <xf fontId="57" fillId="0" borderId="0" numFmtId="0" xfId="65" applyFont="1" applyAlignment="1">
      <alignment vertical="center" wrapText="1"/>
    </xf>
    <xf fontId="69" fillId="26" borderId="10" numFmtId="0" xfId="47" applyFont="1" applyFill="1" applyBorder="1" applyAlignment="1">
      <alignment horizontal="center" vertical="center" wrapText="1"/>
    </xf>
    <xf fontId="15" fillId="0" borderId="0" numFmtId="0" xfId="47" applyFont="1"/>
    <xf fontId="46" fillId="26" borderId="10" numFmtId="170" xfId="47" applyNumberFormat="1" applyFont="1" applyFill="1" applyBorder="1" applyAlignment="1">
      <alignment horizontal="center" vertical="center" wrapText="1"/>
    </xf>
    <xf fontId="46" fillId="26" borderId="10" numFmtId="9" xfId="47" applyNumberFormat="1" applyFont="1" applyFill="1" applyBorder="1" applyAlignment="1">
      <alignment horizontal="center" vertical="center" wrapText="1"/>
    </xf>
    <xf fontId="46" fillId="26" borderId="10" numFmtId="4" xfId="47" applyNumberFormat="1" applyFont="1" applyFill="1" applyBorder="1" applyAlignment="1">
      <alignment horizontal="center" vertical="center" wrapText="1"/>
    </xf>
    <xf fontId="15" fillId="0" borderId="0" numFmtId="0" xfId="47" applyFont="1" applyAlignment="1">
      <alignment wrapText="1"/>
    </xf>
    <xf fontId="15" fillId="0" borderId="10" numFmtId="0" xfId="47" applyFont="1" applyBorder="1" applyAlignment="1">
      <alignment horizontal="center" vertical="center" wrapText="1"/>
    </xf>
    <xf fontId="15" fillId="8" borderId="10" numFmtId="0" xfId="47" applyFont="1" applyFill="1" applyBorder="1" applyAlignment="1">
      <alignment horizontal="center" vertical="center"/>
    </xf>
    <xf fontId="15" fillId="0" borderId="10" numFmtId="0" xfId="47" applyFont="1" applyBorder="1" applyAlignment="1">
      <alignment horizontal="center" vertical="center"/>
    </xf>
    <xf fontId="15" fillId="0" borderId="10" numFmtId="0" xfId="47" applyFont="1" applyBorder="1" applyAlignment="1">
      <alignment horizontal="left" vertical="center" wrapText="1"/>
    </xf>
    <xf fontId="15" fillId="0" borderId="10" numFmtId="4" xfId="47" applyNumberFormat="1" applyFont="1" applyBorder="1" applyAlignment="1">
      <alignment horizontal="center" vertical="center"/>
    </xf>
    <xf fontId="15" fillId="8" borderId="10" numFmtId="0" xfId="47" applyFont="1" applyFill="1" applyBorder="1" applyAlignment="1">
      <alignment horizontal="center" vertical="center" wrapText="1"/>
    </xf>
    <xf fontId="15" fillId="27" borderId="10" numFmtId="0" xfId="47" applyFont="1" applyFill="1" applyBorder="1" applyAlignment="1">
      <alignment horizontal="center" wrapText="1"/>
    </xf>
    <xf fontId="0" fillId="0" borderId="10" numFmtId="9" xfId="75" applyNumberFormat="1" applyBorder="1" applyAlignment="1">
      <alignment horizontal="left" vertical="center" wrapText="1"/>
    </xf>
    <xf fontId="0" fillId="0" borderId="10" numFmtId="9" xfId="75" applyNumberFormat="1" applyBorder="1" applyAlignment="1">
      <alignment horizontal="center" vertical="center"/>
    </xf>
    <xf fontId="15" fillId="8" borderId="10" numFmtId="9" xfId="75" applyNumberFormat="1" applyFont="1" applyFill="1" applyBorder="1" applyAlignment="1">
      <alignment horizontal="center" vertical="center"/>
    </xf>
    <xf fontId="15" fillId="0" borderId="11" numFmtId="0" xfId="47" applyFont="1" applyBorder="1" applyAlignment="1">
      <alignment horizontal="center" vertical="center" wrapText="1"/>
    </xf>
    <xf fontId="15" fillId="0" borderId="13" numFmtId="0" xfId="47" applyFont="1" applyBorder="1" applyAlignment="1">
      <alignment horizontal="center" vertical="center" wrapText="1"/>
    </xf>
    <xf fontId="15" fillId="28" borderId="10" numFmtId="0" xfId="47" applyFont="1" applyFill="1" applyBorder="1" applyAlignment="1">
      <alignment horizontal="center" vertical="center" wrapText="1"/>
    </xf>
    <xf fontId="15" fillId="0" borderId="10" numFmtId="0" xfId="47" applyFont="1" applyBorder="1" applyAlignment="1">
      <alignment wrapText="1"/>
    </xf>
    <xf fontId="15" fillId="0" borderId="10" numFmtId="0" xfId="47" applyFont="1" applyBorder="1"/>
    <xf fontId="15" fillId="0" borderId="10" numFmtId="0" xfId="47" applyFont="1" applyBorder="1" applyAlignment="1">
      <alignment horizontal="left" wrapText="1"/>
    </xf>
    <xf fontId="46" fillId="0" borderId="0" numFmtId="0" xfId="47" applyFont="1" applyAlignment="1">
      <alignment wrapText="1"/>
    </xf>
    <xf fontId="46" fillId="0" borderId="10" numFmtId="0" xfId="47" applyFont="1" applyBorder="1" applyAlignment="1">
      <alignment wrapText="1"/>
    </xf>
    <xf fontId="46" fillId="28" borderId="10" numFmtId="4" xfId="47" applyNumberFormat="1" applyFont="1" applyFill="1" applyBorder="1" applyAlignment="1">
      <alignment horizontal="center"/>
    </xf>
    <xf fontId="31" fillId="29" borderId="0" numFmtId="0" xfId="47" applyFont="1" applyFill="1" applyAlignment="1">
      <alignment horizontal="center" vertical="center" wrapText="1"/>
    </xf>
    <xf fontId="43" fillId="29" borderId="0" numFmtId="0" xfId="65" applyFont="1" applyFill="1" applyAlignment="1">
      <alignment vertical="center"/>
    </xf>
    <xf fontId="31" fillId="29" borderId="0" numFmtId="0" xfId="65" applyFont="1" applyFill="1" applyAlignment="1">
      <alignment vertical="center"/>
    </xf>
    <xf fontId="43" fillId="29" borderId="0" numFmtId="0" xfId="0" applyFont="1" applyFill="1" applyAlignment="1">
      <alignment horizontal="center" vertical="center" wrapText="1"/>
    </xf>
    <xf fontId="46" fillId="28" borderId="10" numFmtId="3" xfId="47" applyNumberFormat="1" applyFont="1" applyFill="1" applyBorder="1" applyAlignment="1">
      <alignment horizontal="center"/>
    </xf>
    <xf fontId="46" fillId="0" borderId="0" numFmtId="0" xfId="47" applyFont="1" applyAlignment="1">
      <alignment horizontal="center"/>
    </xf>
    <xf fontId="46" fillId="0" borderId="12" numFmtId="0" xfId="47" applyFont="1" applyBorder="1" applyAlignment="1">
      <alignment wrapText="1"/>
    </xf>
    <xf fontId="46" fillId="0" borderId="12" numFmtId="3" xfId="47" applyNumberFormat="1" applyFont="1" applyBorder="1"/>
    <xf fontId="46" fillId="0" borderId="10" numFmtId="4" xfId="47" applyNumberFormat="1" applyFont="1" applyBorder="1" applyAlignment="1">
      <alignment horizontal="center"/>
    </xf>
    <xf fontId="46" fillId="8" borderId="10" numFmtId="4" xfId="47" applyNumberFormat="1" applyFont="1" applyFill="1" applyBorder="1" applyAlignment="1">
      <alignment horizontal="center"/>
    </xf>
    <xf fontId="46" fillId="0" borderId="0" numFmtId="4" xfId="47" applyNumberFormat="1" applyFont="1" applyAlignment="1">
      <alignment horizontal="center"/>
    </xf>
    <xf fontId="46" fillId="8" borderId="10" numFmtId="10" xfId="47" applyNumberFormat="1" applyFont="1" applyFill="1" applyBorder="1" applyAlignment="1">
      <alignment horizontal="center"/>
    </xf>
    <xf fontId="31" fillId="0" borderId="12" numFmtId="0" xfId="65" applyFont="1" applyBorder="1" applyAlignment="1">
      <alignment vertical="center" wrapText="1"/>
    </xf>
    <xf fontId="45" fillId="0" borderId="12" numFmtId="3" xfId="65" applyNumberFormat="1" applyFont="1" applyBorder="1" applyAlignment="1">
      <alignment horizontal="center" vertical="center"/>
    </xf>
    <xf fontId="15" fillId="0" borderId="10" numFmtId="0" xfId="47" applyFont="1" applyBorder="1" applyAlignment="1">
      <alignment horizontal="center" wrapText="1"/>
    </xf>
    <xf fontId="15" fillId="0" borderId="10" numFmtId="0" xfId="47" applyFont="1" applyBorder="1" applyAlignment="1">
      <alignment horizontal="center"/>
    </xf>
    <xf fontId="15" fillId="27" borderId="10" numFmtId="0" xfId="47" applyFont="1" applyFill="1" applyBorder="1" applyAlignment="1">
      <alignment horizontal="center" vertical="center" wrapText="1"/>
    </xf>
    <xf fontId="46" fillId="0" borderId="10" numFmtId="0" xfId="47" applyFont="1" applyBorder="1"/>
    <xf fontId="59" fillId="27" borderId="10" numFmtId="10" xfId="65" applyNumberFormat="1" applyFont="1" applyFill="1" applyBorder="1" applyAlignment="1">
      <alignment vertical="center"/>
    </xf>
    <xf fontId="45" fillId="30" borderId="10" numFmtId="10" xfId="65" applyNumberFormat="1" applyFont="1" applyFill="1" applyBorder="1" applyAlignment="1">
      <alignment vertical="center"/>
    </xf>
    <xf fontId="46" fillId="0" borderId="12" numFmtId="0" xfId="47" applyFont="1" applyBorder="1"/>
    <xf fontId="46" fillId="0" borderId="12" numFmtId="10" xfId="47" applyNumberFormat="1" applyFont="1" applyBorder="1"/>
    <xf fontId="46" fillId="30" borderId="10" numFmtId="0" xfId="47" applyFont="1" applyFill="1" applyBorder="1"/>
    <xf fontId="31" fillId="30" borderId="10" numFmtId="3" xfId="65" applyNumberFormat="1" applyFont="1" applyFill="1" applyBorder="1" applyAlignment="1">
      <alignment horizontal="right" vertical="center"/>
    </xf>
    <xf fontId="45" fillId="30" borderId="10" numFmtId="165" xfId="65" applyNumberFormat="1" applyFont="1" applyFill="1" applyBorder="1" applyAlignment="1">
      <alignment horizontal="right" vertical="center"/>
    </xf>
    <xf fontId="14" fillId="0" borderId="0" numFmtId="0" xfId="51" applyFont="1"/>
    <xf fontId="27" fillId="0" borderId="0" numFmtId="0" xfId="51" applyFont="1" applyAlignment="1">
      <alignment horizontal="center" vertical="top" wrapText="1"/>
    </xf>
    <xf fontId="14" fillId="0" borderId="0" numFmtId="0" xfId="51" applyFont="1" applyAlignment="1">
      <alignment horizontal="right"/>
    </xf>
    <xf fontId="14" fillId="0" borderId="0" numFmtId="0" xfId="51" applyFont="1" applyAlignment="1">
      <alignment horizontal="left" wrapText="1"/>
    </xf>
    <xf fontId="27" fillId="0" borderId="10" numFmtId="0" xfId="51" applyFont="1" applyBorder="1" applyAlignment="1">
      <alignment horizontal="center" vertical="center" wrapText="1"/>
    </xf>
    <xf fontId="27" fillId="0" borderId="10" numFmtId="0" xfId="51" applyFont="1" applyBorder="1" applyAlignment="1">
      <alignment horizontal="center" vertical="center"/>
    </xf>
    <xf fontId="27" fillId="0" borderId="15" numFmtId="0" xfId="51" applyFont="1" applyBorder="1" applyAlignment="1">
      <alignment horizontal="center" vertical="center" wrapText="1"/>
    </xf>
    <xf fontId="27" fillId="0" borderId="10" numFmtId="0" xfId="0" applyFont="1" applyBorder="1" applyAlignment="1">
      <alignment horizontal="center" vertical="center" wrapText="1"/>
    </xf>
    <xf fontId="27" fillId="0" borderId="16" numFmtId="0" xfId="51" applyFont="1" applyBorder="1" applyAlignment="1">
      <alignment horizontal="center" vertical="center" wrapText="1"/>
    </xf>
    <xf fontId="27" fillId="0" borderId="20" numFmtId="0" xfId="51" applyFont="1" applyBorder="1" applyAlignment="1">
      <alignment horizontal="center" vertical="center" wrapText="1"/>
    </xf>
    <xf fontId="27" fillId="0" borderId="21" numFmtId="0" xfId="51" applyFont="1" applyBorder="1" applyAlignment="1">
      <alignment horizontal="center" vertical="center" wrapText="1"/>
    </xf>
    <xf fontId="27" fillId="0" borderId="19" numFmtId="0" xfId="51" applyFont="1" applyBorder="1" applyAlignment="1">
      <alignment horizontal="center" vertical="center" wrapText="1"/>
    </xf>
    <xf fontId="27" fillId="0" borderId="10" numFmtId="0" xfId="51" applyFont="1" applyBorder="1" applyAlignment="1">
      <alignment horizontal="center" vertical="top" wrapText="1"/>
    </xf>
    <xf fontId="27" fillId="0" borderId="10" numFmtId="0" xfId="51" applyFont="1" applyBorder="1" applyAlignment="1">
      <alignment vertical="top" wrapText="1"/>
    </xf>
    <xf fontId="14" fillId="0" borderId="10" numFmtId="0" xfId="51" applyFont="1" applyBorder="1" applyAlignment="1">
      <alignment horizontal="center" vertical="top" wrapText="1"/>
    </xf>
    <xf fontId="14" fillId="0" borderId="10" numFmtId="0" xfId="51" applyFont="1" applyBorder="1"/>
    <xf fontId="14" fillId="0" borderId="10" numFmtId="0" xfId="51" applyFont="1" applyBorder="1" applyAlignment="1">
      <alignment vertical="top" wrapText="1"/>
    </xf>
    <xf fontId="14" fillId="0" borderId="10" numFmtId="0" xfId="51" applyFont="1" applyBorder="1" applyAlignment="1">
      <alignment horizontal="center" vertical="center" wrapText="1"/>
    </xf>
    <xf fontId="14" fillId="24" borderId="10" numFmtId="0" xfId="51" applyFont="1" applyFill="1" applyBorder="1" applyAlignment="1">
      <alignment horizontal="center" vertical="center" wrapText="1"/>
    </xf>
    <xf fontId="14" fillId="0" borderId="10" numFmtId="0" xfId="51" applyFont="1" applyBorder="1" applyAlignment="1">
      <alignment horizontal="justify" vertical="top" wrapText="1"/>
    </xf>
    <xf fontId="14" fillId="0" borderId="10" numFmtId="0" xfId="51" applyFont="1" applyBorder="1" applyAlignment="1">
      <alignment horizontal="left" vertical="top" wrapText="1"/>
    </xf>
    <xf fontId="14" fillId="0" borderId="10" numFmtId="0" xfId="51" applyFont="1" applyBorder="1" applyAlignment="1">
      <alignment horizontal="center" vertical="center"/>
    </xf>
    <xf fontId="14" fillId="24" borderId="10" numFmtId="0" xfId="51" applyFont="1" applyFill="1" applyBorder="1"/>
    <xf fontId="27" fillId="0" borderId="10" numFmtId="171" xfId="51" applyNumberFormat="1" applyFont="1" applyBorder="1" applyAlignment="1">
      <alignment horizontal="right" vertical="top" wrapText="1"/>
    </xf>
    <xf fontId="14" fillId="24" borderId="10" numFmtId="14" xfId="51" applyNumberFormat="1" applyFont="1" applyFill="1" applyBorder="1" applyAlignment="1">
      <alignment horizontal="center" vertical="center" wrapText="1"/>
    </xf>
    <xf fontId="14" fillId="24" borderId="10" numFmtId="14" xfId="51" applyNumberFormat="1" applyFont="1" applyFill="1" applyBorder="1" applyAlignment="1">
      <alignment horizontal="center" vertical="center"/>
    </xf>
    <xf fontId="14" fillId="0" borderId="0" numFmtId="0" xfId="51" applyFont="1" applyAlignment="1">
      <alignment vertical="top" wrapText="1"/>
    </xf>
    <xf fontId="14" fillId="0" borderId="10" numFmtId="14" xfId="51" applyNumberFormat="1" applyFont="1" applyBorder="1" applyAlignment="1">
      <alignment horizontal="center" vertical="center" wrapText="1"/>
    </xf>
    <xf fontId="70" fillId="0" borderId="0" numFmtId="0" xfId="62" applyFont="1" applyAlignment="1">
      <alignment horizontal="center" vertical="center"/>
    </xf>
    <xf fontId="70" fillId="0" borderId="0" numFmtId="0" xfId="62" applyFont="1" applyAlignment="1">
      <alignment vertical="center"/>
    </xf>
    <xf fontId="32" fillId="0" borderId="0" numFmtId="0" xfId="51" applyFont="1" applyAlignment="1">
      <alignment vertical="center"/>
    </xf>
    <xf fontId="71" fillId="0" borderId="0" numFmtId="0" xfId="62" applyFont="1" applyAlignment="1">
      <alignment horizontal="center" vertical="center"/>
    </xf>
    <xf fontId="14" fillId="0" borderId="0" numFmtId="0" xfId="62" applyFont="1" applyAlignment="1">
      <alignment horizontal="center" vertical="center"/>
    </xf>
    <xf fontId="25" fillId="0" borderId="0" numFmtId="0" xfId="62" applyFont="1" applyAlignment="1">
      <alignment vertical="center"/>
    </xf>
    <xf fontId="25" fillId="0" borderId="0" numFmtId="0" xfId="51" applyFont="1"/>
    <xf fontId="71" fillId="0" borderId="0" numFmtId="0" xfId="62" applyFont="1" applyAlignment="1">
      <alignment horizontal="center" vertical="center" wrapText="1"/>
    </xf>
    <xf fontId="14" fillId="0" borderId="0" numFmtId="0" xfId="51" applyFont="1" applyAlignment="1">
      <alignment horizontal="center"/>
    </xf>
    <xf fontId="27" fillId="0" borderId="0" numFmtId="0" xfId="51" applyFont="1" applyAlignment="1">
      <alignment horizontal="center"/>
    </xf>
    <xf fontId="38" fillId="0" borderId="15" numFmtId="0" xfId="51" applyFont="1" applyBorder="1" applyAlignment="1">
      <alignment horizontal="center" vertical="center" wrapText="1"/>
    </xf>
    <xf fontId="27" fillId="0" borderId="43" numFmtId="0" xfId="66" applyFont="1" applyBorder="1" applyAlignment="1">
      <alignment horizontal="center" vertical="center"/>
    </xf>
    <xf fontId="27" fillId="0" borderId="44" numFmtId="0" xfId="66" applyFont="1" applyBorder="1" applyAlignment="1">
      <alignment horizontal="center" vertical="center"/>
    </xf>
    <xf fontId="27" fillId="0" borderId="45" numFmtId="0" xfId="66" applyFont="1" applyBorder="1" applyAlignment="1">
      <alignment horizontal="center" vertical="center"/>
    </xf>
    <xf fontId="27" fillId="0" borderId="46" numFmtId="0" xfId="66" applyFont="1" applyBorder="1" applyAlignment="1">
      <alignment horizontal="center" vertical="center"/>
    </xf>
    <xf fontId="27" fillId="0" borderId="47" numFmtId="0" xfId="66" applyFont="1" applyBorder="1" applyAlignment="1">
      <alignment horizontal="center" vertical="center"/>
    </xf>
    <xf fontId="27" fillId="0" borderId="11" numFmtId="0" xfId="66" applyFont="1" applyBorder="1" applyAlignment="1">
      <alignment horizontal="center" vertical="center"/>
    </xf>
    <xf fontId="27" fillId="0" borderId="12" numFmtId="0" xfId="66" applyFont="1" applyBorder="1" applyAlignment="1">
      <alignment horizontal="center" vertical="center"/>
    </xf>
    <xf fontId="27" fillId="0" borderId="10" numFmtId="0" xfId="66" applyFont="1" applyBorder="1" applyAlignment="1">
      <alignment horizontal="center" vertical="center" wrapText="1"/>
    </xf>
    <xf fontId="27" fillId="0" borderId="0" numFmtId="0" xfId="66" applyFont="1"/>
    <xf fontId="38" fillId="0" borderId="19" numFmtId="0" xfId="51" applyFont="1" applyBorder="1" applyAlignment="1">
      <alignment horizontal="center" vertical="center" wrapText="1"/>
    </xf>
    <xf fontId="14" fillId="0" borderId="15" numFmtId="0" xfId="51" applyFont="1" applyBorder="1" applyAlignment="1">
      <alignment horizontal="center" vertical="center" wrapText="1"/>
    </xf>
    <xf fontId="38" fillId="0" borderId="16" numFmtId="0" xfId="51" applyFont="1" applyBorder="1" applyAlignment="1">
      <alignment horizontal="center" vertical="center" wrapText="1"/>
    </xf>
    <xf fontId="27" fillId="0" borderId="10" numFmtId="0" xfId="51" applyFont="1" applyBorder="1" applyAlignment="1">
      <alignment horizontal="center" textRotation="90" vertical="center" wrapText="1"/>
    </xf>
    <xf fontId="27" fillId="0" borderId="10" numFmtId="49" xfId="51" applyNumberFormat="1" applyFont="1" applyBorder="1" applyAlignment="1">
      <alignment horizontal="center" vertical="center" wrapText="1"/>
    </xf>
    <xf fontId="27" fillId="0" borderId="10" numFmtId="0" xfId="51" applyFont="1" applyBorder="1" applyAlignment="1">
      <alignment horizontal="left" vertical="center" wrapText="1"/>
    </xf>
    <xf fontId="38" fillId="0" borderId="10" numFmtId="2" xfId="51" applyNumberFormat="1" applyFont="1" applyBorder="1" applyAlignment="1">
      <alignment horizontal="center" vertical="center" wrapText="1"/>
    </xf>
    <xf fontId="27" fillId="0" borderId="10" numFmtId="172" xfId="51" applyNumberFormat="1" applyFont="1" applyBorder="1" applyAlignment="1">
      <alignment horizontal="center" vertical="center" wrapText="1"/>
    </xf>
    <xf fontId="38" fillId="0" borderId="10" numFmtId="172" xfId="51" applyNumberFormat="1" applyFont="1" applyBorder="1" applyAlignment="1">
      <alignment horizontal="center" vertical="center" wrapText="1"/>
    </xf>
    <xf fontId="14" fillId="0" borderId="10" numFmtId="49" xfId="51" applyNumberFormat="1" applyFont="1" applyBorder="1" applyAlignment="1">
      <alignment horizontal="center" vertical="center" wrapText="1"/>
    </xf>
    <xf fontId="14" fillId="0" borderId="10" numFmtId="0" xfId="51" applyFont="1" applyBorder="1" applyAlignment="1">
      <alignment horizontal="left" vertical="center" wrapText="1"/>
    </xf>
    <xf fontId="27" fillId="0" borderId="10" numFmtId="172" xfId="51" applyNumberFormat="1" applyFont="1" applyBorder="1" applyAlignment="1">
      <alignment horizontal="center" vertical="center"/>
    </xf>
    <xf fontId="31" fillId="0" borderId="10" numFmtId="172" xfId="51" applyNumberFormat="1" applyFont="1" applyBorder="1" applyAlignment="1">
      <alignment horizontal="center" vertical="center" wrapText="1"/>
    </xf>
    <xf fontId="14" fillId="0" borderId="19" numFmtId="0" xfId="51" applyFont="1" applyBorder="1" applyAlignment="1">
      <alignment horizontal="left" vertical="center" wrapText="1"/>
    </xf>
    <xf fontId="27" fillId="0" borderId="0" numFmtId="0" xfId="51" applyFont="1"/>
    <xf fontId="14" fillId="0" borderId="10" numFmtId="0" xfId="57" applyFont="1" applyBorder="1" applyAlignment="1">
      <alignment horizontal="left" vertical="center" wrapText="1"/>
    </xf>
    <xf fontId="14" fillId="0" borderId="0" numFmtId="2" xfId="51" applyNumberFormat="1" applyFont="1"/>
    <xf fontId="27" fillId="0" borderId="10" numFmtId="0" xfId="57" applyFont="1" applyBorder="1" applyAlignment="1">
      <alignment horizontal="left" vertical="center" wrapText="1"/>
    </xf>
    <xf fontId="14" fillId="0" borderId="16" numFmtId="0" xfId="57" applyFont="1" applyBorder="1" applyAlignment="1">
      <alignment horizontal="left" vertical="center" wrapText="1"/>
    </xf>
    <xf fontId="14" fillId="0" borderId="0" numFmtId="0" xfId="51" applyFont="1" applyAlignment="1">
      <alignment horizontal="center" vertical="center" wrapText="1"/>
    </xf>
    <xf fontId="14" fillId="0" borderId="0" numFmtId="0" xfId="51" applyFont="1" applyAlignment="1">
      <alignment horizontal="left" vertical="center" wrapText="1"/>
    </xf>
    <xf fontId="14" fillId="0" borderId="0" numFmtId="0" xfId="51" applyFont="1" applyAlignment="1">
      <alignment wrapText="1"/>
    </xf>
    <xf fontId="14" fillId="0" borderId="0" numFmtId="0" xfId="51" applyFont="1" applyAlignment="1">
      <alignment horizontal="left"/>
    </xf>
    <xf fontId="39" fillId="0" borderId="14" numFmtId="0" xfId="61" applyFont="1" applyBorder="1" applyAlignment="1">
      <alignment horizontal="center"/>
    </xf>
    <xf fontId="38" fillId="0" borderId="15" numFmtId="0" xfId="61" applyFont="1" applyBorder="1" applyAlignment="1">
      <alignment horizontal="center" vertical="center" wrapText="1"/>
    </xf>
    <xf fontId="38" fillId="0" borderId="17" numFmtId="0" xfId="61" applyFont="1" applyBorder="1" applyAlignment="1">
      <alignment horizontal="center" vertical="center" wrapText="1"/>
    </xf>
    <xf fontId="38" fillId="0" borderId="11" numFmtId="0" xfId="61" applyFont="1" applyBorder="1" applyAlignment="1">
      <alignment horizontal="center" vertical="center" wrapText="1"/>
    </xf>
    <xf fontId="38" fillId="0" borderId="12" numFmtId="0" xfId="61" applyFont="1" applyBorder="1" applyAlignment="1">
      <alignment horizontal="center" vertical="center" wrapText="1"/>
    </xf>
    <xf fontId="38" fillId="0" borderId="13" numFmtId="0" xfId="61" applyFont="1" applyBorder="1" applyAlignment="1">
      <alignment horizontal="center" vertical="center" wrapText="1"/>
    </xf>
    <xf fontId="38" fillId="0" borderId="10" numFmtId="0" xfId="61" applyFont="1" applyBorder="1" applyAlignment="1">
      <alignment horizontal="center" vertical="center" wrapText="1"/>
    </xf>
    <xf fontId="38" fillId="0" borderId="10" numFmtId="0" xfId="61" applyFont="1" applyBorder="1" applyAlignment="1">
      <alignment horizontal="center" textRotation="90" vertical="center" wrapText="1"/>
    </xf>
    <xf fontId="27" fillId="0" borderId="10" numFmtId="0" xfId="61" applyFont="1" applyBorder="1" applyAlignment="1" applyProtection="1">
      <alignment horizontal="center" textRotation="90" vertical="center" wrapText="1"/>
    </xf>
    <xf fontId="72" fillId="0" borderId="10" numFmtId="0" xfId="61" applyFont="1" applyBorder="1" applyAlignment="1">
      <alignment horizontal="center" vertical="center" wrapText="1"/>
    </xf>
    <xf fontId="38" fillId="0" borderId="19" numFmtId="0" xfId="61" applyFont="1" applyBorder="1" applyAlignment="1">
      <alignment horizontal="center" vertical="center" wrapText="1"/>
    </xf>
    <xf fontId="38" fillId="0" borderId="39" numFmtId="0" xfId="61" applyFont="1" applyBorder="1" applyAlignment="1">
      <alignment horizontal="center" vertical="center" wrapText="1"/>
    </xf>
    <xf fontId="38" fillId="0" borderId="15" numFmtId="0" xfId="61" applyFont="1" applyBorder="1" applyAlignment="1">
      <alignment horizontal="center" textRotation="90" vertical="center" wrapText="1"/>
    </xf>
    <xf fontId="27" fillId="0" borderId="15" numFmtId="0" xfId="57" applyFont="1" applyBorder="1" applyAlignment="1">
      <alignment horizontal="center" textRotation="90" vertical="center" wrapText="1"/>
    </xf>
    <xf fontId="27" fillId="0" borderId="15" numFmtId="0" xfId="51" applyFont="1" applyBorder="1" applyAlignment="1">
      <alignment horizontal="center" textRotation="90" vertical="center" wrapText="1"/>
    </xf>
    <xf fontId="38" fillId="0" borderId="15" numFmtId="0" xfId="61" applyFont="1" applyBorder="1" applyAlignment="1">
      <alignment horizontal="center" vertical="center"/>
    </xf>
    <xf fontId="27" fillId="0" borderId="15" numFmtId="0" xfId="61" applyFont="1" applyBorder="1" applyAlignment="1" applyProtection="1">
      <alignment horizontal="center" vertical="center" wrapText="1"/>
    </xf>
    <xf fontId="39" fillId="0" borderId="10" numFmtId="0" xfId="61" applyFont="1" applyBorder="1" applyAlignment="1">
      <alignment horizontal="center" vertical="center" wrapText="1"/>
    </xf>
    <xf fontId="38" fillId="0" borderId="16" numFmtId="0" xfId="61" applyFont="1" applyBorder="1" applyAlignment="1">
      <alignment horizontal="center" vertical="center" wrapText="1"/>
    </xf>
    <xf fontId="38" fillId="0" borderId="20" numFmtId="0" xfId="61" applyFont="1" applyBorder="1" applyAlignment="1">
      <alignment horizontal="center" vertical="center" wrapText="1"/>
    </xf>
    <xf fontId="38" fillId="0" borderId="16" numFmtId="0" xfId="61" applyFont="1" applyBorder="1" applyAlignment="1">
      <alignment horizontal="center" textRotation="90" vertical="center" wrapText="1"/>
    </xf>
    <xf fontId="27" fillId="0" borderId="16" numFmtId="0" xfId="57" applyFont="1" applyBorder="1" applyAlignment="1">
      <alignment horizontal="center" textRotation="90" vertical="center" wrapText="1"/>
    </xf>
    <xf fontId="27" fillId="0" borderId="16" numFmtId="0" xfId="51" applyFont="1" applyBorder="1" applyAlignment="1">
      <alignment horizontal="center" textRotation="90" vertical="center" wrapText="1"/>
    </xf>
    <xf fontId="38" fillId="0" borderId="16" numFmtId="0" xfId="61" applyFont="1" applyBorder="1" applyAlignment="1">
      <alignment horizontal="center" vertical="center"/>
    </xf>
    <xf fontId="38" fillId="0" borderId="10" numFmtId="0" xfId="61" applyFont="1" applyBorder="1" applyAlignment="1">
      <alignment horizontal="center" vertical="center"/>
    </xf>
    <xf fontId="27" fillId="0" borderId="16" numFmtId="0" xfId="61" applyFont="1" applyBorder="1" applyAlignment="1" applyProtection="1">
      <alignment horizontal="center" vertical="center" wrapText="1"/>
    </xf>
    <xf fontId="73" fillId="0" borderId="0" numFmtId="0" xfId="61" applyFont="1"/>
    <xf fontId="73" fillId="0" borderId="10" numFmtId="0" xfId="61" applyFont="1" applyBorder="1" applyAlignment="1">
      <alignment horizontal="center" vertical="center"/>
    </xf>
    <xf fontId="73" fillId="0" borderId="10" numFmtId="1" xfId="61" applyNumberFormat="1" applyFont="1" applyBorder="1" applyAlignment="1">
      <alignment horizontal="center" vertical="center"/>
    </xf>
    <xf fontId="73" fillId="0" borderId="10" numFmtId="2" xfId="61" applyNumberFormat="1" applyFont="1" applyBorder="1" applyAlignment="1">
      <alignment horizontal="center" vertical="center" wrapText="1"/>
    </xf>
    <xf fontId="73" fillId="0" borderId="10" numFmtId="49" xfId="61" applyNumberFormat="1" applyFont="1" applyBorder="1" applyAlignment="1">
      <alignment horizontal="center" vertical="center"/>
    </xf>
    <xf fontId="74" fillId="0" borderId="10" numFmtId="14" xfId="61" applyNumberFormat="1" applyFont="1" applyBorder="1" applyAlignment="1">
      <alignment horizontal="center" vertical="center"/>
    </xf>
    <xf fontId="73" fillId="0" borderId="10" numFmtId="2" xfId="61" applyNumberFormat="1" applyFont="1" applyBorder="1" applyAlignment="1">
      <alignment horizontal="center" vertical="center"/>
    </xf>
    <xf fontId="73" fillId="0" borderId="10" numFmtId="165" xfId="61" applyNumberFormat="1" applyFont="1" applyBorder="1" applyAlignment="1">
      <alignment horizontal="center" vertical="center"/>
    </xf>
    <xf fontId="73" fillId="0" borderId="10" numFmtId="14" xfId="61" applyNumberFormat="1" applyFont="1" applyBorder="1" applyAlignment="1">
      <alignment horizontal="center" vertical="center"/>
    </xf>
    <xf fontId="59" fillId="0" borderId="0" numFmtId="0" xfId="51" applyFont="1"/>
    <xf fontId="70" fillId="0" borderId="0" numFmtId="0" xfId="51" applyFont="1" applyAlignment="1">
      <alignment horizontal="center"/>
    </xf>
    <xf fontId="70" fillId="0" borderId="0" numFmtId="0" xfId="51" applyFont="1"/>
    <xf fontId="75" fillId="0" borderId="0" numFmtId="0" xfId="62" applyFont="1" applyAlignment="1">
      <alignment horizontal="center" vertical="center"/>
    </xf>
    <xf fontId="75" fillId="0" borderId="0" numFmtId="0" xfId="62" applyFont="1" applyAlignment="1">
      <alignment horizontal="center" vertical="center" wrapText="1"/>
    </xf>
    <xf fontId="76" fillId="0" borderId="0" numFmtId="2" xfId="51" applyNumberFormat="1" applyFont="1" applyAlignment="1">
      <alignment horizontal="right" vertical="top" wrapText="1"/>
    </xf>
    <xf fontId="58" fillId="0" borderId="0" numFmtId="0" xfId="51" applyFont="1" applyAlignment="1">
      <alignment horizontal="center" wrapText="1"/>
    </xf>
    <xf fontId="58" fillId="0" borderId="0" numFmtId="0" xfId="51" applyFont="1" applyAlignment="1">
      <alignment horizontal="center"/>
    </xf>
    <xf fontId="59" fillId="0" borderId="0" numFmtId="0" xfId="51" applyFont="1" applyAlignment="1">
      <alignment horizontal="right"/>
    </xf>
    <xf fontId="58" fillId="0" borderId="48" numFmtId="0" xfId="51" applyFont="1" applyBorder="1" applyAlignment="1">
      <alignment horizontal="justify"/>
    </xf>
    <xf fontId="59" fillId="0" borderId="48" numFmtId="0" xfId="51" applyFont="1" applyBorder="1" applyAlignment="1">
      <alignment horizontal="justify"/>
    </xf>
    <xf fontId="59" fillId="0" borderId="49" numFmtId="0" xfId="51" applyFont="1" applyBorder="1" applyAlignment="1">
      <alignment horizontal="justify"/>
    </xf>
    <xf fontId="58" fillId="0" borderId="48" numFmtId="0" xfId="51" applyFont="1" applyBorder="1" applyAlignment="1">
      <alignment vertical="top" wrapText="1"/>
    </xf>
    <xf fontId="58" fillId="0" borderId="50" numFmtId="0" xfId="51" applyFont="1" applyBorder="1" applyAlignment="1">
      <alignment vertical="top" wrapText="1"/>
    </xf>
    <xf fontId="58" fillId="0" borderId="50" numFmtId="0" xfId="51" applyFont="1" applyBorder="1" applyAlignment="1">
      <alignment horizontal="justify" vertical="top" wrapText="1"/>
    </xf>
    <xf fontId="59" fillId="0" borderId="48" numFmtId="2" xfId="51" applyNumberFormat="1" applyFont="1" applyBorder="1" applyAlignment="1">
      <alignment horizontal="justify" vertical="top" wrapText="1"/>
    </xf>
    <xf fontId="59" fillId="0" borderId="48" numFmtId="0" xfId="51" applyFont="1" applyBorder="1" applyAlignment="1">
      <alignment horizontal="justify" vertical="top" wrapText="1"/>
    </xf>
    <xf fontId="58" fillId="0" borderId="48" numFmtId="0" xfId="51" applyFont="1" applyBorder="1" applyAlignment="1">
      <alignment horizontal="justify" vertical="top" wrapText="1"/>
    </xf>
    <xf fontId="59" fillId="0" borderId="48" numFmtId="163" xfId="51" applyNumberFormat="1" applyFont="1" applyBorder="1" applyAlignment="1">
      <alignment horizontal="justify" vertical="top" wrapText="1"/>
    </xf>
    <xf fontId="59" fillId="0" borderId="48" numFmtId="9" xfId="72" applyNumberFormat="1" applyFont="1" applyBorder="1" applyAlignment="1">
      <alignment horizontal="justify" vertical="top" wrapText="1"/>
    </xf>
    <xf fontId="58" fillId="0" borderId="49" numFmtId="0" xfId="51" applyFont="1" applyBorder="1" applyAlignment="1">
      <alignment vertical="top" wrapText="1"/>
    </xf>
    <xf fontId="59" fillId="0" borderId="49" numFmtId="0" xfId="51" applyFont="1" applyBorder="1" applyAlignment="1">
      <alignment vertical="top" wrapText="1"/>
    </xf>
    <xf fontId="59" fillId="0" borderId="51" numFmtId="163" xfId="51" applyNumberFormat="1" applyFont="1" applyBorder="1" applyAlignment="1" quotePrefix="1">
      <alignment horizontal="justify" vertical="top" wrapText="1"/>
    </xf>
    <xf fontId="59" fillId="0" borderId="52" numFmtId="9" xfId="72" applyNumberFormat="1" applyFont="1" applyBorder="1" applyAlignment="1">
      <alignment horizontal="justify" vertical="top" wrapText="1"/>
    </xf>
    <xf fontId="59" fillId="0" borderId="53" numFmtId="2" xfId="51" applyNumberFormat="1" applyFont="1" applyBorder="1" applyAlignment="1">
      <alignment horizontal="justify" vertical="top" wrapText="1"/>
    </xf>
    <xf fontId="59" fillId="0" borderId="54" numFmtId="0" xfId="51" applyFont="1" applyBorder="1" applyAlignment="1">
      <alignment vertical="top" wrapText="1"/>
    </xf>
    <xf fontId="59" fillId="0" borderId="50" numFmtId="0" xfId="51" applyFont="1" applyBorder="1" applyAlignment="1">
      <alignment vertical="top" wrapText="1"/>
    </xf>
    <xf fontId="59" fillId="0" borderId="48" numFmtId="0" xfId="51" applyFont="1" applyBorder="1" applyAlignment="1">
      <alignment horizontal="left" vertical="top" wrapText="1"/>
    </xf>
    <xf fontId="59" fillId="0" borderId="51" numFmtId="0" xfId="51" applyFont="1" applyBorder="1" applyAlignment="1">
      <alignment vertical="top" wrapText="1"/>
    </xf>
    <xf fontId="59" fillId="0" borderId="51" numFmtId="0" xfId="51" applyFont="1" applyBorder="1" applyAlignment="1">
      <alignment horizontal="left" vertical="top" wrapText="1"/>
    </xf>
    <xf fontId="58" fillId="0" borderId="49" numFmtId="0" xfId="51" applyFont="1" applyBorder="1" applyAlignment="1">
      <alignment horizontal="left" vertical="center" wrapText="1"/>
    </xf>
    <xf fontId="59" fillId="0" borderId="49" numFmtId="0" xfId="51" applyFont="1" applyBorder="1" applyAlignment="1">
      <alignment horizontal="left" vertical="top" wrapText="1"/>
    </xf>
    <xf fontId="59" fillId="0" borderId="52" numFmtId="0" xfId="51" applyFont="1" applyBorder="1" applyAlignment="1">
      <alignment horizontal="justify" vertical="top" wrapText="1"/>
    </xf>
    <xf fontId="59" fillId="0" borderId="51" numFmtId="0" xfId="51" applyFont="1" applyBorder="1" applyAlignment="1">
      <alignment horizontal="justify" vertical="top" wrapText="1"/>
    </xf>
    <xf fontId="58" fillId="0" borderId="49" numFmtId="0" xfId="51" applyFont="1" applyBorder="1" applyAlignment="1">
      <alignment vertical="center" wrapText="1"/>
    </xf>
    <xf fontId="59" fillId="0" borderId="51" numFmtId="0" xfId="51" applyFont="1" applyBorder="1" applyAlignment="1">
      <alignment vertical="center" wrapText="1"/>
    </xf>
    <xf fontId="59" fillId="0" borderId="54" numFmtId="0" xfId="51" applyFont="1" applyBorder="1" applyAlignment="1">
      <alignment horizontal="left" vertical="top" wrapText="1"/>
    </xf>
    <xf fontId="59" fillId="0" borderId="50" numFmtId="0" xfId="51" applyFont="1" applyBorder="1"/>
    <xf fontId="59" fillId="0" borderId="50" numFmtId="0" xfId="51" applyFont="1" applyBorder="1" applyAlignment="1">
      <alignment horizontal="left" vertical="top" wrapText="1"/>
    </xf>
    <xf fontId="58" fillId="0" borderId="0" numFmtId="1" xfId="51" applyNumberFormat="1" applyFont="1" applyAlignment="1">
      <alignment horizontal="left" vertical="top"/>
    </xf>
    <xf fontId="59" fillId="0" borderId="0" numFmtId="49" xfId="51" applyNumberFormat="1" applyFont="1" applyAlignment="1">
      <alignment horizontal="left" vertical="top" wrapText="1"/>
    </xf>
    <xf fontId="59" fillId="0" borderId="0" numFmtId="49" xfId="51" applyNumberFormat="1" applyFont="1" applyAlignment="1">
      <alignment horizontal="left" vertical="top"/>
    </xf>
    <xf fontId="59" fillId="0" borderId="0" numFmtId="0" xfId="51" applyFont="1" applyAlignment="1">
      <alignment horizontal="center" vertical="center"/>
    </xf>
  </cellXfs>
  <cellStyles count="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вод  2 2" xfId="27"/>
    <cellStyle name="Ввод  2 3" xfId="28"/>
    <cellStyle name="Вывод 2" xfId="29"/>
    <cellStyle name="Вывод 2 2" xfId="30"/>
    <cellStyle name="Вывод 2 3" xfId="31"/>
    <cellStyle name="Вычисление 2" xfId="32"/>
    <cellStyle name="Вычисление 2 2" xfId="33"/>
    <cellStyle name="Вычисление 2 3" xfId="34"/>
    <cellStyle name="Заголовок 1 2" xfId="35"/>
    <cellStyle name="Заголовок 2 2" xfId="36"/>
    <cellStyle name="Заголовок 3 2" xfId="37"/>
    <cellStyle name="Заголовок 4 2" xfId="38"/>
    <cellStyle name="Итог 2" xfId="39"/>
    <cellStyle name="Итог 2 2" xfId="40"/>
    <cellStyle name="Итог 2 3" xfId="41"/>
    <cellStyle name="Контрольная ячейка 2" xfId="42"/>
    <cellStyle name="Название 2" xfId="43"/>
    <cellStyle name="Нейтральный 2" xfId="44"/>
    <cellStyle name="Обычный" xfId="0" builtinId="0"/>
    <cellStyle name="Обычный 12 2" xfId="45"/>
    <cellStyle name="Обычный 2" xfId="46"/>
    <cellStyle name="Обычный 2 2" xfId="47"/>
    <cellStyle name="Обычный 2 3" xfId="48"/>
    <cellStyle name="Обычный 2 4" xfId="49"/>
    <cellStyle name="Обычный 2 5" xfId="50"/>
    <cellStyle name="Обычный 3" xfId="51"/>
    <cellStyle name="Обычный 3 2" xfId="52"/>
    <cellStyle name="Обычный 3 2 2 2" xfId="53"/>
    <cellStyle name="Обычный 3 21" xfId="54"/>
    <cellStyle name="Обычный 4" xfId="55"/>
    <cellStyle name="Обычный 4 2" xfId="56"/>
    <cellStyle name="Обычный 5" xfId="57"/>
    <cellStyle name="Обычный 6" xfId="58"/>
    <cellStyle name="Обычный 6 2" xfId="59"/>
    <cellStyle name="Обычный 6 2 2" xfId="60"/>
    <cellStyle name="Обычный 6 2 3" xfId="61"/>
    <cellStyle name="Обычный 7" xfId="62"/>
    <cellStyle name="Обычный 7 2" xfId="63"/>
    <cellStyle name="Обычный 8" xfId="64"/>
    <cellStyle name="Обычный_Форматы по компаниям от 12.03" xfId="65"/>
    <cellStyle name="Обычный_Форматы по компаниям_last" xfId="66"/>
    <cellStyle name="Плохой 2" xfId="67"/>
    <cellStyle name="Пояснение 2" xfId="68"/>
    <cellStyle name="Примечание 2" xfId="69"/>
    <cellStyle name="Примечание 2 2" xfId="70"/>
    <cellStyle name="Примечание 2 3" xfId="71"/>
    <cellStyle name="Процентный" xfId="72" builtinId="5"/>
    <cellStyle name="Процентный 2" xfId="73"/>
    <cellStyle name="Процентный 3" xfId="74"/>
    <cellStyle name="Процентный 4" xfId="75"/>
    <cellStyle name="Связанная ячейка 2" xfId="76"/>
    <cellStyle name="Стиль 1" xfId="77"/>
    <cellStyle name="Текст предупреждения 2" xfId="78"/>
    <cellStyle name="Финансовый 2" xfId="79"/>
    <cellStyle name="Финансовый 2 2" xfId="80"/>
    <cellStyle name="Финансовый 2 2 2 2 2" xfId="81"/>
    <cellStyle name="Финансовый 2 3" xfId="82"/>
    <cellStyle name="Финансовый 2 4" xfId="83"/>
    <cellStyle name="Финансовый 3" xfId="84"/>
    <cellStyle name="Хороший 2" xfId="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00" Type="http://schemas.openxmlformats.org/officeDocument/2006/relationships/styles" Target="styles.xml"/><Relationship  Id="rId99" Type="http://schemas.openxmlformats.org/officeDocument/2006/relationships/sharedStrings" Target="sharedStrings.xml"/><Relationship  Id="rId98" Type="http://schemas.openxmlformats.org/officeDocument/2006/relationships/theme" Target="theme/theme1.xml"/><Relationship  Id="rId97" Type="http://schemas.openxmlformats.org/officeDocument/2006/relationships/worksheet" Target="worksheets/sheet12.xml"/><Relationship  Id="rId96" Type="http://schemas.openxmlformats.org/officeDocument/2006/relationships/worksheet" Target="worksheets/sheet11.xml"/><Relationship  Id="rId95" Type="http://schemas.openxmlformats.org/officeDocument/2006/relationships/worksheet" Target="worksheets/sheet10.xml"/><Relationship  Id="rId93" Type="http://schemas.openxmlformats.org/officeDocument/2006/relationships/worksheet" Target="worksheets/sheet8.xml"/><Relationship  Id="rId89" Type="http://schemas.openxmlformats.org/officeDocument/2006/relationships/worksheet" Target="worksheets/sheet4.xml"/><Relationship  Id="rId88" Type="http://schemas.openxmlformats.org/officeDocument/2006/relationships/worksheet" Target="worksheets/sheet3.xml"/><Relationship  Id="rId87" Type="http://schemas.openxmlformats.org/officeDocument/2006/relationships/worksheet" Target="worksheets/sheet2.xml"/><Relationship  Id="rId84" Type="http://schemas.openxmlformats.org/officeDocument/2006/relationships/externalLink" Target="externalLinks/externalLink84.xml"/><Relationship  Id="rId82" Type="http://schemas.openxmlformats.org/officeDocument/2006/relationships/externalLink" Target="externalLinks/externalLink82.xml"/><Relationship  Id="rId81" Type="http://schemas.openxmlformats.org/officeDocument/2006/relationships/externalLink" Target="externalLinks/externalLink81.xml"/><Relationship  Id="rId75" Type="http://schemas.openxmlformats.org/officeDocument/2006/relationships/externalLink" Target="externalLinks/externalLink75.xml"/><Relationship  Id="rId71" Type="http://schemas.openxmlformats.org/officeDocument/2006/relationships/externalLink" Target="externalLinks/externalLink71.xml"/><Relationship  Id="rId69" Type="http://schemas.openxmlformats.org/officeDocument/2006/relationships/externalLink" Target="externalLinks/externalLink69.xml"/><Relationship  Id="rId68" Type="http://schemas.openxmlformats.org/officeDocument/2006/relationships/externalLink" Target="externalLinks/externalLink68.xml"/><Relationship  Id="rId67" Type="http://schemas.openxmlformats.org/officeDocument/2006/relationships/externalLink" Target="externalLinks/externalLink67.xml"/><Relationship  Id="rId85" Type="http://schemas.openxmlformats.org/officeDocument/2006/relationships/externalLink" Target="externalLinks/externalLink85.xml"/><Relationship  Id="rId66" Type="http://schemas.openxmlformats.org/officeDocument/2006/relationships/externalLink" Target="externalLinks/externalLink66.xml"/><Relationship  Id="rId65" Type="http://schemas.openxmlformats.org/officeDocument/2006/relationships/externalLink" Target="externalLinks/externalLink65.xml"/><Relationship  Id="rId60" Type="http://schemas.openxmlformats.org/officeDocument/2006/relationships/externalLink" Target="externalLinks/externalLink60.xml"/><Relationship  Id="rId83" Type="http://schemas.openxmlformats.org/officeDocument/2006/relationships/externalLink" Target="externalLinks/externalLink83.xml"/><Relationship  Id="rId59" Type="http://schemas.openxmlformats.org/officeDocument/2006/relationships/externalLink" Target="externalLinks/externalLink59.xml"/><Relationship  Id="rId63" Type="http://schemas.openxmlformats.org/officeDocument/2006/relationships/externalLink" Target="externalLinks/externalLink63.xml"/><Relationship  Id="rId57" Type="http://schemas.openxmlformats.org/officeDocument/2006/relationships/externalLink" Target="externalLinks/externalLink57.xml"/><Relationship  Id="rId56" Type="http://schemas.openxmlformats.org/officeDocument/2006/relationships/externalLink" Target="externalLinks/externalLink56.xml"/><Relationship  Id="rId91" Type="http://schemas.openxmlformats.org/officeDocument/2006/relationships/worksheet" Target="worksheets/sheet6.xml"/><Relationship  Id="rId51" Type="http://schemas.openxmlformats.org/officeDocument/2006/relationships/externalLink" Target="externalLinks/externalLink51.xml"/><Relationship  Id="rId48" Type="http://schemas.openxmlformats.org/officeDocument/2006/relationships/externalLink" Target="externalLinks/externalLink48.xml"/><Relationship  Id="rId55" Type="http://schemas.openxmlformats.org/officeDocument/2006/relationships/externalLink" Target="externalLinks/externalLink55.xml"/><Relationship  Id="rId78" Type="http://schemas.openxmlformats.org/officeDocument/2006/relationships/externalLink" Target="externalLinks/externalLink78.xml"/><Relationship  Id="rId47" Type="http://schemas.openxmlformats.org/officeDocument/2006/relationships/externalLink" Target="externalLinks/externalLink47.xml"/><Relationship  Id="rId45" Type="http://schemas.openxmlformats.org/officeDocument/2006/relationships/externalLink" Target="externalLinks/externalLink45.xml"/><Relationship  Id="rId64" Type="http://schemas.openxmlformats.org/officeDocument/2006/relationships/externalLink" Target="externalLinks/externalLink64.xml"/><Relationship  Id="rId44" Type="http://schemas.openxmlformats.org/officeDocument/2006/relationships/externalLink" Target="externalLinks/externalLink44.xml"/><Relationship  Id="rId74" Type="http://schemas.openxmlformats.org/officeDocument/2006/relationships/externalLink" Target="externalLinks/externalLink74.xml"/><Relationship  Id="rId70" Type="http://schemas.openxmlformats.org/officeDocument/2006/relationships/externalLink" Target="externalLinks/externalLink70.xml"/><Relationship  Id="rId62" Type="http://schemas.openxmlformats.org/officeDocument/2006/relationships/externalLink" Target="externalLinks/externalLink62.xml"/><Relationship  Id="rId43" Type="http://schemas.openxmlformats.org/officeDocument/2006/relationships/externalLink" Target="externalLinks/externalLink43.xml"/><Relationship  Id="rId49" Type="http://schemas.openxmlformats.org/officeDocument/2006/relationships/externalLink" Target="externalLinks/externalLink49.xml"/><Relationship  Id="rId42" Type="http://schemas.openxmlformats.org/officeDocument/2006/relationships/externalLink" Target="externalLinks/externalLink42.xml"/><Relationship  Id="rId90" Type="http://schemas.openxmlformats.org/officeDocument/2006/relationships/worksheet" Target="worksheets/sheet5.xml"/><Relationship  Id="rId40" Type="http://schemas.openxmlformats.org/officeDocument/2006/relationships/externalLink" Target="externalLinks/externalLink40.xml"/><Relationship  Id="rId94" Type="http://schemas.openxmlformats.org/officeDocument/2006/relationships/worksheet" Target="worksheets/sheet9.xml"/><Relationship  Id="rId79" Type="http://schemas.openxmlformats.org/officeDocument/2006/relationships/externalLink" Target="externalLinks/externalLink79.xml"/><Relationship  Id="rId39" Type="http://schemas.openxmlformats.org/officeDocument/2006/relationships/externalLink" Target="externalLinks/externalLink39.xml"/><Relationship  Id="rId38" Type="http://schemas.openxmlformats.org/officeDocument/2006/relationships/externalLink" Target="externalLinks/externalLink38.xml"/><Relationship  Id="rId54" Type="http://schemas.openxmlformats.org/officeDocument/2006/relationships/externalLink" Target="externalLinks/externalLink54.xml"/><Relationship  Id="rId41" Type="http://schemas.openxmlformats.org/officeDocument/2006/relationships/externalLink" Target="externalLinks/externalLink41.xml"/><Relationship  Id="rId36" Type="http://schemas.openxmlformats.org/officeDocument/2006/relationships/externalLink" Target="externalLinks/externalLink36.xml"/><Relationship  Id="rId80" Type="http://schemas.openxmlformats.org/officeDocument/2006/relationships/externalLink" Target="externalLinks/externalLink80.xml"/><Relationship  Id="rId35" Type="http://schemas.openxmlformats.org/officeDocument/2006/relationships/externalLink" Target="externalLinks/externalLink35.xml"/><Relationship  Id="rId34" Type="http://schemas.openxmlformats.org/officeDocument/2006/relationships/externalLink" Target="externalLinks/externalLink34.xml"/><Relationship  Id="rId33" Type="http://schemas.openxmlformats.org/officeDocument/2006/relationships/externalLink" Target="externalLinks/externalLink33.xml"/><Relationship  Id="rId58" Type="http://schemas.openxmlformats.org/officeDocument/2006/relationships/externalLink" Target="externalLinks/externalLink58.xml"/><Relationship  Id="rId29" Type="http://schemas.openxmlformats.org/officeDocument/2006/relationships/externalLink" Target="externalLinks/externalLink29.xml"/><Relationship  Id="rId28" Type="http://schemas.openxmlformats.org/officeDocument/2006/relationships/externalLink" Target="externalLinks/externalLink28.xml"/><Relationship  Id="rId27" Type="http://schemas.openxmlformats.org/officeDocument/2006/relationships/externalLink" Target="externalLinks/externalLink27.xml"/><Relationship  Id="rId23" Type="http://schemas.openxmlformats.org/officeDocument/2006/relationships/externalLink" Target="externalLinks/externalLink23.xml"/><Relationship  Id="rId52" Type="http://schemas.openxmlformats.org/officeDocument/2006/relationships/externalLink" Target="externalLinks/externalLink52.xml"/><Relationship  Id="rId61" Type="http://schemas.openxmlformats.org/officeDocument/2006/relationships/externalLink" Target="externalLinks/externalLink61.xml"/><Relationship  Id="rId76" Type="http://schemas.openxmlformats.org/officeDocument/2006/relationships/externalLink" Target="externalLinks/externalLink76.xml"/><Relationship  Id="rId22" Type="http://schemas.openxmlformats.org/officeDocument/2006/relationships/externalLink" Target="externalLinks/externalLink22.xml"/><Relationship  Id="rId21" Type="http://schemas.openxmlformats.org/officeDocument/2006/relationships/externalLink" Target="externalLinks/externalLink21.xml"/><Relationship  Id="rId25" Type="http://schemas.openxmlformats.org/officeDocument/2006/relationships/externalLink" Target="externalLinks/externalLink25.xml"/><Relationship  Id="rId13" Type="http://schemas.openxmlformats.org/officeDocument/2006/relationships/externalLink" Target="externalLinks/externalLink13.xml"/><Relationship  Id="rId50" Type="http://schemas.openxmlformats.org/officeDocument/2006/relationships/externalLink" Target="externalLinks/externalLink50.xml"/><Relationship  Id="rId24" Type="http://schemas.openxmlformats.org/officeDocument/2006/relationships/externalLink" Target="externalLinks/externalLink24.xml"/><Relationship  Id="rId11" Type="http://schemas.openxmlformats.org/officeDocument/2006/relationships/externalLink" Target="externalLinks/externalLink11.xml"/><Relationship  Id="rId17" Type="http://schemas.openxmlformats.org/officeDocument/2006/relationships/externalLink" Target="externalLinks/externalLink17.xml"/><Relationship  Id="rId10" Type="http://schemas.openxmlformats.org/officeDocument/2006/relationships/externalLink" Target="externalLinks/externalLink10.xml"/><Relationship  Id="rId18" Type="http://schemas.openxmlformats.org/officeDocument/2006/relationships/externalLink" Target="externalLinks/externalLink18.xml"/><Relationship  Id="rId26" Type="http://schemas.openxmlformats.org/officeDocument/2006/relationships/externalLink" Target="externalLinks/externalLink26.xml"/><Relationship  Id="rId86" Type="http://schemas.openxmlformats.org/officeDocument/2006/relationships/worksheet" Target="worksheets/sheet1.xml"/><Relationship  Id="rId53" Type="http://schemas.openxmlformats.org/officeDocument/2006/relationships/externalLink" Target="externalLinks/externalLink53.xml"/><Relationship  Id="rId15" Type="http://schemas.openxmlformats.org/officeDocument/2006/relationships/externalLink" Target="externalLinks/externalLink15.xml"/><Relationship  Id="rId9" Type="http://schemas.openxmlformats.org/officeDocument/2006/relationships/externalLink" Target="externalLinks/externalLink9.xml"/><Relationship  Id="rId20" Type="http://schemas.openxmlformats.org/officeDocument/2006/relationships/externalLink" Target="externalLinks/externalLink20.xml"/><Relationship  Id="rId8" Type="http://schemas.openxmlformats.org/officeDocument/2006/relationships/externalLink" Target="externalLinks/externalLink8.xml"/><Relationship  Id="rId31" Type="http://schemas.openxmlformats.org/officeDocument/2006/relationships/externalLink" Target="externalLinks/externalLink31.xml"/><Relationship  Id="rId19" Type="http://schemas.openxmlformats.org/officeDocument/2006/relationships/externalLink" Target="externalLinks/externalLink19.xml"/><Relationship  Id="rId37" Type="http://schemas.openxmlformats.org/officeDocument/2006/relationships/externalLink" Target="externalLinks/externalLink37.xml"/><Relationship  Id="rId46" Type="http://schemas.openxmlformats.org/officeDocument/2006/relationships/externalLink" Target="externalLinks/externalLink46.xml"/><Relationship  Id="rId7" Type="http://schemas.openxmlformats.org/officeDocument/2006/relationships/externalLink" Target="externalLinks/externalLink7.xml"/><Relationship  Id="rId73" Type="http://schemas.openxmlformats.org/officeDocument/2006/relationships/externalLink" Target="externalLinks/externalLink73.xml"/><Relationship  Id="rId14" Type="http://schemas.openxmlformats.org/officeDocument/2006/relationships/externalLink" Target="externalLinks/externalLink14.xml"/><Relationship  Id="rId77" Type="http://schemas.openxmlformats.org/officeDocument/2006/relationships/externalLink" Target="externalLinks/externalLink77.xml"/><Relationship  Id="rId6" Type="http://schemas.openxmlformats.org/officeDocument/2006/relationships/externalLink" Target="externalLinks/externalLink6.xml"/><Relationship  Id="rId5" Type="http://schemas.openxmlformats.org/officeDocument/2006/relationships/externalLink" Target="externalLinks/externalLink5.xml"/><Relationship  Id="rId16" Type="http://schemas.openxmlformats.org/officeDocument/2006/relationships/externalLink" Target="externalLinks/externalLink16.xml"/><Relationship  Id="rId4" Type="http://schemas.openxmlformats.org/officeDocument/2006/relationships/externalLink" Target="externalLinks/externalLink4.xml"/><Relationship  Id="rId12" Type="http://schemas.openxmlformats.org/officeDocument/2006/relationships/externalLink" Target="externalLinks/externalLink12.xml"/><Relationship  Id="rId72" Type="http://schemas.openxmlformats.org/officeDocument/2006/relationships/externalLink" Target="externalLinks/externalLink72.xml"/><Relationship  Id="rId32" Type="http://schemas.openxmlformats.org/officeDocument/2006/relationships/externalLink" Target="externalLinks/externalLink32.xml"/><Relationship  Id="rId30" Type="http://schemas.openxmlformats.org/officeDocument/2006/relationships/externalLink" Target="externalLinks/externalLink30.xml"/><Relationship  Id="rId3" Type="http://schemas.openxmlformats.org/officeDocument/2006/relationships/externalLink" Target="externalLinks/externalLink3.xml"/><Relationship  Id="rId2" Type="http://schemas.openxmlformats.org/officeDocument/2006/relationships/externalLink" Target="externalLinks/externalLink2.xml"/><Relationship  Id="rId92" Type="http://schemas.openxmlformats.org/officeDocument/2006/relationships/worksheet" Target="worksheets/sheet7.xml"/><Relationship  Id="rId1" Type="http://schemas.openxmlformats.org/officeDocument/2006/relationships/externalLink" Target="externalLinks/externalLink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ru-RU"/>
  <c:roundedCorners val="0"/>
  <mc:AlternateContent>
    <mc:Choice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0.018909"/>
        </c:manualLayout>
      </c:layout>
      <c:overlay val="0"/>
      <c:spPr bwMode="auto">
        <a:prstGeom prst="rect">
          <a:avLst/>
        </a:prstGeom>
        <a:noFill/>
        <a:ln w="25400">
          <a:noFill/>
        </a:ln>
      </c:spPr>
    </c:title>
    <c:autoTitleDeleted val="0"/>
    <c:plotArea>
      <c:layout>
        <c:manualLayout>
          <c:layoutTarget val="inner"/>
          <c:xMode val="edge"/>
          <c:yMode val="edge"/>
          <c:x val="0.074119"/>
          <c:y val="0.102881"/>
          <c:w val="0.924666"/>
          <c:h val="0.831279"/>
        </c:manualLayout>
      </c:layout>
      <c:lineChart>
        <c:grouping val="standard"/>
        <c:varyColors val="0"/>
        <c:ser>
          <c:idx val="0"/>
          <c:order val="0"/>
          <c:tx>
            <c:strRef>
              <c:f xml:space="preserve">'5. анализ эконом эфф'!$A$86</c:f>
              <c:strCache>
                <c:ptCount val="1"/>
                <c:pt idx="0">
                  <c:v xml:space="preserve">Дисконтированный денежный поток нарастающим итогом (PV)</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эфф'!$B$86:$L$86</c:f>
              <c:numCache>
                <c:formatCode>#,##0</c:formatCode>
                <c:ptCount val="11"/>
                <c:pt idx="0">
                  <c:v>-2376940.6184443915</c:v>
                </c:pt>
                <c:pt idx="1">
                  <c:v>69678.43874573371</c:v>
                </c:pt>
                <c:pt idx="2">
                  <c:v>61277.318393926405</c:v>
                </c:pt>
                <c:pt idx="3">
                  <c:v>53889.12003687135</c:v>
                </c:pt>
                <c:pt idx="4">
                  <c:v>47391.71580060799</c:v>
                </c:pt>
                <c:pt idx="5">
                  <c:v>41677.702753150996</c:v>
                </c:pt>
                <c:pt idx="6">
                  <c:v>-149258.13962302112</c:v>
                </c:pt>
                <c:pt idx="7">
                  <c:v>32233.424958350035</c:v>
                </c:pt>
                <c:pt idx="8">
                  <c:v>28347.04507813739</c:v>
                </c:pt>
                <c:pt idx="9">
                  <c:v>24929.245517665466</c:v>
                </c:pt>
                <c:pt idx="10">
                  <c:v>21923.52960835939</c:v>
                </c:pt>
              </c:numCache>
            </c:numRef>
          </c:val>
          <c:smooth val="0"/>
        </c:ser>
        <c:ser>
          <c:idx val="1"/>
          <c:order val="1"/>
          <c:tx>
            <c:strRef>
              <c:f xml:space="preserve">'5. анализ эконом эфф'!$A$87</c:f>
              <c:strCache>
                <c:ptCount val="1"/>
                <c:pt idx="0">
                  <c:v xml:space="preserve">Чистая приведённая стоимость без учета продажи (NPV) </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эфф'!$B$87:$L$87</c:f>
              <c:numCache>
                <c:formatCode>#,##0</c:formatCode>
                <c:ptCount val="11"/>
                <c:pt idx="0">
                  <c:v>-2376940.6184443915</c:v>
                </c:pt>
                <c:pt idx="1">
                  <c:v>-2307262.1796986577</c:v>
                </c:pt>
                <c:pt idx="2">
                  <c:v>-2245984.861304731</c:v>
                </c:pt>
                <c:pt idx="3">
                  <c:v>-2192095.74126786</c:v>
                </c:pt>
                <c:pt idx="4">
                  <c:v>-2144704.025467252</c:v>
                </c:pt>
                <c:pt idx="5">
                  <c:v>-2103026.322714101</c:v>
                </c:pt>
                <c:pt idx="6">
                  <c:v>-2252284.4623371223</c:v>
                </c:pt>
                <c:pt idx="7">
                  <c:v>-2220051.037378772</c:v>
                </c:pt>
                <c:pt idx="8">
                  <c:v>-2191703.9923006347</c:v>
                </c:pt>
                <c:pt idx="9">
                  <c:v>-2166774.746782969</c:v>
                </c:pt>
                <c:pt idx="10">
                  <c:v>-2144851.2171746097</c:v>
                </c:pt>
              </c:numCache>
            </c:numRef>
          </c:val>
          <c:smooth val="0"/>
        </c:ser>
        <c:dLbls>
          <c:showBubbleSize val="0"/>
          <c:showCatName val="0"/>
          <c:showLeaderLines val="0"/>
          <c:showLegendKey val="0"/>
          <c:showPercent val="0"/>
          <c:showSerName val="0"/>
          <c:showVal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spPr bwMode="auto"/>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0.060643"/>
          <c:y val="0.929913"/>
          <c:w val="0.932601"/>
          <c:h val="0.06694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bwMode="auto">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l="0.70000000000000062" r="0.70000000000000062" t="0.75000000000000455" b="0.75000000000000455" header="0.30000000000000032" footer="0.30000000000000032"/>
    <c:pageSetup orientation="portrait"/>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xdr:col>
      <xdr:colOff>0</xdr:colOff>
      <xdr:row>32</xdr:row>
      <xdr:rowOff>23813</xdr:rowOff>
    </xdr:from>
    <xdr:to>
      <xdr:col>8</xdr:col>
      <xdr:colOff>5080</xdr:colOff>
      <xdr:row>45</xdr:row>
      <xdr:rowOff>35243</xdr:rowOff>
    </xdr:to>
    <xdr:graphicFrame>
      <xdr:nvGraphicFramePr>
        <xdr:cNvPr id="5" name="Диаграмма 4"/>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 xml:space="preserve">Производство электроэнергии</v>
          </cell>
        </row>
        <row r="23">
          <cell r="A23" t="str">
            <v xml:space="preserve">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 xml:space="preserve">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 xml:space="preserve">Производство электроэнергии</v>
          </cell>
        </row>
        <row r="16">
          <cell r="A16" t="str">
            <v xml:space="preserve">Передача электроэнергии</v>
          </cell>
        </row>
        <row r="26">
          <cell r="A26" t="str">
            <v xml:space="preserve">Производство теплоэнергии</v>
          </cell>
        </row>
        <row r="32">
          <cell r="A32" t="str">
            <v xml:space="preserve">Производство теплоэнергии</v>
          </cell>
        </row>
        <row r="38">
          <cell r="A38" t="str">
            <v xml:space="preserve">Производство теплоэнергии</v>
          </cell>
        </row>
        <row r="48">
          <cell r="A48" t="str">
            <v xml:space="preserve">Передача теплоэнергии</v>
          </cell>
        </row>
        <row r="84">
          <cell r="A84" t="str">
            <v>Финансы</v>
          </cell>
        </row>
      </sheetData>
      <sheetData sheetId="20" refreshError="1">
        <row r="4">
          <cell r="A4" t="str">
            <v xml:space="preserve">Производство электроэнергии</v>
          </cell>
        </row>
        <row r="13">
          <cell r="A13" t="str">
            <v xml:space="preserve">Передача электроэнергии</v>
          </cell>
        </row>
        <row r="21">
          <cell r="A21" t="str">
            <v xml:space="preserve">Производство теплоэнергии</v>
          </cell>
        </row>
        <row r="39">
          <cell r="A39" t="str">
            <v xml:space="preserve">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 xml:space="preserve">Число часов использования заявленноймощности ЭСО (ПЭ)</v>
          </cell>
        </row>
      </sheetData>
      <sheetData sheetId="27" refreshError="1"/>
      <sheetData sheetId="28" refreshError="1">
        <row r="42">
          <cell r="B42" t="str">
            <v xml:space="preserve">Полезный отпуск электроэнергии ЭСО, всего</v>
          </cell>
        </row>
        <row r="47">
          <cell r="B47" t="str">
            <v xml:space="preserve">Мощность потерь (расчетная)</v>
          </cell>
        </row>
        <row r="48">
          <cell r="B48" t="str">
            <v xml:space="preserve">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 xml:space="preserve">Потери теплоэнергии в сети ЭСО</v>
          </cell>
        </row>
        <row r="22">
          <cell r="B22" t="str">
            <v xml:space="preserve">Полезный отпуск теплоэнергии ЭСО, всего</v>
          </cell>
        </row>
        <row r="25">
          <cell r="B25" t="str">
            <v xml:space="preserve">Мощность потерь</v>
          </cell>
        </row>
        <row r="37">
          <cell r="B37" t="str">
            <v xml:space="preserve">Потери теплоэнергии в сети ЭСО</v>
          </cell>
        </row>
        <row r="39">
          <cell r="B39" t="str">
            <v xml:space="preserve">Полезный отпуск теплоэнергии ЭСО, всего</v>
          </cell>
        </row>
        <row r="42">
          <cell r="B42" t="str">
            <v xml:space="preserve">Мощность потерь</v>
          </cell>
        </row>
      </sheetData>
      <sheetData sheetId="38" refreshError="1"/>
      <sheetData sheetId="39" refreshError="1">
        <row r="8">
          <cell r="B8" t="str">
            <v xml:space="preserve">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 xml:space="preserve">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 xml:space="preserve">Поставщики электроэнергии</v>
          </cell>
        </row>
        <row r="90">
          <cell r="A90" t="str">
            <v xml:space="preserve">Базовые потребители электроэнергии</v>
          </cell>
        </row>
        <row r="120">
          <cell r="A120" t="str">
            <v xml:space="preserve">Бюджетные потребители электроэнергии</v>
          </cell>
        </row>
        <row r="150">
          <cell r="A150" t="str">
            <v>Население</v>
          </cell>
        </row>
        <row r="180">
          <cell r="A180" t="str">
            <v xml:space="preserve">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 xml:space="preserve">Поставщики теплоэнергии</v>
          </cell>
        </row>
        <row r="281">
          <cell r="B281">
            <v>2</v>
          </cell>
        </row>
        <row r="310">
          <cell r="A310" t="str">
            <v xml:space="preserve">Бюджетные потребители теплоэнергии</v>
          </cell>
        </row>
        <row r="311">
          <cell r="B311">
            <v>3</v>
          </cell>
        </row>
        <row r="330">
          <cell r="A330" t="str">
            <v xml:space="preserve">Прочие потребители теплоэнергии</v>
          </cell>
        </row>
        <row r="331">
          <cell r="B331">
            <v>3</v>
          </cell>
        </row>
        <row r="400">
          <cell r="A400" t="str">
            <v xml:space="preserve">Потери теплоэнергии в сети ЭСО</v>
          </cell>
        </row>
        <row r="410">
          <cell r="A410" t="str">
            <v xml:space="preserve">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39">
          <cell r="B39" t="str">
            <v xml:space="preserve">Сумма общехозяйственных расходов</v>
          </cell>
        </row>
      </sheetData>
      <sheetData sheetId="132">
        <row r="39">
          <cell r="B39" t="str">
            <v xml:space="preserve">Сумма общехозяйственных расходов</v>
          </cell>
        </row>
      </sheetData>
      <sheetData sheetId="133">
        <row r="39">
          <cell r="B39" t="str">
            <v xml:space="preserve">Сумма общехозяйственных расходов</v>
          </cell>
        </row>
      </sheetData>
      <sheetData sheetId="134">
        <row r="39">
          <cell r="B39" t="str">
            <v xml:space="preserve">Сумма общехозяйственных расходов</v>
          </cell>
        </row>
      </sheetData>
      <sheetData sheetId="135">
        <row r="39">
          <cell r="B39" t="str">
            <v xml:space="preserve">Сумма общехозяйственных расходов</v>
          </cell>
        </row>
      </sheetData>
      <sheetData sheetId="136">
        <row r="39">
          <cell r="B39" t="str">
            <v xml:space="preserve">Сумма общехозяйственных расходов</v>
          </cell>
        </row>
      </sheetData>
      <sheetData sheetId="137">
        <row r="39">
          <cell r="B39" t="str">
            <v xml:space="preserve">Сумма общехозяйственных расходов</v>
          </cell>
        </row>
      </sheetData>
      <sheetData sheetId="138">
        <row r="39">
          <cell r="B39" t="str">
            <v xml:space="preserve">Сумма общехозяйственных расходов</v>
          </cell>
        </row>
      </sheetData>
      <sheetData sheetId="139">
        <row r="39">
          <cell r="B39" t="str">
            <v xml:space="preserve">Сумма общехозяйственных расходов</v>
          </cell>
        </row>
      </sheetData>
      <sheetData sheetId="140">
        <row r="39">
          <cell r="B39" t="str">
            <v xml:space="preserve">Сумма общехозяйственных расходов</v>
          </cell>
        </row>
      </sheetData>
      <sheetData sheetId="141">
        <row r="39">
          <cell r="B39" t="str">
            <v xml:space="preserve">Сумма общехозяйственных расходов</v>
          </cell>
        </row>
      </sheetData>
      <sheetData sheetId="142">
        <row r="39">
          <cell r="B39" t="str">
            <v xml:space="preserve">Сумма общехозяйственных расходов</v>
          </cell>
        </row>
      </sheetData>
      <sheetData sheetId="143">
        <row r="39">
          <cell r="B39" t="str">
            <v xml:space="preserve">Сумма общехозяйственных расходов</v>
          </cell>
        </row>
      </sheetData>
      <sheetData sheetId="144">
        <row r="39">
          <cell r="B39" t="str">
            <v xml:space="preserve">Сумма общехозяйственных расходов</v>
          </cell>
        </row>
      </sheetData>
      <sheetData sheetId="145">
        <row r="39">
          <cell r="B39" t="str">
            <v xml:space="preserve">Сумма общехозяйственных расходов</v>
          </cell>
        </row>
      </sheetData>
      <sheetData sheetId="146">
        <row r="39">
          <cell r="B39" t="str">
            <v xml:space="preserve">Сумма общехозяйственных расходов</v>
          </cell>
        </row>
      </sheetData>
      <sheetData sheetId="147">
        <row r="39">
          <cell r="B39" t="str">
            <v xml:space="preserve">Сумма общехозяйственных расходов</v>
          </cell>
        </row>
      </sheetData>
      <sheetData sheetId="148">
        <row r="39">
          <cell r="B39" t="str">
            <v xml:space="preserve">Сумма общехозяйственных расходов</v>
          </cell>
        </row>
      </sheetData>
      <sheetData sheetId="149">
        <row r="39">
          <cell r="B39" t="str">
            <v xml:space="preserve">Сумма общехозяйственных расходов</v>
          </cell>
        </row>
      </sheetData>
      <sheetData sheetId="150">
        <row r="39">
          <cell r="B39" t="str">
            <v xml:space="preserve">Сумма общехозяйственных расходов</v>
          </cell>
        </row>
      </sheetData>
      <sheetData sheetId="151">
        <row r="39">
          <cell r="B39" t="str">
            <v xml:space="preserve">Сумма общехозяйственных расходов</v>
          </cell>
        </row>
      </sheetData>
      <sheetData sheetId="152">
        <row r="39">
          <cell r="B39" t="str">
            <v xml:space="preserve">Сумма общехозяйственных расходов</v>
          </cell>
        </row>
      </sheetData>
      <sheetData sheetId="153">
        <row r="39">
          <cell r="B39" t="str">
            <v xml:space="preserve">Сумма общехозяйственных расходов</v>
          </cell>
        </row>
      </sheetData>
      <sheetData sheetId="154">
        <row r="39">
          <cell r="B39" t="str">
            <v xml:space="preserve">Сумма общехозяйственных расходов</v>
          </cell>
        </row>
      </sheetData>
      <sheetData sheetId="155">
        <row r="39">
          <cell r="B39" t="str">
            <v xml:space="preserve">Сумма общехозяйственных расходов</v>
          </cell>
        </row>
      </sheetData>
      <sheetData sheetId="156">
        <row r="39">
          <cell r="B39" t="str">
            <v xml:space="preserve">Сумма общехозяйственных расходов</v>
          </cell>
        </row>
      </sheetData>
      <sheetData sheetId="157">
        <row r="39">
          <cell r="B39" t="str">
            <v xml:space="preserve">Сумма общехозяйственных расходов</v>
          </cell>
        </row>
      </sheetData>
      <sheetData sheetId="158">
        <row r="39">
          <cell r="B39" t="str">
            <v xml:space="preserve">Сумма общехозяйственных расходов</v>
          </cell>
        </row>
      </sheetData>
      <sheetData sheetId="159">
        <row r="39">
          <cell r="B39" t="str">
            <v xml:space="preserve">Сумма общехозяйственных расходов</v>
          </cell>
        </row>
      </sheetData>
      <sheetData sheetId="160">
        <row r="39">
          <cell r="B39" t="str">
            <v xml:space="preserve">Сумма общехозяйственных расходов</v>
          </cell>
        </row>
      </sheetData>
      <sheetData sheetId="161">
        <row r="39">
          <cell r="B39" t="str">
            <v xml:space="preserve">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 xml:space="preserve">Добавить строки</v>
          </cell>
        </row>
        <row r="9">
          <cell r="A9" t="str">
            <v xml:space="preserve">Котельная - 1</v>
          </cell>
        </row>
        <row r="10">
          <cell r="A10" t="str">
            <v xml:space="preserve">Котельная - 2</v>
          </cell>
        </row>
        <row r="12">
          <cell r="A12" t="str">
            <v xml:space="preserve">Добавить строки</v>
          </cell>
        </row>
        <row r="30">
          <cell r="A30" t="str">
            <v xml:space="preserve">Абонплата РАО "ЕЭС России"</v>
          </cell>
        </row>
        <row r="31">
          <cell r="A31" t="str">
            <v xml:space="preserve">Плата ФСК "ЕЭС России"</v>
          </cell>
        </row>
        <row r="32">
          <cell r="A32" t="str">
            <v xml:space="preserve">Плата НП "АТС"</v>
          </cell>
        </row>
        <row r="33">
          <cell r="A33" t="str">
            <v xml:space="preserve">Плата ОАО "СО-ЦДУ ЕЭС"</v>
          </cell>
        </row>
        <row r="35">
          <cell r="A35" t="str">
            <v xml:space="preserve">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 xml:space="preserve">Котельная - 1</v>
          </cell>
        </row>
        <row r="17">
          <cell r="A17" t="str">
            <v xml:space="preserve">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 xml:space="preserve">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 xml:space="preserve">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 xml:space="preserve">Котельная - 2</v>
          </cell>
          <cell r="D21">
            <v>0</v>
          </cell>
          <cell r="F21">
            <v>0</v>
          </cell>
          <cell r="L21">
            <v>0</v>
          </cell>
          <cell r="N21">
            <v>0</v>
          </cell>
        </row>
        <row r="22">
          <cell r="B22" t="str">
            <v xml:space="preserve">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 xml:space="preserve">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 xml:space="preserve">СЦТ - 1</v>
          </cell>
          <cell r="D31">
            <v>0</v>
          </cell>
          <cell r="E31">
            <v>0</v>
          </cell>
          <cell r="F31">
            <v>0</v>
          </cell>
          <cell r="G31">
            <v>0</v>
          </cell>
          <cell r="L31">
            <v>0</v>
          </cell>
          <cell r="M31" t="e">
            <v>#NAME?</v>
          </cell>
          <cell r="N31">
            <v>0</v>
          </cell>
          <cell r="O31">
            <v>0</v>
          </cell>
          <cell r="P31">
            <v>0</v>
          </cell>
        </row>
        <row r="32">
          <cell r="B32" t="str">
            <v xml:space="preserve">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 xml:space="preserve">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 xml:space="preserve">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 xml:space="preserve">Добавить строки</v>
          </cell>
          <cell r="E16">
            <v>0</v>
          </cell>
          <cell r="F16">
            <v>0</v>
          </cell>
          <cell r="G16">
            <v>0</v>
          </cell>
          <cell r="H16">
            <v>0</v>
          </cell>
          <cell r="I16">
            <v>0</v>
          </cell>
          <cell r="J16">
            <v>0</v>
          </cell>
          <cell r="K16">
            <v>0</v>
          </cell>
          <cell r="L16">
            <v>0</v>
          </cell>
          <cell r="M16">
            <v>0</v>
          </cell>
          <cell r="N16">
            <v>0</v>
          </cell>
        </row>
        <row r="17">
          <cell r="A17" t="str">
            <v xml:space="preserve">Добавить строки</v>
          </cell>
          <cell r="C17">
            <v>0</v>
          </cell>
        </row>
        <row r="18">
          <cell r="A18" t="str">
            <v xml:space="preserve">Котельная - 1</v>
          </cell>
          <cell r="B18" t="str">
            <v xml:space="preserve">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 xml:space="preserve">Котельная - 1</v>
          </cell>
          <cell r="C19" t="str">
            <v>Газ</v>
          </cell>
          <cell r="E19">
            <v>0</v>
          </cell>
          <cell r="K19" t="e">
            <v>#NAME?</v>
          </cell>
          <cell r="L19" t="e">
            <v>#NAME?</v>
          </cell>
          <cell r="M19" t="e">
            <v>#NAME?</v>
          </cell>
          <cell r="N19">
            <v>0</v>
          </cell>
        </row>
        <row r="20">
          <cell r="B20" t="str">
            <v xml:space="preserve">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 xml:space="preserve">Котельная - 2</v>
          </cell>
          <cell r="C21" t="str">
            <v xml:space="preserve">Добавить строки</v>
          </cell>
          <cell r="F21">
            <v>0</v>
          </cell>
          <cell r="L21">
            <v>0</v>
          </cell>
          <cell r="N21">
            <v>0</v>
          </cell>
        </row>
        <row r="22">
          <cell r="A22" t="str">
            <v xml:space="preserve">Котельная - 2</v>
          </cell>
          <cell r="B22" t="str">
            <v xml:space="preserve">Котельная - 2</v>
          </cell>
          <cell r="C22" t="str">
            <v>Мазут</v>
          </cell>
          <cell r="E22">
            <v>0</v>
          </cell>
          <cell r="F22">
            <v>0</v>
          </cell>
          <cell r="K22" t="e">
            <v>#NAME?</v>
          </cell>
          <cell r="L22" t="e">
            <v>#NAME?</v>
          </cell>
          <cell r="M22" t="e">
            <v>#NAME?</v>
          </cell>
          <cell r="N22">
            <v>0</v>
          </cell>
        </row>
        <row r="23">
          <cell r="B23" t="str">
            <v xml:space="preserve">Котельная - 2</v>
          </cell>
          <cell r="C23" t="str">
            <v>Газ</v>
          </cell>
          <cell r="E23">
            <v>0</v>
          </cell>
          <cell r="K23" t="e">
            <v>#NAME?</v>
          </cell>
          <cell r="L23" t="e">
            <v>#NAME?</v>
          </cell>
          <cell r="M23" t="e">
            <v>#NAME?</v>
          </cell>
          <cell r="N23">
            <v>0</v>
          </cell>
        </row>
        <row r="24">
          <cell r="B24" t="str">
            <v xml:space="preserve">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 xml:space="preserve">Добавить строки</v>
          </cell>
        </row>
        <row r="26">
          <cell r="B26" t="str">
            <v xml:space="preserve">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 xml:space="preserve">Добавить строки</v>
          </cell>
          <cell r="I30">
            <v>0</v>
          </cell>
        </row>
        <row r="31">
          <cell r="B31" t="str">
            <v xml:space="preserve">СЦТ - 1</v>
          </cell>
          <cell r="C31" t="str">
            <v>Итого</v>
          </cell>
          <cell r="D31">
            <v>0</v>
          </cell>
          <cell r="E31">
            <v>0</v>
          </cell>
          <cell r="F31">
            <v>0</v>
          </cell>
          <cell r="G31">
            <v>0</v>
          </cell>
          <cell r="L31">
            <v>0</v>
          </cell>
          <cell r="M31" t="e">
            <v>#NAME?</v>
          </cell>
          <cell r="N31">
            <v>0</v>
          </cell>
          <cell r="O31">
            <v>0</v>
          </cell>
          <cell r="P31">
            <v>0</v>
          </cell>
        </row>
        <row r="32">
          <cell r="A32" t="str">
            <v xml:space="preserve">СЦТ - 1</v>
          </cell>
          <cell r="B32" t="str">
            <v xml:space="preserve">СЦТ - 2</v>
          </cell>
          <cell r="D32">
            <v>0</v>
          </cell>
          <cell r="E32">
            <v>0</v>
          </cell>
          <cell r="F32">
            <v>0</v>
          </cell>
          <cell r="K32" t="e">
            <v>#NAME?</v>
          </cell>
          <cell r="L32" t="e">
            <v>#NAME?</v>
          </cell>
          <cell r="M32" t="e">
            <v>#NAME?</v>
          </cell>
          <cell r="N32">
            <v>0</v>
          </cell>
        </row>
        <row r="33">
          <cell r="A33" t="str">
            <v xml:space="preserve">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 xml:space="preserve">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 xml:space="preserve">Добавить строки</v>
          </cell>
        </row>
        <row r="45">
          <cell r="A45" t="str">
            <v xml:space="preserve">Добавить строки</v>
          </cell>
        </row>
        <row r="46">
          <cell r="A46" t="str">
            <v xml:space="preserve">Котельная - 1</v>
          </cell>
          <cell r="B46" t="str">
            <v xml:space="preserve">Котельная - 1</v>
          </cell>
          <cell r="C46" t="str">
            <v>Мазут</v>
          </cell>
          <cell r="E46">
            <v>0</v>
          </cell>
          <cell r="K46" t="e">
            <v>#NAME?</v>
          </cell>
          <cell r="L46" t="e">
            <v>#NAME?</v>
          </cell>
          <cell r="M46" t="e">
            <v>#NAME?</v>
          </cell>
          <cell r="N46">
            <v>0</v>
          </cell>
        </row>
        <row r="47">
          <cell r="B47" t="str">
            <v xml:space="preserve">Котельная - 1</v>
          </cell>
          <cell r="C47" t="str">
            <v>Газ</v>
          </cell>
          <cell r="E47">
            <v>0</v>
          </cell>
          <cell r="K47" t="e">
            <v>#NAME?</v>
          </cell>
          <cell r="L47" t="e">
            <v>#NAME?</v>
          </cell>
          <cell r="M47" t="e">
            <v>#NAME?</v>
          </cell>
          <cell r="N47">
            <v>0</v>
          </cell>
        </row>
        <row r="48">
          <cell r="B48" t="str">
            <v xml:space="preserve">Котельная - 1</v>
          </cell>
          <cell r="E48">
            <v>0</v>
          </cell>
          <cell r="K48" t="e">
            <v>#NAME?</v>
          </cell>
          <cell r="L48" t="e">
            <v>#NAME?</v>
          </cell>
          <cell r="M48" t="e">
            <v>#NAME?</v>
          </cell>
          <cell r="N48">
            <v>0</v>
          </cell>
        </row>
        <row r="49">
          <cell r="C49" t="str">
            <v xml:space="preserve">Добавить строки</v>
          </cell>
        </row>
        <row r="50">
          <cell r="A50" t="str">
            <v xml:space="preserve">Котельная - 2</v>
          </cell>
          <cell r="B50" t="str">
            <v xml:space="preserve">Котельная - 2</v>
          </cell>
          <cell r="C50" t="str">
            <v>Мазут</v>
          </cell>
          <cell r="E50">
            <v>0</v>
          </cell>
          <cell r="K50" t="e">
            <v>#NAME?</v>
          </cell>
          <cell r="L50" t="e">
            <v>#NAME?</v>
          </cell>
          <cell r="M50" t="e">
            <v>#NAME?</v>
          </cell>
          <cell r="N50">
            <v>0</v>
          </cell>
        </row>
        <row r="51">
          <cell r="B51" t="str">
            <v xml:space="preserve">Котельная - 2</v>
          </cell>
          <cell r="C51" t="str">
            <v>Газ</v>
          </cell>
          <cell r="E51">
            <v>0</v>
          </cell>
          <cell r="K51" t="e">
            <v>#NAME?</v>
          </cell>
          <cell r="L51" t="e">
            <v>#NAME?</v>
          </cell>
          <cell r="M51" t="e">
            <v>#NAME?</v>
          </cell>
          <cell r="N51">
            <v>0</v>
          </cell>
        </row>
        <row r="52">
          <cell r="B52" t="str">
            <v xml:space="preserve">Котельная - 2</v>
          </cell>
          <cell r="E52">
            <v>0</v>
          </cell>
          <cell r="K52" t="e">
            <v>#NAME?</v>
          </cell>
          <cell r="L52" t="e">
            <v>#NAME?</v>
          </cell>
          <cell r="M52" t="e">
            <v>#NAME?</v>
          </cell>
          <cell r="N52">
            <v>0</v>
          </cell>
        </row>
        <row r="53">
          <cell r="C53" t="str">
            <v xml:space="preserve">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 xml:space="preserve">Добавить строки</v>
          </cell>
        </row>
        <row r="59">
          <cell r="C59" t="str">
            <v>Итого</v>
          </cell>
          <cell r="E59">
            <v>0</v>
          </cell>
          <cell r="F59">
            <v>0</v>
          </cell>
          <cell r="G59">
            <v>0</v>
          </cell>
          <cell r="M59" t="e">
            <v>#NAME?</v>
          </cell>
          <cell r="N59">
            <v>0</v>
          </cell>
          <cell r="O59">
            <v>0</v>
          </cell>
          <cell r="P59">
            <v>0</v>
          </cell>
        </row>
        <row r="60">
          <cell r="A60" t="str">
            <v xml:space="preserve">СЦТ - 1</v>
          </cell>
          <cell r="E60">
            <v>0</v>
          </cell>
          <cell r="K60" t="e">
            <v>#NAME?</v>
          </cell>
          <cell r="L60" t="e">
            <v>#NAME?</v>
          </cell>
          <cell r="M60" t="e">
            <v>#NAME?</v>
          </cell>
          <cell r="N60">
            <v>0</v>
          </cell>
        </row>
        <row r="61">
          <cell r="A61" t="str">
            <v xml:space="preserve">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 xml:space="preserve">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 xml:space="preserve">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 xml:space="preserve">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 xml:space="preserve">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 xml:space="preserve">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 xml:space="preserve">Резерв по сомнительным долгам</v>
          </cell>
          <cell r="C23">
            <v>0</v>
          </cell>
          <cell r="D23">
            <v>0</v>
          </cell>
          <cell r="E23">
            <v>0</v>
          </cell>
          <cell r="F23">
            <v>0</v>
          </cell>
          <cell r="I23">
            <v>0</v>
          </cell>
          <cell r="K23" t="e">
            <v>#NAME?</v>
          </cell>
          <cell r="L23" t="e">
            <v>#NAME?</v>
          </cell>
          <cell r="M23" t="e">
            <v>#NAME?</v>
          </cell>
          <cell r="N23">
            <v>0</v>
          </cell>
        </row>
        <row r="24">
          <cell r="B24" t="str">
            <v xml:space="preserve">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 xml:space="preserve">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 xml:space="preserve">Другие прочие платежи из прибыли</v>
          </cell>
          <cell r="C22">
            <v>0</v>
          </cell>
          <cell r="D22">
            <v>0</v>
          </cell>
          <cell r="F22">
            <v>0</v>
          </cell>
          <cell r="I22">
            <v>0</v>
          </cell>
        </row>
        <row r="23">
          <cell r="B23" t="str">
            <v xml:space="preserve">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row>
        <row r="35">
          <cell r="B35" t="str">
            <v xml:space="preserve">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 xml:space="preserve">Котельная - 1</v>
          </cell>
          <cell r="D22">
            <v>0</v>
          </cell>
          <cell r="E22">
            <v>0</v>
          </cell>
          <cell r="F22">
            <v>0</v>
          </cell>
          <cell r="I22">
            <v>0</v>
          </cell>
        </row>
        <row r="23">
          <cell r="B23" t="str">
            <v xml:space="preserve">Котельная - 2</v>
          </cell>
          <cell r="D23">
            <v>0</v>
          </cell>
          <cell r="E23">
            <v>0</v>
          </cell>
          <cell r="F23">
            <v>0</v>
          </cell>
          <cell r="I23">
            <v>0</v>
          </cell>
        </row>
        <row r="24">
          <cell r="B24" t="str">
            <v xml:space="preserve">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 xml:space="preserve">Электробойлерная - 1</v>
          </cell>
          <cell r="F28">
            <v>0</v>
          </cell>
          <cell r="G28">
            <v>0</v>
          </cell>
          <cell r="H28">
            <v>0</v>
          </cell>
          <cell r="I28">
            <v>0</v>
          </cell>
        </row>
        <row r="29">
          <cell r="B29" t="str">
            <v xml:space="preserve">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 xml:space="preserve">Котельная - 1</v>
          </cell>
          <cell r="F48">
            <v>0</v>
          </cell>
          <cell r="I48">
            <v>0</v>
          </cell>
        </row>
        <row r="49">
          <cell r="B49" t="str">
            <v xml:space="preserve">Котельная - 2</v>
          </cell>
          <cell r="F49">
            <v>0</v>
          </cell>
          <cell r="I49">
            <v>0</v>
          </cell>
        </row>
        <row r="50">
          <cell r="F50">
            <v>0</v>
          </cell>
          <cell r="I50">
            <v>0</v>
          </cell>
        </row>
        <row r="52">
          <cell r="D52">
            <v>0</v>
          </cell>
          <cell r="E52">
            <v>0</v>
          </cell>
          <cell r="F52">
            <v>0</v>
          </cell>
          <cell r="G52">
            <v>0</v>
          </cell>
          <cell r="H52">
            <v>0</v>
          </cell>
          <cell r="I52">
            <v>0</v>
          </cell>
        </row>
        <row r="54">
          <cell r="B54" t="str">
            <v xml:space="preserve">Электробойлерная - 1</v>
          </cell>
          <cell r="F54">
            <v>0</v>
          </cell>
          <cell r="I54">
            <v>0</v>
          </cell>
        </row>
        <row r="55">
          <cell r="B55" t="str">
            <v xml:space="preserve">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 xml:space="preserve">Котельная - 1</v>
          </cell>
          <cell r="D74">
            <v>0</v>
          </cell>
          <cell r="E74">
            <v>0</v>
          </cell>
          <cell r="F74">
            <v>0</v>
          </cell>
          <cell r="G74">
            <v>0</v>
          </cell>
          <cell r="H74">
            <v>0</v>
          </cell>
          <cell r="I74">
            <v>0</v>
          </cell>
        </row>
        <row r="75">
          <cell r="B75" t="str">
            <v xml:space="preserve">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 xml:space="preserve">Электробойлерная - 1</v>
          </cell>
          <cell r="D80">
            <v>0</v>
          </cell>
          <cell r="E80">
            <v>0</v>
          </cell>
          <cell r="F80">
            <v>0</v>
          </cell>
          <cell r="G80">
            <v>0</v>
          </cell>
          <cell r="H80">
            <v>0</v>
          </cell>
          <cell r="I80">
            <v>0</v>
          </cell>
        </row>
        <row r="81">
          <cell r="B81" t="str">
            <v xml:space="preserve">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 xml:space="preserve">Котельная - 1</v>
          </cell>
          <cell r="F100">
            <v>0</v>
          </cell>
          <cell r="I100">
            <v>0</v>
          </cell>
        </row>
        <row r="101">
          <cell r="B101" t="str">
            <v xml:space="preserve">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 xml:space="preserve">Электробойлерная - 1</v>
          </cell>
          <cell r="F106">
            <v>0</v>
          </cell>
          <cell r="I106">
            <v>0</v>
          </cell>
        </row>
        <row r="107">
          <cell r="B107" t="str">
            <v xml:space="preserve">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 xml:space="preserve">Котельная - 1</v>
          </cell>
          <cell r="D126" t="e">
            <v>#NAME?</v>
          </cell>
          <cell r="E126" t="e">
            <v>#NAME?</v>
          </cell>
          <cell r="F126" t="e">
            <v>#NAME?</v>
          </cell>
          <cell r="G126" t="e">
            <v>#NAME?</v>
          </cell>
          <cell r="H126" t="e">
            <v>#NAME?</v>
          </cell>
          <cell r="I126" t="e">
            <v>#NAME?</v>
          </cell>
        </row>
        <row r="127">
          <cell r="B127" t="str">
            <v xml:space="preserve">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 xml:space="preserve">Электробойлерная - 1</v>
          </cell>
          <cell r="D132" t="e">
            <v>#NAME?</v>
          </cell>
          <cell r="E132" t="e">
            <v>#NAME?</v>
          </cell>
          <cell r="F132" t="e">
            <v>#NAME?</v>
          </cell>
          <cell r="G132" t="e">
            <v>#NAME?</v>
          </cell>
          <cell r="H132" t="e">
            <v>#NAME?</v>
          </cell>
          <cell r="I132" t="e">
            <v>#NAME?</v>
          </cell>
        </row>
        <row r="133">
          <cell r="B133" t="str">
            <v xml:space="preserve">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 xml:space="preserve">Котельная - 1</v>
          </cell>
          <cell r="D152">
            <v>0</v>
          </cell>
          <cell r="E152">
            <v>0</v>
          </cell>
          <cell r="F152">
            <v>0</v>
          </cell>
          <cell r="G152">
            <v>0</v>
          </cell>
          <cell r="H152">
            <v>0</v>
          </cell>
          <cell r="I152">
            <v>0</v>
          </cell>
        </row>
        <row r="153">
          <cell r="B153" t="str">
            <v xml:space="preserve">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 xml:space="preserve">Электробойлерная - 1</v>
          </cell>
          <cell r="D158">
            <v>0</v>
          </cell>
          <cell r="E158">
            <v>0</v>
          </cell>
          <cell r="F158">
            <v>0</v>
          </cell>
          <cell r="G158">
            <v>0</v>
          </cell>
          <cell r="H158">
            <v>0</v>
          </cell>
          <cell r="I158">
            <v>0</v>
          </cell>
        </row>
        <row r="159">
          <cell r="B159" t="str">
            <v xml:space="preserve">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 xml:space="preserve">Котельная - 1</v>
          </cell>
        </row>
        <row r="179">
          <cell r="B179" t="str">
            <v xml:space="preserve">Котельная - 2</v>
          </cell>
        </row>
        <row r="182">
          <cell r="D182">
            <v>0</v>
          </cell>
          <cell r="E182">
            <v>0</v>
          </cell>
          <cell r="G182">
            <v>0</v>
          </cell>
          <cell r="H182">
            <v>0</v>
          </cell>
        </row>
        <row r="184">
          <cell r="B184" t="str">
            <v xml:space="preserve">Электробойлерная - 1</v>
          </cell>
        </row>
        <row r="185">
          <cell r="B185" t="str">
            <v xml:space="preserve">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 xml:space="preserve">Котельная - 1</v>
          </cell>
        </row>
        <row r="205">
          <cell r="B205" t="str">
            <v xml:space="preserve">Котельная - 2</v>
          </cell>
        </row>
        <row r="208">
          <cell r="D208">
            <v>0</v>
          </cell>
          <cell r="E208">
            <v>0</v>
          </cell>
          <cell r="G208">
            <v>0</v>
          </cell>
          <cell r="H208">
            <v>0</v>
          </cell>
        </row>
        <row r="210">
          <cell r="B210" t="str">
            <v xml:space="preserve">Электробойлерная - 1</v>
          </cell>
        </row>
        <row r="211">
          <cell r="B211" t="str">
            <v xml:space="preserve">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 xml:space="preserve">Котельная - 1</v>
          </cell>
          <cell r="D230" t="e">
            <v>#NAME?</v>
          </cell>
          <cell r="E230" t="e">
            <v>#NAME?</v>
          </cell>
          <cell r="G230" t="e">
            <v>#NAME?</v>
          </cell>
          <cell r="H230" t="e">
            <v>#NAME?</v>
          </cell>
        </row>
        <row r="231">
          <cell r="B231" t="str">
            <v xml:space="preserve">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 xml:space="preserve">Электробойлерная - 1</v>
          </cell>
          <cell r="D236" t="e">
            <v>#NAME?</v>
          </cell>
          <cell r="E236" t="e">
            <v>#NAME?</v>
          </cell>
          <cell r="G236" t="e">
            <v>#NAME?</v>
          </cell>
          <cell r="H236" t="e">
            <v>#NAME?</v>
          </cell>
        </row>
        <row r="237">
          <cell r="B237" t="str">
            <v xml:space="preserve">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 xml:space="preserve">Котельная - 1</v>
          </cell>
          <cell r="D256" t="e">
            <v>#NAME?</v>
          </cell>
          <cell r="G256" t="e">
            <v>#NAME?</v>
          </cell>
        </row>
        <row r="257">
          <cell r="B257" t="str">
            <v xml:space="preserve">Котельная - 2</v>
          </cell>
          <cell r="D257" t="e">
            <v>#NAME?</v>
          </cell>
          <cell r="G257" t="e">
            <v>#NAME?</v>
          </cell>
        </row>
        <row r="258">
          <cell r="D258" t="e">
            <v>#NAME?</v>
          </cell>
          <cell r="G258" t="e">
            <v>#NAME?</v>
          </cell>
        </row>
        <row r="260">
          <cell r="D260" t="e">
            <v>#NAME?</v>
          </cell>
          <cell r="G260" t="e">
            <v>#NAME?</v>
          </cell>
        </row>
        <row r="262">
          <cell r="B262" t="str">
            <v xml:space="preserve">Электробойлерная - 1</v>
          </cell>
          <cell r="D262" t="e">
            <v>#NAME?</v>
          </cell>
          <cell r="G262" t="e">
            <v>#NAME?</v>
          </cell>
        </row>
        <row r="263">
          <cell r="B263" t="str">
            <v xml:space="preserve">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 xml:space="preserve">Котельная - 1</v>
          </cell>
          <cell r="D282" t="e">
            <v>#NAME?</v>
          </cell>
          <cell r="G282" t="e">
            <v>#NAME?</v>
          </cell>
        </row>
        <row r="283">
          <cell r="B283" t="str">
            <v xml:space="preserve">Котельная - 2</v>
          </cell>
          <cell r="D283" t="e">
            <v>#NAME?</v>
          </cell>
          <cell r="G283" t="e">
            <v>#NAME?</v>
          </cell>
        </row>
        <row r="284">
          <cell r="D284" t="e">
            <v>#NAME?</v>
          </cell>
          <cell r="G284" t="e">
            <v>#NAME?</v>
          </cell>
        </row>
        <row r="286">
          <cell r="D286" t="e">
            <v>#NAME?</v>
          </cell>
          <cell r="G286" t="e">
            <v>#NAME?</v>
          </cell>
        </row>
        <row r="288">
          <cell r="B288" t="str">
            <v xml:space="preserve">Электробойлерная - 1</v>
          </cell>
          <cell r="D288" t="e">
            <v>#NAME?</v>
          </cell>
          <cell r="G288" t="e">
            <v>#NAME?</v>
          </cell>
        </row>
        <row r="289">
          <cell r="B289" t="str">
            <v xml:space="preserve">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 xml:space="preserve">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 xml:space="preserve">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 xml:space="preserve">Гуджоян Дмитрий Олегович</v>
          </cell>
          <cell r="D4" t="str">
            <v>747-92-90</v>
          </cell>
        </row>
        <row r="5">
          <cell r="G5">
            <v>28312</v>
          </cell>
          <cell r="L5">
            <v>0</v>
          </cell>
        </row>
        <row r="6">
          <cell r="C6" t="str">
            <v xml:space="preserve">Логанова Наталья Александровна</v>
          </cell>
          <cell r="G6">
            <v>0</v>
          </cell>
          <cell r="K6">
            <v>0</v>
          </cell>
          <cell r="L6">
            <v>0</v>
          </cell>
        </row>
        <row r="7">
          <cell r="C7" t="str">
            <v xml:space="preserve">Гилев Дмитрий Михайлович</v>
          </cell>
          <cell r="D7" t="str">
            <v xml:space="preserve">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 xml:space="preserve">Антропова Наталья</v>
          </cell>
          <cell r="D9" t="str">
            <v>8-919-786-00-57</v>
          </cell>
          <cell r="E9">
            <v>0</v>
          </cell>
          <cell r="F9" t="str">
            <v>Antropova.NG@mrsk-1.ru</v>
          </cell>
          <cell r="G9">
            <v>0</v>
          </cell>
          <cell r="H9">
            <v>0</v>
          </cell>
          <cell r="I9">
            <v>0</v>
          </cell>
          <cell r="J9">
            <v>0</v>
          </cell>
        </row>
        <row r="10">
          <cell r="C10" t="str">
            <v xml:space="preserve">Кислякова Ксения</v>
          </cell>
          <cell r="D10" t="str">
            <v xml:space="preserve">747-92-92 (3035)</v>
          </cell>
          <cell r="E10">
            <v>0</v>
          </cell>
          <cell r="F10" t="str">
            <v>Kislyakova.KO@mrsk-1.ru</v>
          </cell>
          <cell r="G10">
            <v>0</v>
          </cell>
          <cell r="H10">
            <v>0</v>
          </cell>
          <cell r="I10">
            <v>0</v>
          </cell>
          <cell r="J10">
            <v>0</v>
          </cell>
        </row>
        <row r="11">
          <cell r="A11" t="e">
            <v>#VALUE!</v>
          </cell>
          <cell r="B11">
            <v>0</v>
          </cell>
          <cell r="C11" t="str">
            <v xml:space="preserve">Мелешкин Дмитрий</v>
          </cell>
          <cell r="D11">
            <v>0</v>
          </cell>
          <cell r="E11">
            <v>0</v>
          </cell>
          <cell r="F11">
            <v>0</v>
          </cell>
          <cell r="G11">
            <v>0</v>
          </cell>
          <cell r="H11">
            <v>0</v>
          </cell>
          <cell r="I11">
            <v>0</v>
          </cell>
          <cell r="J11">
            <v>0</v>
          </cell>
        </row>
        <row r="12">
          <cell r="A12">
            <v>0</v>
          </cell>
          <cell r="B12">
            <v>0</v>
          </cell>
          <cell r="C12" t="str">
            <v xml:space="preserve">Щепоткина Людмила</v>
          </cell>
          <cell r="D12">
            <v>0</v>
          </cell>
          <cell r="E12">
            <v>0</v>
          </cell>
          <cell r="F12">
            <v>0</v>
          </cell>
          <cell r="G12">
            <v>0</v>
          </cell>
          <cell r="H12">
            <v>0</v>
          </cell>
          <cell r="I12">
            <v>0</v>
          </cell>
          <cell r="J12">
            <v>0</v>
          </cell>
          <cell r="L12">
            <v>0</v>
          </cell>
        </row>
        <row r="13">
          <cell r="C13" t="str">
            <v xml:space="preserve">Павлов Владимир Михайлович</v>
          </cell>
          <cell r="D13">
            <v>0</v>
          </cell>
          <cell r="E13">
            <v>0</v>
          </cell>
          <cell r="F13">
            <v>0</v>
          </cell>
          <cell r="G13">
            <v>0</v>
          </cell>
          <cell r="H13">
            <v>0</v>
          </cell>
          <cell r="I13">
            <v>0</v>
          </cell>
          <cell r="J13">
            <v>0</v>
          </cell>
          <cell r="L13">
            <v>0</v>
          </cell>
        </row>
        <row r="14">
          <cell r="A14">
            <v>0</v>
          </cell>
          <cell r="B14" t="str">
            <v xml:space="preserve">Начальник департамента финансов</v>
          </cell>
          <cell r="C14" t="str">
            <v xml:space="preserve">Хромова Екатерина</v>
          </cell>
          <cell r="D14" t="str">
            <v xml:space="preserve">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 xml:space="preserve">Яшина Евгения</v>
          </cell>
          <cell r="D15" t="str">
            <v xml:space="preserve">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 xml:space="preserve">Название ДЗО:</v>
          </cell>
          <cell r="W15">
            <v>0</v>
          </cell>
          <cell r="X15">
            <v>0</v>
          </cell>
          <cell r="Z15">
            <v>0</v>
          </cell>
          <cell r="AA15">
            <v>0</v>
          </cell>
          <cell r="AB15">
            <v>0</v>
          </cell>
          <cell r="AC15">
            <v>0</v>
          </cell>
        </row>
        <row r="16">
          <cell r="C16" t="str">
            <v xml:space="preserve">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 xml:space="preserve">Отчетный период:</v>
          </cell>
          <cell r="W17">
            <v>0</v>
          </cell>
          <cell r="X17">
            <v>0</v>
          </cell>
          <cell r="Z17">
            <v>0</v>
          </cell>
          <cell r="AA17">
            <v>0</v>
          </cell>
          <cell r="AB17">
            <v>0</v>
          </cell>
          <cell r="AC17">
            <v>0</v>
          </cell>
        </row>
        <row r="18">
          <cell r="C18" t="str">
            <v xml:space="preserve">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 xml:space="preserve">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 xml:space="preserve">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 xml:space="preserve">Динамика по показателям</v>
          </cell>
          <cell r="U20">
            <v>0</v>
          </cell>
          <cell r="V20">
            <v>0</v>
          </cell>
          <cell r="W20">
            <v>0</v>
          </cell>
          <cell r="X20">
            <v>0</v>
          </cell>
          <cell r="Z20">
            <v>0</v>
          </cell>
          <cell r="AA20">
            <v>0</v>
          </cell>
          <cell r="AB20">
            <v>0</v>
          </cell>
          <cell r="AC20">
            <v>0</v>
          </cell>
        </row>
        <row r="21">
          <cell r="C21" t="str">
            <v xml:space="preserve">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 xml:space="preserve">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 xml:space="preserve">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 xml:space="preserve">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 xml:space="preserve">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 xml:space="preserve">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 xml:space="preserve">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 xml:space="preserve">Ушаков Евгений Викторович</v>
          </cell>
          <cell r="D29" t="str">
            <v xml:space="preserve">(831)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 xml:space="preserve">Тихомирова Ольга Владимировна</v>
          </cell>
          <cell r="D30" t="str">
            <v xml:space="preserve">(831)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 xml:space="preserve">Алешин Артем Геннадьевич</v>
          </cell>
          <cell r="D31" t="str">
            <v xml:space="preserve">(831)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 xml:space="preserve">Киреев Алексей Александрович</v>
          </cell>
          <cell r="D32" t="str">
            <v xml:space="preserve">(831) 431-83-39</v>
          </cell>
          <cell r="E32" t="str">
            <v/>
          </cell>
          <cell r="F32">
            <v>0</v>
          </cell>
          <cell r="G32">
            <v>0</v>
          </cell>
          <cell r="H32">
            <v>0</v>
          </cell>
          <cell r="I32">
            <v>0</v>
          </cell>
          <cell r="J32">
            <v>0</v>
          </cell>
          <cell r="K32">
            <v>0</v>
          </cell>
          <cell r="L32">
            <v>0</v>
          </cell>
          <cell r="M32">
            <v>0</v>
          </cell>
        </row>
        <row r="33">
          <cell r="C33" t="str">
            <v xml:space="preserve">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 xml:space="preserve">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 xml:space="preserve">Тарасов Андрей Геннадьевич</v>
          </cell>
          <cell r="D35" t="str">
            <v xml:space="preserve">(831) 431-74-92</v>
          </cell>
          <cell r="E35" t="str">
            <v>8-910-104-12-49</v>
          </cell>
          <cell r="F35" t="str">
            <v>Tarasov_AG@mrsk-cp.ru</v>
          </cell>
          <cell r="G35">
            <v>0</v>
          </cell>
          <cell r="H35">
            <v>0</v>
          </cell>
          <cell r="I35">
            <v>0</v>
          </cell>
          <cell r="J35">
            <v>0</v>
          </cell>
          <cell r="K35">
            <v>0</v>
          </cell>
          <cell r="L35">
            <v>0</v>
          </cell>
          <cell r="M35">
            <v>0</v>
          </cell>
          <cell r="N35">
            <v>0</v>
          </cell>
        </row>
        <row r="36">
          <cell r="C36" t="str">
            <v xml:space="preserve">Титов Алексей Александрович</v>
          </cell>
          <cell r="D36" t="str">
            <v xml:space="preserve">(831) 431-74-92</v>
          </cell>
          <cell r="E36">
            <v>0</v>
          </cell>
          <cell r="F36" t="str">
            <v>titov_aa@mrsk-cp.ru</v>
          </cell>
          <cell r="G36">
            <v>0</v>
          </cell>
          <cell r="H36">
            <v>0</v>
          </cell>
          <cell r="I36">
            <v>0</v>
          </cell>
          <cell r="J36">
            <v>0</v>
          </cell>
          <cell r="K36">
            <v>0</v>
          </cell>
          <cell r="L36">
            <v>0</v>
          </cell>
          <cell r="M36">
            <v>0</v>
          </cell>
          <cell r="N36">
            <v>0</v>
          </cell>
        </row>
        <row r="37">
          <cell r="B37">
            <v>0</v>
          </cell>
          <cell r="C37" t="str">
            <v xml:space="preserve">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 xml:space="preserve">Ведерников Андрей Юрьевич</v>
          </cell>
          <cell r="D38" t="str">
            <v xml:space="preserve">(831) 431-91-45</v>
          </cell>
          <cell r="E38">
            <v>0</v>
          </cell>
          <cell r="F38">
            <v>0</v>
          </cell>
          <cell r="G38">
            <v>0</v>
          </cell>
          <cell r="H38">
            <v>0</v>
          </cell>
          <cell r="I38">
            <v>0</v>
          </cell>
          <cell r="J38">
            <v>0</v>
          </cell>
        </row>
        <row r="39">
          <cell r="C39" t="str">
            <v xml:space="preserve">Лосева Татьяна Михайловна</v>
          </cell>
          <cell r="D39" t="str">
            <v>433-38-06</v>
          </cell>
          <cell r="E39">
            <v>0</v>
          </cell>
          <cell r="F39">
            <v>0</v>
          </cell>
          <cell r="G39">
            <v>0</v>
          </cell>
          <cell r="H39">
            <v>0</v>
          </cell>
          <cell r="I39">
            <v>0</v>
          </cell>
          <cell r="J39">
            <v>0</v>
          </cell>
          <cell r="K39">
            <v>0</v>
          </cell>
          <cell r="N39">
            <v>0</v>
          </cell>
        </row>
        <row r="40">
          <cell r="C40" t="str">
            <v xml:space="preserve">Сухотник Александр Борисович</v>
          </cell>
          <cell r="D40" t="str">
            <v>431-85-88</v>
          </cell>
          <cell r="E40">
            <v>0</v>
          </cell>
          <cell r="F40">
            <v>0</v>
          </cell>
          <cell r="G40">
            <v>0</v>
          </cell>
          <cell r="H40">
            <v>0</v>
          </cell>
          <cell r="I40">
            <v>0</v>
          </cell>
          <cell r="J40">
            <v>0</v>
          </cell>
          <cell r="K40">
            <v>0</v>
          </cell>
          <cell r="N40">
            <v>0</v>
          </cell>
        </row>
        <row r="41">
          <cell r="C41" t="str">
            <v xml:space="preserve">Басалаев Валерий Леонидович</v>
          </cell>
          <cell r="D41" t="str">
            <v>431-85-23</v>
          </cell>
          <cell r="E41">
            <v>0</v>
          </cell>
          <cell r="F41">
            <v>0</v>
          </cell>
          <cell r="G41">
            <v>0</v>
          </cell>
          <cell r="H41">
            <v>0</v>
          </cell>
          <cell r="I41">
            <v>0</v>
          </cell>
          <cell r="J41">
            <v>0</v>
          </cell>
          <cell r="K41">
            <v>0</v>
          </cell>
          <cell r="N41">
            <v>0</v>
          </cell>
        </row>
        <row r="42">
          <cell r="C42" t="str">
            <v xml:space="preserve">Якимова Людмила</v>
          </cell>
          <cell r="D42" t="str">
            <v xml:space="preserve">(831) 431-83-45</v>
          </cell>
          <cell r="E42">
            <v>0</v>
          </cell>
          <cell r="F42">
            <v>0</v>
          </cell>
          <cell r="G42">
            <v>0</v>
          </cell>
          <cell r="H42">
            <v>0</v>
          </cell>
          <cell r="I42">
            <v>0</v>
          </cell>
          <cell r="J42">
            <v>0</v>
          </cell>
          <cell r="K42">
            <v>0</v>
          </cell>
          <cell r="N42">
            <v>0</v>
          </cell>
        </row>
        <row r="43">
          <cell r="C43" t="str">
            <v xml:space="preserve">Подольская Лада Александровна</v>
          </cell>
          <cell r="D43" t="str">
            <v>433-38-06</v>
          </cell>
          <cell r="E43">
            <v>0</v>
          </cell>
          <cell r="F43">
            <v>0</v>
          </cell>
          <cell r="G43">
            <v>0</v>
          </cell>
          <cell r="H43">
            <v>0</v>
          </cell>
          <cell r="I43">
            <v>0</v>
          </cell>
          <cell r="J43">
            <v>0</v>
          </cell>
          <cell r="K43">
            <v>0</v>
          </cell>
          <cell r="N43">
            <v>0</v>
          </cell>
        </row>
        <row r="44">
          <cell r="C44" t="str">
            <v xml:space="preserve">Токаева Ольга Васильевна</v>
          </cell>
          <cell r="D44" t="str">
            <v xml:space="preserve">(831) 431-93-15</v>
          </cell>
          <cell r="E44">
            <v>0</v>
          </cell>
          <cell r="F44">
            <v>0</v>
          </cell>
          <cell r="G44">
            <v>0</v>
          </cell>
          <cell r="H44">
            <v>0</v>
          </cell>
          <cell r="I44">
            <v>0</v>
          </cell>
          <cell r="J44">
            <v>0</v>
          </cell>
        </row>
        <row r="45">
          <cell r="C45" t="str">
            <v xml:space="preserve">Кронберг Наталья</v>
          </cell>
          <cell r="D45" t="str">
            <v xml:space="preserve">(831)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 xml:space="preserve">Кухмай Александр Маркович</v>
          </cell>
          <cell r="D47">
            <v>0</v>
          </cell>
          <cell r="E47" t="str">
            <v xml:space="preserve">8(911) 712-24-02</v>
          </cell>
          <cell r="F47" t="str">
            <v>main@mrsksevzap.ru</v>
          </cell>
          <cell r="G47">
            <v>18741</v>
          </cell>
          <cell r="H47">
            <v>0</v>
          </cell>
          <cell r="I47">
            <v>0</v>
          </cell>
          <cell r="J47">
            <v>0</v>
          </cell>
          <cell r="K47">
            <v>0</v>
          </cell>
          <cell r="N47">
            <v>0</v>
          </cell>
        </row>
        <row r="48">
          <cell r="C48" t="str">
            <v xml:space="preserve">Макарова Ольга Вадимовна</v>
          </cell>
          <cell r="D48" t="str">
            <v xml:space="preserve">(812)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 xml:space="preserve">(812) 305-1010 (доб.203)</v>
          </cell>
          <cell r="E49">
            <v>0</v>
          </cell>
          <cell r="F49" t="str">
            <v>bda@mrsksevzap.ru</v>
          </cell>
          <cell r="G49">
            <v>0</v>
          </cell>
          <cell r="H49">
            <v>0</v>
          </cell>
          <cell r="I49">
            <v>0</v>
          </cell>
          <cell r="J49">
            <v>0</v>
          </cell>
          <cell r="K49">
            <v>0</v>
          </cell>
          <cell r="N49">
            <v>0</v>
          </cell>
        </row>
        <row r="50">
          <cell r="C50" t="str">
            <v xml:space="preserve">Горкавенко Людмила Игоревна</v>
          </cell>
          <cell r="D50" t="str">
            <v xml:space="preserve">(812)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 xml:space="preserve">(812) 305-10-29</v>
          </cell>
          <cell r="E52">
            <v>0</v>
          </cell>
          <cell r="F52">
            <v>0</v>
          </cell>
          <cell r="G52">
            <v>0</v>
          </cell>
          <cell r="H52">
            <v>1879.9787499999998</v>
          </cell>
          <cell r="I52">
            <v>1962</v>
          </cell>
          <cell r="J52">
            <v>82.021250000000236</v>
          </cell>
        </row>
        <row r="53">
          <cell r="C53" t="str">
            <v xml:space="preserve">Машнева Антонина Егоровна</v>
          </cell>
          <cell r="D53" t="str">
            <v xml:space="preserve">(812) 320-22-87 (119)</v>
          </cell>
          <cell r="E53">
            <v>0</v>
          </cell>
          <cell r="F53" t="str">
            <v>mae@mrsksevzap.ru</v>
          </cell>
          <cell r="G53">
            <v>0</v>
          </cell>
          <cell r="H53">
            <v>48766.610393700008</v>
          </cell>
          <cell r="I53">
            <v>54460</v>
          </cell>
          <cell r="J53">
            <v>5693.389606299992</v>
          </cell>
          <cell r="N53">
            <v>0</v>
          </cell>
        </row>
        <row r="54">
          <cell r="C54" t="str">
            <v xml:space="preserve">Ткаченко Евгения Николаевна</v>
          </cell>
          <cell r="D54" t="str">
            <v xml:space="preserve">(812) 320-22-87 (237)</v>
          </cell>
          <cell r="E54" t="str">
            <v xml:space="preserve">71 михалева</v>
          </cell>
          <cell r="F54" t="str">
            <v>ten@mrsksevzap.ru</v>
          </cell>
          <cell r="G54">
            <v>0</v>
          </cell>
          <cell r="H54">
            <v>1488.1353899999999</v>
          </cell>
          <cell r="I54">
            <v>1150</v>
          </cell>
          <cell r="J54">
            <v>-338.13538999999992</v>
          </cell>
          <cell r="K54">
            <v>-0.22722085118881552</v>
          </cell>
          <cell r="N54">
            <v>0</v>
          </cell>
        </row>
        <row r="55">
          <cell r="C55" t="str">
            <v xml:space="preserve">Поветкина Анаа Александровна</v>
          </cell>
          <cell r="D55" t="str">
            <v xml:space="preserve">(812) 305-10-67</v>
          </cell>
          <cell r="E55">
            <v>0</v>
          </cell>
          <cell r="F55">
            <v>0</v>
          </cell>
          <cell r="G55">
            <v>0</v>
          </cell>
          <cell r="H55">
            <v>47278.475003700005</v>
          </cell>
          <cell r="I55">
            <v>53310</v>
          </cell>
          <cell r="J55">
            <v>6031.5249962999951</v>
          </cell>
          <cell r="K55">
            <v>0.12757444050020583</v>
          </cell>
          <cell r="N55">
            <v>0</v>
          </cell>
        </row>
        <row r="56">
          <cell r="C56" t="str">
            <v xml:space="preserve">Крылова Ариадна Александровна</v>
          </cell>
          <cell r="D56" t="str">
            <v xml:space="preserve">(812) 305-10-42</v>
          </cell>
          <cell r="E56">
            <v>0</v>
          </cell>
          <cell r="F56">
            <v>0</v>
          </cell>
          <cell r="G56">
            <v>0</v>
          </cell>
          <cell r="H56">
            <v>12286.625</v>
          </cell>
          <cell r="I56">
            <v>10690.48</v>
          </cell>
          <cell r="J56">
            <v>-1596.1450000000004</v>
          </cell>
          <cell r="K56">
            <v>-0.12990914917644189</v>
          </cell>
          <cell r="N56">
            <v>0</v>
          </cell>
        </row>
        <row r="57">
          <cell r="C57" t="str">
            <v xml:space="preserve">Михалева Людмила Юрьевна</v>
          </cell>
          <cell r="D57" t="str">
            <v xml:space="preserve">(812) 305-10-71</v>
          </cell>
          <cell r="E57">
            <v>0</v>
          </cell>
          <cell r="F57">
            <v>0</v>
          </cell>
          <cell r="G57">
            <v>0</v>
          </cell>
          <cell r="H57">
            <v>4316.4555110000001</v>
          </cell>
          <cell r="I57">
            <v>3730</v>
          </cell>
          <cell r="J57">
            <v>-586.45551100000012</v>
          </cell>
          <cell r="K57">
            <v>-0.13586506556258587</v>
          </cell>
          <cell r="N57">
            <v>0</v>
          </cell>
        </row>
        <row r="58">
          <cell r="C58" t="str">
            <v xml:space="preserve">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 xml:space="preserve">Кушнеров Анатолий Валерььевич</v>
          </cell>
          <cell r="D59">
            <v>0</v>
          </cell>
          <cell r="E59" t="str">
            <v xml:space="preserve">8 (911) 712-24-05</v>
          </cell>
          <cell r="F59" t="str">
            <v>avk@mrsksevzap.ru</v>
          </cell>
          <cell r="G59">
            <v>26131</v>
          </cell>
          <cell r="H59">
            <v>0</v>
          </cell>
          <cell r="I59">
            <v>0</v>
          </cell>
          <cell r="J59">
            <v>0</v>
          </cell>
          <cell r="N59">
            <v>0</v>
          </cell>
        </row>
        <row r="60">
          <cell r="C60" t="str">
            <v xml:space="preserve">Титов Сергей Геннадьевич</v>
          </cell>
          <cell r="E60" t="str">
            <v xml:space="preserve">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 xml:space="preserve">Карташова Елена Борисовна</v>
          </cell>
          <cell r="D62" t="str">
            <v xml:space="preserve">(812) 320-22-87 (127)</v>
          </cell>
          <cell r="E62">
            <v>0</v>
          </cell>
          <cell r="F62" t="str">
            <v/>
          </cell>
          <cell r="G62">
            <v>0</v>
          </cell>
          <cell r="H62">
            <v>308.87059999999997</v>
          </cell>
          <cell r="I62">
            <v>500</v>
          </cell>
          <cell r="J62">
            <v>191.12940000000003</v>
          </cell>
          <cell r="K62">
            <v>0.6188008829587538</v>
          </cell>
          <cell r="N62">
            <v>0</v>
          </cell>
        </row>
        <row r="63">
          <cell r="C63" t="str">
            <v xml:space="preserve">Анфимов Олег Панфутьевич</v>
          </cell>
          <cell r="D63" t="str">
            <v xml:space="preserve">(812) 320-22-87 (138)</v>
          </cell>
          <cell r="E63" t="str">
            <v>8-911-712-24-00</v>
          </cell>
          <cell r="F63">
            <v>0</v>
          </cell>
          <cell r="G63">
            <v>0</v>
          </cell>
          <cell r="H63">
            <v>0</v>
          </cell>
          <cell r="I63">
            <v>0</v>
          </cell>
          <cell r="J63">
            <v>0</v>
          </cell>
          <cell r="K63">
            <v>0</v>
          </cell>
          <cell r="N63">
            <v>0</v>
          </cell>
        </row>
        <row r="64">
          <cell r="C64" t="str">
            <v>Факс</v>
          </cell>
          <cell r="D64" t="str">
            <v xml:space="preserve">(812)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 xml:space="preserve">(343) 216-17-60</v>
          </cell>
          <cell r="E66" t="str">
            <v>912-2300411</v>
          </cell>
          <cell r="F66">
            <v>0</v>
          </cell>
          <cell r="G66">
            <v>0</v>
          </cell>
          <cell r="H66">
            <v>204029.35235716437</v>
          </cell>
          <cell r="I66">
            <v>212427.12618056001</v>
          </cell>
          <cell r="J66">
            <v>8397.7738233956334</v>
          </cell>
          <cell r="K66">
            <v>4.1159635740522657E-2</v>
          </cell>
          <cell r="N66">
            <v>0</v>
          </cell>
        </row>
        <row r="67">
          <cell r="C67" t="str">
            <v xml:space="preserve">Морозова Елена Александровна</v>
          </cell>
          <cell r="D67" t="str">
            <v xml:space="preserve">(343) 216-88-62</v>
          </cell>
          <cell r="E67" t="str">
            <v>912-2300-416</v>
          </cell>
          <cell r="F67">
            <v>0</v>
          </cell>
          <cell r="G67">
            <v>0</v>
          </cell>
          <cell r="H67">
            <v>0</v>
          </cell>
          <cell r="J67">
            <v>0</v>
          </cell>
          <cell r="K67">
            <v>0</v>
          </cell>
          <cell r="N67">
            <v>0</v>
          </cell>
        </row>
        <row r="68">
          <cell r="C68" t="str">
            <v xml:space="preserve">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 xml:space="preserve">(Сливчук)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 xml:space="preserve">Шевелев Илья Владимирович</v>
          </cell>
          <cell r="F70">
            <v>0</v>
          </cell>
          <cell r="G70">
            <v>0</v>
          </cell>
          <cell r="H70">
            <v>1.6802244999999998</v>
          </cell>
          <cell r="J70">
            <v>0.17377948820000011</v>
          </cell>
          <cell r="K70">
            <v>0.10342635058588905</v>
          </cell>
          <cell r="N70">
            <v>0</v>
          </cell>
        </row>
        <row r="71">
          <cell r="C71" t="str">
            <v xml:space="preserve">Кузьминкина Жанна Викторовна</v>
          </cell>
          <cell r="D71" t="str">
            <v xml:space="preserve">(343) 215-26-30</v>
          </cell>
          <cell r="E71" t="str">
            <v>8-912-2320426</v>
          </cell>
          <cell r="G71">
            <v>0</v>
          </cell>
        </row>
        <row r="72">
          <cell r="C72" t="str">
            <v xml:space="preserve">Рагозина Марина Викторовна</v>
          </cell>
          <cell r="D72" t="str">
            <v xml:space="preserve">8 (343)215-22-93</v>
          </cell>
          <cell r="E72">
            <v>0</v>
          </cell>
          <cell r="F72" t="str">
            <v>MRagozina@MRSK-URAL.RU</v>
          </cell>
          <cell r="G72">
            <v>0</v>
          </cell>
          <cell r="H72">
            <v>2291.0735549999995</v>
          </cell>
          <cell r="J72">
            <v>54.502176798000619</v>
          </cell>
          <cell r="K72">
            <v>2.3788924925197626E-2</v>
          </cell>
          <cell r="N72">
            <v>0</v>
          </cell>
        </row>
        <row r="73">
          <cell r="C73" t="str">
            <v xml:space="preserve">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 xml:space="preserve">(343) 215 26 29</v>
          </cell>
          <cell r="E74" t="str">
            <v>8-912-23-00-425</v>
          </cell>
          <cell r="F74">
            <v>0</v>
          </cell>
          <cell r="G74">
            <v>0</v>
          </cell>
          <cell r="H74">
            <v>295.94500000000011</v>
          </cell>
          <cell r="J74">
            <v>6.4516009999998687</v>
          </cell>
          <cell r="K74">
            <v>2.1799999999999549E-2</v>
          </cell>
          <cell r="N74">
            <v>0</v>
          </cell>
        </row>
        <row r="75">
          <cell r="C75" t="str">
            <v xml:space="preserve">Черноскутова Вера Сергеевна</v>
          </cell>
          <cell r="D75" t="str">
            <v xml:space="preserve">(343) 215-22-62</v>
          </cell>
          <cell r="E75">
            <v>0</v>
          </cell>
          <cell r="F75">
            <v>0</v>
          </cell>
          <cell r="G75">
            <v>0</v>
          </cell>
          <cell r="H75">
            <v>0</v>
          </cell>
          <cell r="J75">
            <v>0</v>
          </cell>
          <cell r="K75">
            <v>0</v>
          </cell>
          <cell r="N75">
            <v>0</v>
          </cell>
        </row>
        <row r="76">
          <cell r="C76" t="str">
            <v xml:space="preserve">Кайль Владимир Викторович</v>
          </cell>
          <cell r="D76" t="str">
            <v xml:space="preserve">(343) 215-26-34</v>
          </cell>
          <cell r="E76" t="str">
            <v xml:space="preserve">сот. тел. 908-635-29-68</v>
          </cell>
          <cell r="F76">
            <v>0</v>
          </cell>
          <cell r="G76">
            <v>0</v>
          </cell>
          <cell r="H76">
            <v>107</v>
          </cell>
          <cell r="J76">
            <v>1661.3906299999999</v>
          </cell>
          <cell r="K76">
            <v>15.527015233644859</v>
          </cell>
          <cell r="N76">
            <v>0</v>
          </cell>
        </row>
        <row r="77">
          <cell r="C77" t="str">
            <v xml:space="preserve">Нечаева Евгения Александровна</v>
          </cell>
          <cell r="D77" t="str">
            <v xml:space="preserve">(343) 215 22 62</v>
          </cell>
          <cell r="E77">
            <v>0</v>
          </cell>
          <cell r="G77">
            <v>0</v>
          </cell>
        </row>
        <row r="78">
          <cell r="C78" t="str">
            <v xml:space="preserve">Соколов Алексей</v>
          </cell>
          <cell r="D78" t="str">
            <v xml:space="preserve">(343) 215-26-86</v>
          </cell>
          <cell r="E78">
            <v>0</v>
          </cell>
          <cell r="F78">
            <v>0</v>
          </cell>
          <cell r="G78">
            <v>0</v>
          </cell>
          <cell r="H78">
            <v>483.96272800162842</v>
          </cell>
          <cell r="J78">
            <v>21.560969118371645</v>
          </cell>
          <cell r="K78">
            <v>4.4550887642527501E-2</v>
          </cell>
          <cell r="N78">
            <v>42.126974760000003</v>
          </cell>
        </row>
        <row r="79">
          <cell r="C79" t="str">
            <v xml:space="preserve">Ларюшкин Константин</v>
          </cell>
          <cell r="D79" t="str">
            <v xml:space="preserve">(343) 215-25-89</v>
          </cell>
          <cell r="E79">
            <v>0</v>
          </cell>
          <cell r="F79">
            <v>0</v>
          </cell>
          <cell r="G79">
            <v>0</v>
          </cell>
          <cell r="H79">
            <v>4605.7845850000003</v>
          </cell>
          <cell r="J79">
            <v>92.009176349000882</v>
          </cell>
          <cell r="K79">
            <v>1.9976873570825258E-2</v>
          </cell>
          <cell r="N79">
            <v>391.48281344575014</v>
          </cell>
        </row>
        <row r="80">
          <cell r="C80" t="str">
            <v xml:space="preserve">Афанасьева Екатерина</v>
          </cell>
          <cell r="D80" t="str">
            <v xml:space="preserve">(343) 215-26-28</v>
          </cell>
          <cell r="E80">
            <v>0</v>
          </cell>
          <cell r="F80">
            <v>0</v>
          </cell>
          <cell r="G80">
            <v>0</v>
          </cell>
          <cell r="H80">
            <v>337.44199489473687</v>
          </cell>
          <cell r="J80">
            <v>-1.0406921152948598</v>
          </cell>
          <cell r="K80">
            <v>-3.0840622419254543E-3</v>
          </cell>
          <cell r="N80">
            <v>28.033441898286835</v>
          </cell>
        </row>
        <row r="81">
          <cell r="C81" t="str">
            <v xml:space="preserve">Максимова Юлия</v>
          </cell>
          <cell r="D81" t="str">
            <v xml:space="preserve">(343)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 xml:space="preserve">Смирнова Наталья</v>
          </cell>
          <cell r="D82" t="str">
            <v xml:space="preserve">(343) 216-17-62 (4688)</v>
          </cell>
          <cell r="E82" t="str">
            <v/>
          </cell>
          <cell r="F82">
            <v>0</v>
          </cell>
          <cell r="G82">
            <v>0</v>
          </cell>
          <cell r="H82">
            <v>2909.0123270216159</v>
          </cell>
          <cell r="J82">
            <v>63.41646872907404</v>
          </cell>
          <cell r="K82">
            <v>2.1800000000000968E-2</v>
          </cell>
          <cell r="N82">
            <v>247.70239964589084</v>
          </cell>
        </row>
        <row r="83">
          <cell r="C83" t="str">
            <v xml:space="preserve">Бондаренко Наталья Владимировна</v>
          </cell>
          <cell r="D83" t="str">
            <v xml:space="preserve">(343) 216-88-69 (4616)</v>
          </cell>
          <cell r="E83" t="str">
            <v>912-2232500</v>
          </cell>
          <cell r="G83">
            <v>0</v>
          </cell>
        </row>
        <row r="84">
          <cell r="C84" t="str">
            <v xml:space="preserve">Вороная Мария</v>
          </cell>
          <cell r="D84" t="str">
            <v xml:space="preserve">(343) 216-17-60 (4683)</v>
          </cell>
          <cell r="E84" t="str">
            <v>8-912-23-20-417</v>
          </cell>
          <cell r="F84">
            <v>0</v>
          </cell>
          <cell r="G84">
            <v>0</v>
          </cell>
          <cell r="H84">
            <v>40381.492550000003</v>
          </cell>
        </row>
        <row r="85">
          <cell r="C85" t="str">
            <v xml:space="preserve">Бахтурина Екатерина</v>
          </cell>
          <cell r="F85">
            <v>0</v>
          </cell>
          <cell r="G85">
            <v>0</v>
          </cell>
          <cell r="H85">
            <v>5047.4701399999994</v>
          </cell>
        </row>
        <row r="86">
          <cell r="C86" t="str">
            <v xml:space="preserve">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 xml:space="preserve">Васильева Елизавета</v>
          </cell>
          <cell r="F88">
            <v>0</v>
          </cell>
          <cell r="G88">
            <v>0</v>
          </cell>
          <cell r="H88">
            <v>360</v>
          </cell>
        </row>
        <row r="89">
          <cell r="C89" t="str">
            <v xml:space="preserve">Сукова Елена</v>
          </cell>
          <cell r="G89">
            <v>0</v>
          </cell>
        </row>
        <row r="90">
          <cell r="C90">
            <v>0</v>
          </cell>
          <cell r="G90">
            <v>0</v>
          </cell>
        </row>
        <row r="91">
          <cell r="C91">
            <v>0</v>
          </cell>
          <cell r="G91">
            <v>0</v>
          </cell>
        </row>
        <row r="92">
          <cell r="C92">
            <v>0</v>
          </cell>
        </row>
        <row r="93">
          <cell r="C93" t="str">
            <v xml:space="preserve">Касандров Максим</v>
          </cell>
          <cell r="G93">
            <v>0</v>
          </cell>
        </row>
        <row r="94">
          <cell r="C94" t="str">
            <v xml:space="preserve">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 xml:space="preserve">тыс. руб.</v>
          </cell>
        </row>
      </sheetData>
      <sheetData sheetId="156"/>
      <sheetData sheetId="157"/>
      <sheetData sheetId="158"/>
      <sheetData sheetId="159">
        <row r="4">
          <cell r="C4" t="str">
            <v xml:space="preserve">тыс. руб.</v>
          </cell>
        </row>
      </sheetData>
      <sheetData sheetId="160"/>
      <sheetData sheetId="161"/>
      <sheetData sheetId="162"/>
      <sheetData sheetId="163">
        <row r="4">
          <cell r="C4" t="str">
            <v xml:space="preserve">тыс. руб.</v>
          </cell>
        </row>
      </sheetData>
      <sheetData sheetId="164">
        <row r="4">
          <cell r="C4" t="str">
            <v xml:space="preserve">тыс. руб.</v>
          </cell>
        </row>
      </sheetData>
      <sheetData sheetId="165"/>
      <sheetData sheetId="166">
        <row r="4">
          <cell r="C4" t="str">
            <v xml:space="preserve">тыс. руб.</v>
          </cell>
        </row>
      </sheetData>
      <sheetData sheetId="167"/>
      <sheetData sheetId="168"/>
      <sheetData sheetId="169"/>
      <sheetData sheetId="170">
        <row r="4">
          <cell r="C4" t="str">
            <v xml:space="preserve">тыс. руб.</v>
          </cell>
        </row>
      </sheetData>
      <sheetData sheetId="171"/>
      <sheetData sheetId="172"/>
      <sheetData sheetId="173"/>
      <sheetData sheetId="174">
        <row r="4">
          <cell r="C4" t="str">
            <v xml:space="preserve">тыс. руб.</v>
          </cell>
        </row>
      </sheetData>
      <sheetData sheetId="175">
        <row r="4">
          <cell r="C4" t="str">
            <v xml:space="preserve">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 xml:space="preserve">Покупная электроэнергия</v>
          </cell>
        </row>
      </sheetData>
      <sheetData sheetId="214">
        <row r="4">
          <cell r="C4">
            <v>0</v>
          </cell>
        </row>
      </sheetData>
      <sheetData sheetId="215"/>
      <sheetData sheetId="216"/>
      <sheetData sheetId="217">
        <row r="4">
          <cell r="C4" t="str">
            <v xml:space="preserve">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 xml:space="preserve">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 xml:space="preserve">Покупная электроэнергия</v>
          </cell>
        </row>
      </sheetData>
      <sheetData sheetId="233">
        <row r="4">
          <cell r="C4" t="str">
            <v xml:space="preserve">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 xml:space="preserve">Покупная электроэнергия</v>
          </cell>
        </row>
      </sheetData>
      <sheetData sheetId="253">
        <row r="4">
          <cell r="C4" t="str">
            <v xml:space="preserve">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 xml:space="preserve">Покупная электроэнергия</v>
          </cell>
        </row>
      </sheetData>
      <sheetData sheetId="262">
        <row r="4">
          <cell r="C4" t="str">
            <v xml:space="preserve">Покупная электроэнергия</v>
          </cell>
        </row>
      </sheetData>
      <sheetData sheetId="263">
        <row r="4">
          <cell r="C4" t="str">
            <v xml:space="preserve">Покупная электроэнергия</v>
          </cell>
        </row>
      </sheetData>
      <sheetData sheetId="264">
        <row r="4">
          <cell r="C4">
            <v>0</v>
          </cell>
        </row>
      </sheetData>
      <sheetData sheetId="265">
        <row r="4">
          <cell r="C4">
            <v>0</v>
          </cell>
        </row>
      </sheetData>
      <sheetData sheetId="266">
        <row r="4">
          <cell r="C4" t="str">
            <v xml:space="preserve">Покупная электроэнергия</v>
          </cell>
        </row>
      </sheetData>
      <sheetData sheetId="267">
        <row r="4">
          <cell r="C4" t="str">
            <v xml:space="preserve">Покупная электроэнергия</v>
          </cell>
        </row>
      </sheetData>
      <sheetData sheetId="268">
        <row r="4">
          <cell r="C4" t="str">
            <v xml:space="preserve">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 xml:space="preserve">Покупная электроэнергия</v>
          </cell>
        </row>
      </sheetData>
      <sheetData sheetId="274">
        <row r="4">
          <cell r="C4" t="str">
            <v xml:space="preserve">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 xml:space="preserve">Покупная электроэнергия</v>
          </cell>
        </row>
      </sheetData>
      <sheetData sheetId="282">
        <row r="4">
          <cell r="C4" t="str">
            <v xml:space="preserve">Покупная электроэнергия</v>
          </cell>
        </row>
      </sheetData>
      <sheetData sheetId="283">
        <row r="4">
          <cell r="C4" t="str">
            <v xml:space="preserve">Покупная электроэнергия</v>
          </cell>
        </row>
      </sheetData>
      <sheetData sheetId="284">
        <row r="4">
          <cell r="C4" t="str">
            <v xml:space="preserve">Покупная электроэнергия</v>
          </cell>
        </row>
      </sheetData>
      <sheetData sheetId="285">
        <row r="4">
          <cell r="C4" t="str">
            <v xml:space="preserve">Покупная электроэнергия</v>
          </cell>
        </row>
      </sheetData>
      <sheetData sheetId="286">
        <row r="4">
          <cell r="C4">
            <v>0</v>
          </cell>
        </row>
      </sheetData>
      <sheetData sheetId="287">
        <row r="4">
          <cell r="C4" t="str">
            <v xml:space="preserve">Покупная электроэнергия</v>
          </cell>
        </row>
      </sheetData>
      <sheetData sheetId="288">
        <row r="4">
          <cell r="C4" t="str">
            <v xml:space="preserve">Покупная электроэнергия</v>
          </cell>
        </row>
      </sheetData>
      <sheetData sheetId="289">
        <row r="4">
          <cell r="C4" t="str">
            <v xml:space="preserve">Покупная электроэнергия</v>
          </cell>
        </row>
      </sheetData>
      <sheetData sheetId="290">
        <row r="4">
          <cell r="C4" t="str">
            <v xml:space="preserve">Покупная электроэнергия</v>
          </cell>
        </row>
      </sheetData>
      <sheetData sheetId="291">
        <row r="4">
          <cell r="C4" t="str">
            <v xml:space="preserve">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 xml:space="preserve">Покупная электроэнергия</v>
          </cell>
        </row>
      </sheetData>
      <sheetData sheetId="298">
        <row r="4">
          <cell r="C4" t="str">
            <v xml:space="preserve">Покупная электроэнергия</v>
          </cell>
        </row>
      </sheetData>
      <sheetData sheetId="299">
        <row r="4">
          <cell r="C4" t="str">
            <v xml:space="preserve">Покупная электроэнергия</v>
          </cell>
        </row>
      </sheetData>
      <sheetData sheetId="300">
        <row r="4">
          <cell r="C4">
            <v>0</v>
          </cell>
        </row>
      </sheetData>
      <sheetData sheetId="301">
        <row r="4">
          <cell r="C4">
            <v>0</v>
          </cell>
        </row>
      </sheetData>
      <sheetData sheetId="302">
        <row r="4">
          <cell r="C4" t="str">
            <v xml:space="preserve">Покупная электроэнергия</v>
          </cell>
        </row>
      </sheetData>
      <sheetData sheetId="303">
        <row r="4">
          <cell r="C4" t="str">
            <v xml:space="preserve">Покупная электроэнергия</v>
          </cell>
        </row>
      </sheetData>
      <sheetData sheetId="304">
        <row r="4">
          <cell r="C4" t="str">
            <v xml:space="preserve">Покупная электроэнергия</v>
          </cell>
        </row>
      </sheetData>
      <sheetData sheetId="305">
        <row r="4">
          <cell r="C4" t="str">
            <v xml:space="preserve">Покупная электроэнергия</v>
          </cell>
        </row>
      </sheetData>
      <sheetData sheetId="306">
        <row r="4">
          <cell r="C4" t="str">
            <v xml:space="preserve">Покупная электроэнергия</v>
          </cell>
        </row>
      </sheetData>
      <sheetData sheetId="307">
        <row r="4">
          <cell r="C4">
            <v>0</v>
          </cell>
        </row>
      </sheetData>
      <sheetData sheetId="308">
        <row r="4">
          <cell r="C4">
            <v>0</v>
          </cell>
        </row>
      </sheetData>
      <sheetData sheetId="309">
        <row r="4">
          <cell r="C4" t="str">
            <v xml:space="preserve">Покупная электроэнергия</v>
          </cell>
        </row>
      </sheetData>
      <sheetData sheetId="310">
        <row r="4">
          <cell r="C4">
            <v>0</v>
          </cell>
        </row>
      </sheetData>
      <sheetData sheetId="311">
        <row r="4">
          <cell r="C4" t="str">
            <v xml:space="preserve">Покупная электроэнергия</v>
          </cell>
        </row>
      </sheetData>
      <sheetData sheetId="312">
        <row r="4">
          <cell r="C4" t="str">
            <v xml:space="preserve">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 xml:space="preserve">Покупная электроэнергия</v>
          </cell>
        </row>
      </sheetData>
      <sheetData sheetId="319">
        <row r="4">
          <cell r="C4" t="str">
            <v xml:space="preserve">Покупная электроэнергия</v>
          </cell>
        </row>
      </sheetData>
      <sheetData sheetId="320">
        <row r="4">
          <cell r="C4" t="str">
            <v xml:space="preserve">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 xml:space="preserve">Покупная электроэнергия</v>
          </cell>
        </row>
      </sheetData>
      <sheetData sheetId="325">
        <row r="4">
          <cell r="C4" t="str">
            <v xml:space="preserve">Покупная электроэнергия</v>
          </cell>
        </row>
      </sheetData>
      <sheetData sheetId="326">
        <row r="4">
          <cell r="C4" t="str">
            <v xml:space="preserve">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 xml:space="preserve">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 xml:space="preserve">БП №1</v>
          </cell>
          <cell r="G10">
            <v>2223</v>
          </cell>
          <cell r="H10">
            <v>2223</v>
          </cell>
          <cell r="J10">
            <v>2493</v>
          </cell>
          <cell r="K10">
            <v>2680</v>
          </cell>
        </row>
        <row r="11">
          <cell r="B11" t="str">
            <v xml:space="preserve">БП №2</v>
          </cell>
          <cell r="G11">
            <v>1</v>
          </cell>
          <cell r="H11">
            <v>1</v>
          </cell>
          <cell r="J11">
            <v>1</v>
          </cell>
          <cell r="K11">
            <v>1</v>
          </cell>
        </row>
        <row r="12">
          <cell r="B12" t="str">
            <v xml:space="preserve">БП №3</v>
          </cell>
          <cell r="G12">
            <v>2223</v>
          </cell>
          <cell r="H12">
            <v>41</v>
          </cell>
          <cell r="J12">
            <v>2493</v>
          </cell>
          <cell r="K12">
            <v>2680</v>
          </cell>
          <cell r="M12">
            <v>746.41768776000208</v>
          </cell>
          <cell r="N12">
            <v>5167.5407752399988</v>
          </cell>
        </row>
        <row r="13">
          <cell r="B13" t="str">
            <v xml:space="preserve">БП №4</v>
          </cell>
          <cell r="E13">
            <v>405619</v>
          </cell>
          <cell r="F13">
            <v>363092.15</v>
          </cell>
          <cell r="G13">
            <v>340390</v>
          </cell>
          <cell r="H13">
            <v>400696</v>
          </cell>
          <cell r="N13">
            <v>449.35137175999989</v>
          </cell>
        </row>
        <row r="14">
          <cell r="B14" t="str">
            <v xml:space="preserve">БП №5</v>
          </cell>
          <cell r="G14">
            <v>2.3321594999999999</v>
          </cell>
          <cell r="H14">
            <v>2.3321594999999999</v>
          </cell>
          <cell r="J14">
            <v>3466</v>
          </cell>
          <cell r="K14">
            <v>2.3301409999999998</v>
          </cell>
        </row>
        <row r="15">
          <cell r="B15" t="str">
            <v xml:space="preserve">БП №6</v>
          </cell>
          <cell r="G15">
            <v>4015</v>
          </cell>
          <cell r="H15">
            <v>771</v>
          </cell>
          <cell r="J15">
            <v>6</v>
          </cell>
          <cell r="L15">
            <v>5273.1969630000003</v>
          </cell>
          <cell r="M15">
            <v>97.230928000000006</v>
          </cell>
          <cell r="N15">
            <v>598.27667599999995</v>
          </cell>
        </row>
        <row r="16">
          <cell r="B16" t="str">
            <v xml:space="preserve">БП №7</v>
          </cell>
          <cell r="G16">
            <v>5716</v>
          </cell>
          <cell r="H16">
            <v>34</v>
          </cell>
          <cell r="J16">
            <v>0</v>
          </cell>
          <cell r="L16">
            <v>5114.929975</v>
          </cell>
          <cell r="M16">
            <v>39.317247000000002</v>
          </cell>
          <cell r="N16">
            <v>568.56507399999998</v>
          </cell>
        </row>
        <row r="17">
          <cell r="B17" t="str">
            <v xml:space="preserve">БП №8</v>
          </cell>
          <cell r="G17">
            <v>720</v>
          </cell>
          <cell r="H17">
            <v>0</v>
          </cell>
          <cell r="J17">
            <v>0</v>
          </cell>
          <cell r="K17">
            <v>12.5</v>
          </cell>
        </row>
        <row r="18">
          <cell r="B18" t="str">
            <v xml:space="preserve">БП №9</v>
          </cell>
        </row>
        <row r="19">
          <cell r="B19" t="str">
            <v xml:space="preserve">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 xml:space="preserve">БП №1</v>
          </cell>
          <cell r="L28">
            <v>7072.05</v>
          </cell>
          <cell r="M28">
            <v>604.30600000000004</v>
          </cell>
          <cell r="N28">
            <v>3466.4659999999999</v>
          </cell>
        </row>
        <row r="29">
          <cell r="B29" t="str">
            <v xml:space="preserve">БП №2</v>
          </cell>
          <cell r="G29">
            <v>149.85</v>
          </cell>
        </row>
        <row r="30">
          <cell r="B30" t="str">
            <v xml:space="preserve">БП №3</v>
          </cell>
        </row>
        <row r="31">
          <cell r="B31" t="str">
            <v xml:space="preserve">БП №4</v>
          </cell>
        </row>
        <row r="32">
          <cell r="B32" t="str">
            <v xml:space="preserve">БП №5</v>
          </cell>
        </row>
        <row r="33">
          <cell r="B33" t="str">
            <v xml:space="preserve">БП №6</v>
          </cell>
          <cell r="G33">
            <v>77.680000000000007</v>
          </cell>
        </row>
        <row r="34">
          <cell r="B34" t="str">
            <v xml:space="preserve">БП №7</v>
          </cell>
          <cell r="G34">
            <v>16.96</v>
          </cell>
          <cell r="H34">
            <v>16.96</v>
          </cell>
          <cell r="J34">
            <v>4.16</v>
          </cell>
          <cell r="K34">
            <v>0</v>
          </cell>
        </row>
        <row r="35">
          <cell r="B35" t="str">
            <v xml:space="preserve">БП №8</v>
          </cell>
        </row>
        <row r="36">
          <cell r="B36" t="str">
            <v xml:space="preserve">БП №9</v>
          </cell>
        </row>
        <row r="37">
          <cell r="B37" t="str">
            <v xml:space="preserve">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 xml:space="preserve">БП №1</v>
          </cell>
        </row>
        <row r="47">
          <cell r="B47" t="str">
            <v xml:space="preserve">БП №2</v>
          </cell>
        </row>
        <row r="48">
          <cell r="B48" t="str">
            <v xml:space="preserve">БП №3</v>
          </cell>
        </row>
        <row r="49">
          <cell r="B49" t="str">
            <v xml:space="preserve">БП №4</v>
          </cell>
        </row>
        <row r="50">
          <cell r="B50" t="str">
            <v xml:space="preserve">БП №5</v>
          </cell>
        </row>
        <row r="51">
          <cell r="B51" t="str">
            <v xml:space="preserve">БП №6</v>
          </cell>
        </row>
        <row r="52">
          <cell r="B52" t="str">
            <v xml:space="preserve">БП №7</v>
          </cell>
        </row>
        <row r="53">
          <cell r="B53" t="str">
            <v xml:space="preserve">БП №8</v>
          </cell>
        </row>
        <row r="54">
          <cell r="B54" t="str">
            <v xml:space="preserve">БП №9</v>
          </cell>
        </row>
        <row r="55">
          <cell r="B55" t="str">
            <v xml:space="preserve">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 xml:space="preserve">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 xml:space="preserve">Арендная плата</v>
          </cell>
          <cell r="E36">
            <v>7853</v>
          </cell>
          <cell r="F36">
            <v>58359</v>
          </cell>
          <cell r="G36">
            <v>27422</v>
          </cell>
          <cell r="H36">
            <v>55269</v>
          </cell>
          <cell r="I36">
            <v>60015</v>
          </cell>
        </row>
        <row r="37">
          <cell r="B37" t="str">
            <v xml:space="preserve">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 xml:space="preserve">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 xml:space="preserve">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 xml:space="preserve">БП №1</v>
          </cell>
          <cell r="Q4" t="str">
            <v xml:space="preserve">БП №2</v>
          </cell>
          <cell r="W4" t="str">
            <v xml:space="preserve">БП №3</v>
          </cell>
          <cell r="AC4" t="str">
            <v xml:space="preserve">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 xml:space="preserve">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 xml:space="preserve">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 xml:space="preserve">Орлов Константин Николаевич</v>
          </cell>
          <cell r="D5" t="str">
            <v xml:space="preserve">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 xml:space="preserve">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 xml:space="preserve">Машнева Антонина Егоровна</v>
          </cell>
        </row>
        <row r="54">
          <cell r="C54" t="str">
            <v xml:space="preserve">Ткаченко Евгения Николаевна</v>
          </cell>
          <cell r="E54" t="str">
            <v xml:space="preserve">71 михалева</v>
          </cell>
          <cell r="F54" t="str">
            <v>ten@mrsksevzap.ru</v>
          </cell>
          <cell r="G54">
            <v>0</v>
          </cell>
        </row>
        <row r="55">
          <cell r="C55" t="str">
            <v xml:space="preserve">Поветкина Анаа Александровна</v>
          </cell>
          <cell r="E55">
            <v>0</v>
          </cell>
          <cell r="F55">
            <v>0</v>
          </cell>
          <cell r="G55">
            <v>0</v>
          </cell>
        </row>
        <row r="56">
          <cell r="C56" t="str">
            <v xml:space="preserve">Крылова Ариадна Александровна</v>
          </cell>
          <cell r="E56">
            <v>0</v>
          </cell>
          <cell r="F56">
            <v>0</v>
          </cell>
          <cell r="G56">
            <v>0</v>
          </cell>
        </row>
        <row r="57">
          <cell r="C57" t="str">
            <v xml:space="preserve">Михалева Людмила Юрьевна</v>
          </cell>
          <cell r="D57" t="str">
            <v xml:space="preserve">(812) 305-10-71</v>
          </cell>
          <cell r="E57">
            <v>0</v>
          </cell>
          <cell r="F57">
            <v>0</v>
          </cell>
          <cell r="G57">
            <v>0</v>
          </cell>
        </row>
        <row r="58">
          <cell r="E58" t="str">
            <v>8-911-811-84-49</v>
          </cell>
          <cell r="F58">
            <v>0</v>
          </cell>
          <cell r="G58">
            <v>0</v>
          </cell>
        </row>
        <row r="59">
          <cell r="E59" t="str">
            <v xml:space="preserve">8 (911) 712-24-05</v>
          </cell>
          <cell r="F59" t="str">
            <v>avk@mrsksevzap.ru</v>
          </cell>
          <cell r="G59">
            <v>26131</v>
          </cell>
        </row>
        <row r="60">
          <cell r="E60" t="str">
            <v xml:space="preserve">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 xml:space="preserve">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 xml:space="preserve">(343) 215-25-87</v>
          </cell>
          <cell r="E87">
            <v>0</v>
          </cell>
        </row>
        <row r="88">
          <cell r="D88" t="str">
            <v xml:space="preserve">(343) 216-17-60 </v>
          </cell>
          <cell r="E88">
            <v>0</v>
          </cell>
        </row>
        <row r="89">
          <cell r="D89">
            <v>0</v>
          </cell>
          <cell r="E89">
            <v>0</v>
          </cell>
        </row>
        <row r="90">
          <cell r="D90" t="str">
            <v xml:space="preserve">(343) 257-64-53</v>
          </cell>
          <cell r="E90" t="str">
            <v>88-69</v>
          </cell>
        </row>
        <row r="91">
          <cell r="D91" t="str">
            <v xml:space="preserve">(343) 257-61-10</v>
          </cell>
          <cell r="E91" t="str">
            <v>912-2324079</v>
          </cell>
        </row>
        <row r="92">
          <cell r="D92" t="str">
            <v xml:space="preserve">(343) 257-64-53</v>
          </cell>
          <cell r="E92">
            <v>0</v>
          </cell>
        </row>
        <row r="93">
          <cell r="D93">
            <v>0</v>
          </cell>
          <cell r="E93">
            <v>0</v>
          </cell>
        </row>
        <row r="94">
          <cell r="D94">
            <v>0</v>
          </cell>
          <cell r="E94">
            <v>0</v>
          </cell>
        </row>
        <row r="95">
          <cell r="D95" t="str">
            <v xml:space="preserve">(343)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 xml:space="preserve">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 xml:space="preserve">Гражданские самолеты Сухого</v>
          </cell>
        </row>
        <row r="9">
          <cell r="B9" t="str">
            <v>ИАПО</v>
          </cell>
        </row>
        <row r="10">
          <cell r="B10" t="str">
            <v>Казахойл</v>
          </cell>
        </row>
        <row r="11">
          <cell r="B11" t="str">
            <v xml:space="preserve">Карельский Окатыш</v>
          </cell>
        </row>
        <row r="12">
          <cell r="B12" t="str">
            <v>КПК</v>
          </cell>
        </row>
        <row r="13">
          <cell r="B13" t="str">
            <v>Купол</v>
          </cell>
        </row>
        <row r="14">
          <cell r="B14" t="str">
            <v>Логоваз</v>
          </cell>
        </row>
        <row r="15">
          <cell r="B15" t="str">
            <v>Руспромавто</v>
          </cell>
        </row>
        <row r="16">
          <cell r="B16" t="str">
            <v xml:space="preserve">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 xml:space="preserve">Филиал 1</v>
          </cell>
        </row>
      </sheetData>
      <sheetData sheetId="1">
        <row r="23">
          <cell r="B23" t="str">
            <v xml:space="preserve">Филиал 1</v>
          </cell>
        </row>
      </sheetData>
      <sheetData sheetId="2">
        <row r="23">
          <cell r="B23" t="str">
            <v xml:space="preserve">Филиал 1</v>
          </cell>
        </row>
        <row r="24">
          <cell r="B24" t="str">
            <v xml:space="preserve">Филиал 2</v>
          </cell>
        </row>
        <row r="25">
          <cell r="B25" t="str">
            <v>…</v>
          </cell>
        </row>
        <row r="26">
          <cell r="B26" t="str">
            <v xml:space="preserve">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 xml:space="preserve">ОАО "Тестовое МРСК"</v>
          </cell>
        </row>
        <row r="21">
          <cell r="B21" t="str">
            <v xml:space="preserve">РСК 1</v>
          </cell>
        </row>
        <row r="22">
          <cell r="B22" t="str">
            <v xml:space="preserve">РСК 2</v>
          </cell>
        </row>
        <row r="23">
          <cell r="B23" t="str">
            <v xml:space="preserve">РСК 3</v>
          </cell>
        </row>
        <row r="24">
          <cell r="B24" t="str">
            <v xml:space="preserve">РСК 4</v>
          </cell>
        </row>
        <row r="25">
          <cell r="B25" t="str">
            <v xml:space="preserve">РСК 5</v>
          </cell>
        </row>
        <row r="26">
          <cell r="B26" t="str">
            <v xml:space="preserve">РСК 6</v>
          </cell>
        </row>
        <row r="27">
          <cell r="B27" t="str">
            <v xml:space="preserve">РСК 7</v>
          </cell>
        </row>
        <row r="28">
          <cell r="B28" t="str">
            <v xml:space="preserve">РСК 8</v>
          </cell>
        </row>
        <row r="29">
          <cell r="B29" t="str">
            <v xml:space="preserve">РСК 9</v>
          </cell>
        </row>
        <row r="30">
          <cell r="B30" t="str">
            <v xml:space="preserve">РСК 10</v>
          </cell>
        </row>
        <row r="31">
          <cell r="B31" t="str">
            <v xml:space="preserve">РСК 11</v>
          </cell>
        </row>
        <row r="34">
          <cell r="B34" t="str">
            <v xml:space="preserve">Потери электроэнергии</v>
          </cell>
        </row>
        <row r="35">
          <cell r="B35" t="str">
            <v xml:space="preserve">Расход на собственные нужды</v>
          </cell>
        </row>
        <row r="36">
          <cell r="B36" t="str">
            <v xml:space="preserve">Хоз. нужды (электроэнергия)</v>
          </cell>
        </row>
        <row r="37">
          <cell r="B37" t="str">
            <v xml:space="preserve">Хоз. нужды (тепловая энергия)</v>
          </cell>
        </row>
        <row r="38">
          <cell r="B38" t="str">
            <v xml:space="preserve">Хоз. нужды (газ)</v>
          </cell>
        </row>
        <row r="39">
          <cell r="B39" t="str">
            <v xml:space="preserve">Хоз. нужды (иное)</v>
          </cell>
        </row>
        <row r="40">
          <cell r="B40" t="str">
            <v xml:space="preserve">Хоз. нужды (горячая вода)</v>
          </cell>
        </row>
        <row r="41">
          <cell r="B41" t="str">
            <v xml:space="preserve">Хоз. нужды (холодная вода)</v>
          </cell>
        </row>
        <row r="42">
          <cell r="B42" t="str">
            <v xml:space="preserve">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 xml:space="preserve">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 xml:space="preserve">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 xml:space="preserve">Сумма общехозяйственных расходов</v>
          </cell>
        </row>
      </sheetData>
      <sheetData sheetId="206">
        <row r="39">
          <cell r="B39" t="str">
            <v xml:space="preserve">Сумма общехозяйственных расходов</v>
          </cell>
        </row>
      </sheetData>
      <sheetData sheetId="207">
        <row r="39">
          <cell r="B39" t="str">
            <v xml:space="preserve">Сумма общехозяйственных расходов</v>
          </cell>
        </row>
      </sheetData>
      <sheetData sheetId="208">
        <row r="39">
          <cell r="B39" t="str">
            <v xml:space="preserve">Сумма общехозяйственных расходов</v>
          </cell>
        </row>
      </sheetData>
      <sheetData sheetId="209">
        <row r="39">
          <cell r="B39" t="str">
            <v xml:space="preserve">Сумма общехозяйственных расходов</v>
          </cell>
        </row>
      </sheetData>
      <sheetData sheetId="210">
        <row r="39">
          <cell r="B39" t="str">
            <v xml:space="preserve">Сумма общехозяйственных расходов</v>
          </cell>
        </row>
      </sheetData>
      <sheetData sheetId="211">
        <row r="39">
          <cell r="B39" t="str">
            <v xml:space="preserve">Сумма общехозяйственных расходов</v>
          </cell>
        </row>
      </sheetData>
      <sheetData sheetId="212">
        <row r="39">
          <cell r="B39" t="str">
            <v xml:space="preserve">Сумма общехозяйственных расходов</v>
          </cell>
        </row>
      </sheetData>
      <sheetData sheetId="213">
        <row r="39">
          <cell r="B39" t="str">
            <v xml:space="preserve">Сумма общехозяйственных расходов</v>
          </cell>
        </row>
      </sheetData>
      <sheetData sheetId="214">
        <row r="39">
          <cell r="B39" t="str">
            <v xml:space="preserve">Сумма общехозяйственных расходов</v>
          </cell>
        </row>
      </sheetData>
      <sheetData sheetId="215">
        <row r="39">
          <cell r="B39" t="str">
            <v xml:space="preserve">Сумма общехозяйственных расходов</v>
          </cell>
        </row>
      </sheetData>
      <sheetData sheetId="216">
        <row r="39">
          <cell r="B39" t="str">
            <v xml:space="preserve">Сумма общехозяйственных расходов</v>
          </cell>
        </row>
      </sheetData>
      <sheetData sheetId="217">
        <row r="39">
          <cell r="B39" t="str">
            <v xml:space="preserve">Сумма общехозяйственных расходов</v>
          </cell>
        </row>
      </sheetData>
      <sheetData sheetId="218">
        <row r="39">
          <cell r="B39" t="str">
            <v xml:space="preserve">Сумма общехозяйственных расходов</v>
          </cell>
        </row>
      </sheetData>
      <sheetData sheetId="219">
        <row r="39">
          <cell r="B39" t="str">
            <v xml:space="preserve">Сумма общехозяйственных расходов</v>
          </cell>
        </row>
      </sheetData>
      <sheetData sheetId="220">
        <row r="39">
          <cell r="B39" t="str">
            <v xml:space="preserve">Сумма общехозяйственных расходов</v>
          </cell>
        </row>
      </sheetData>
      <sheetData sheetId="221" refreshError="1"/>
      <sheetData sheetId="222" refreshError="1"/>
      <sheetData sheetId="223" refreshError="1"/>
      <sheetData sheetId="224">
        <row r="39">
          <cell r="B39" t="str">
            <v xml:space="preserve">Сумма общехозяйственных расходов</v>
          </cell>
        </row>
      </sheetData>
      <sheetData sheetId="225">
        <row r="39">
          <cell r="B39" t="str">
            <v xml:space="preserve">Сумма общехозяйственных расходов</v>
          </cell>
        </row>
      </sheetData>
      <sheetData sheetId="226">
        <row r="39">
          <cell r="B39" t="str">
            <v xml:space="preserve">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 xml:space="preserve">Новое строительство и расширение</v>
          </cell>
        </row>
        <row r="43">
          <cell r="I43" t="str">
            <v xml:space="preserve">Техническое перевооружение и реконструкция</v>
          </cell>
        </row>
        <row r="44">
          <cell r="I44" t="str">
            <v xml:space="preserve">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 xml:space="preserve">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 xml:space="preserve">Базовые потребители электроэнергии</v>
          </cell>
        </row>
        <row r="111">
          <cell r="A111" t="str">
            <v xml:space="preserve">Бюджетные потребители электроэнергии</v>
          </cell>
        </row>
        <row r="124">
          <cell r="A124" t="str">
            <v xml:space="preserve">Потребители электроэнергии группы население</v>
          </cell>
        </row>
        <row r="132">
          <cell r="A132" t="str">
            <v xml:space="preserve">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 xml:space="preserve">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 xml:space="preserve">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 xml:space="preserve">ОАО «МРСК Волги»</v>
          </cell>
        </row>
        <row r="9">
          <cell r="B9" t="str">
            <v xml:space="preserve">ОАО «МОЭСК»</v>
          </cell>
        </row>
        <row r="10">
          <cell r="B10" t="str">
            <v xml:space="preserve">ОАО «МРСК Северо-Запада»</v>
          </cell>
        </row>
        <row r="11">
          <cell r="B11" t="str">
            <v xml:space="preserve">ОАО «МРСК Центра»</v>
          </cell>
        </row>
        <row r="12">
          <cell r="B12" t="str">
            <v xml:space="preserve">ОАО «Янтарьэнерго»</v>
          </cell>
        </row>
        <row r="13">
          <cell r="B13" t="str">
            <v xml:space="preserve">ОАО «Кубаньэнерго»</v>
          </cell>
        </row>
        <row r="14">
          <cell r="B14" t="str">
            <v xml:space="preserve">ОАО «МРСК Северного Кавказа»</v>
          </cell>
        </row>
        <row r="15">
          <cell r="B15" t="str">
            <v xml:space="preserve">ОАО «МРСК Сибири»</v>
          </cell>
        </row>
        <row r="16">
          <cell r="B16" t="str">
            <v xml:space="preserve">ОАО «МРСК Урала»</v>
          </cell>
        </row>
        <row r="17">
          <cell r="B17" t="str">
            <v xml:space="preserve">ОАО «МРСК Центра и Приволжья»</v>
          </cell>
        </row>
        <row r="18">
          <cell r="B18" t="str">
            <v xml:space="preserve">ОАО «ТРК»</v>
          </cell>
        </row>
        <row r="19">
          <cell r="B19" t="str">
            <v xml:space="preserve">ОАО «Тюменьэнерго»</v>
          </cell>
        </row>
        <row r="20">
          <cell r="B20" t="str">
            <v xml:space="preserve">ОАО «Ленэнерго»</v>
          </cell>
        </row>
        <row r="21">
          <cell r="B21" t="str">
            <v xml:space="preserve">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 xml:space="preserve">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 xml:space="preserve">I квартал</v>
          </cell>
        </row>
        <row r="24">
          <cell r="I24" t="str">
            <v xml:space="preserve">II квартал</v>
          </cell>
        </row>
        <row r="25">
          <cell r="I25" t="str">
            <v xml:space="preserve">III квартал</v>
          </cell>
        </row>
        <row r="26">
          <cell r="I26" t="str">
            <v xml:space="preserve">IV квартал</v>
          </cell>
        </row>
        <row r="43">
          <cell r="I43" t="str">
            <v xml:space="preserve">Оказание услуг по передаче электрической энергии</v>
          </cell>
        </row>
        <row r="44">
          <cell r="I44" t="str">
            <v xml:space="preserve">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 xml:space="preserve">Ремонт счетчиков, замена, пломбировка</v>
          </cell>
        </row>
        <row r="47">
          <cell r="I47" t="str">
            <v xml:space="preserve">Услуги по отключению-подключению потребителей</v>
          </cell>
        </row>
        <row r="48">
          <cell r="I48" t="str">
            <v xml:space="preserve">Производство электроэнергии</v>
          </cell>
        </row>
        <row r="49">
          <cell r="I49" t="str">
            <v xml:space="preserve">Производство тепловой энергии</v>
          </cell>
        </row>
        <row r="50">
          <cell r="I50" t="str">
            <v xml:space="preserve">Аренда зданий, сооружений, оборудования, машин и механизмов</v>
          </cell>
        </row>
        <row r="51">
          <cell r="I51" t="str">
            <v xml:space="preserve">Оказание услуг связи</v>
          </cell>
        </row>
        <row r="52">
          <cell r="I52" t="str">
            <v>Автоуслуги</v>
          </cell>
        </row>
        <row r="53">
          <cell r="I53" t="str">
            <v xml:space="preserve">Информационно-вычислительные услуги</v>
          </cell>
        </row>
        <row r="54">
          <cell r="I54" t="str">
            <v xml:space="preserve">Деятельность столовых при предприятиях и учреждениях</v>
          </cell>
        </row>
        <row r="55">
          <cell r="I55" t="str">
            <v xml:space="preserve">Деятельность санаторно-курортных учреждений</v>
          </cell>
        </row>
        <row r="56">
          <cell r="I56" t="str">
            <v xml:space="preserve">Образовательная деятельность</v>
          </cell>
        </row>
        <row r="57">
          <cell r="I57" t="str">
            <v xml:space="preserve">Оперативно-техническое управление</v>
          </cell>
        </row>
        <row r="58">
          <cell r="I58" t="str">
            <v xml:space="preserve">Осуществление функций по сбору, передаче и обработке технической информации, включая данные измерений и учета</v>
          </cell>
        </row>
        <row r="59">
          <cell r="I59" t="str">
            <v xml:space="preserve">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 xml:space="preserve">Деятельность по эксплуатации электрических сетей</v>
          </cell>
        </row>
        <row r="61">
          <cell r="I61" t="str">
            <v xml:space="preserve">Прочие  виды деятельности</v>
          </cell>
        </row>
        <row r="75">
          <cell r="J75">
            <v>2013</v>
          </cell>
        </row>
        <row r="78">
          <cell r="I78">
            <v>3</v>
          </cell>
        </row>
        <row r="81">
          <cell r="I81">
            <v>6</v>
          </cell>
        </row>
        <row r="84">
          <cell r="I84">
            <v>4</v>
          </cell>
        </row>
        <row r="94">
          <cell r="I94" t="str">
            <v xml:space="preserve">Выручка, итого</v>
          </cell>
        </row>
        <row r="95">
          <cell r="I95" t="str">
            <v xml:space="preserve">Выручка от сетевых услуг</v>
          </cell>
        </row>
        <row r="96">
          <cell r="I96" t="str">
            <v xml:space="preserve">Выручка от передачи электроэнергии по сетям</v>
          </cell>
        </row>
        <row r="97">
          <cell r="I97" t="str">
            <v xml:space="preserve">Выручка от услуг по технологическому присоединению</v>
          </cell>
        </row>
        <row r="98">
          <cell r="I98" t="str">
            <v xml:space="preserve">Заявленная мощность по применяемым тарифам</v>
          </cell>
        </row>
        <row r="99">
          <cell r="I99" t="str">
            <v xml:space="preserve">Котловой полезный отпуск э/э потребителям</v>
          </cell>
        </row>
        <row r="100">
          <cell r="I100" t="str">
            <v xml:space="preserve">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 xml:space="preserve">ВЛЭП 110-220 кВ (ВН)</v>
          </cell>
          <cell r="D2" t="str">
            <v>нет</v>
          </cell>
          <cell r="F2" t="str">
            <v>нет</v>
          </cell>
          <cell r="G2" t="str">
            <v xml:space="preserve">1.1.1. замена ОД и КЗ на выключатели</v>
          </cell>
          <cell r="H2">
            <v>1</v>
          </cell>
          <cell r="I2" t="str">
            <v xml:space="preserve">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 xml:space="preserve">ВЛЭП 35 кВ (СН1)</v>
          </cell>
          <cell r="D3" t="str">
            <v xml:space="preserve">не требуется</v>
          </cell>
          <cell r="G3" t="str">
            <v xml:space="preserve">1.1.2. замена масляных выключателей </v>
          </cell>
          <cell r="H3">
            <v>2</v>
          </cell>
          <cell r="I3" t="str">
            <v xml:space="preserve">Программа замены негерметичных вводов на ввода с твердой изоляцией;</v>
          </cell>
        </row>
        <row r="4">
          <cell r="B4" t="str">
            <v>Воронежэнерго</v>
          </cell>
          <cell r="C4" t="str">
            <v xml:space="preserve">ВЛЭП 1-20 кВ (СН2)</v>
          </cell>
          <cell r="G4" t="str">
            <v xml:space="preserve">1.1.3. замена опорной изоляции</v>
          </cell>
          <cell r="H4">
            <v>3.1</v>
          </cell>
          <cell r="I4" t="str">
            <v xml:space="preserve">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 xml:space="preserve">ВЛЭП 0,4 кВ (НН)</v>
          </cell>
          <cell r="G5" t="str">
            <v xml:space="preserve">1.1.4. замена разрядников, установка ОПН</v>
          </cell>
          <cell r="H5">
            <v>3.2</v>
          </cell>
          <cell r="I5" t="str">
            <v xml:space="preserve">Программа замены опорно-стержневой изоляции;</v>
          </cell>
        </row>
        <row r="6">
          <cell r="B6" t="str">
            <v>Курскэнерго</v>
          </cell>
          <cell r="C6" t="str">
            <v xml:space="preserve">КЛЭП 110 кВ (ВН)</v>
          </cell>
          <cell r="G6" t="str">
            <v xml:space="preserve">1.1.5. замена высоковольтных вводов</v>
          </cell>
          <cell r="H6">
            <v>3.3</v>
          </cell>
          <cell r="I6" t="str">
            <v xml:space="preserve">Программа реконструкции ЛЭП;</v>
          </cell>
        </row>
        <row r="7">
          <cell r="B7" t="str">
            <v>Липецкэнерго</v>
          </cell>
          <cell r="C7" t="str">
            <v xml:space="preserve">КЛЭП 20-35 кВ (СН1)</v>
          </cell>
          <cell r="G7" t="str">
            <v xml:space="preserve">1.1.6. замена ячеек КРУ</v>
          </cell>
          <cell r="H7">
            <v>4</v>
          </cell>
          <cell r="I7" t="str">
            <v xml:space="preserve">Программа замены ОД-КЗ и масляных выключателей 35, 110 кВ на элегазовые (вакуумные);</v>
          </cell>
        </row>
        <row r="8">
          <cell r="B8" t="str">
            <v>Орёлэнерго</v>
          </cell>
          <cell r="C8" t="str">
            <v xml:space="preserve">КЛЭП 3-10 кВ (СН2)</v>
          </cell>
          <cell r="G8" t="str">
            <v xml:space="preserve">1.1.7. замена силовых трансформаторов</v>
          </cell>
          <cell r="H8">
            <v>5</v>
          </cell>
          <cell r="I8" t="str">
            <v xml:space="preserve">Программа замены масляных выключателей 6-20 кВ на вакуумные;</v>
          </cell>
        </row>
        <row r="9">
          <cell r="B9" t="str">
            <v>Смоленскэнерго</v>
          </cell>
          <cell r="C9" t="str">
            <v xml:space="preserve">КЛЭП до 1 кВ (НН)</v>
          </cell>
          <cell r="G9" t="str">
            <v xml:space="preserve">1.1.8. реконструкция РЗА</v>
          </cell>
          <cell r="H9">
            <v>6</v>
          </cell>
          <cell r="I9" t="str">
            <v xml:space="preserve">Программа по оснащению высоковольтных ячеек 6-20 кВ защитами от дуговых замыканий;</v>
          </cell>
        </row>
        <row r="10">
          <cell r="B10" t="str">
            <v>Тамбовэнерго</v>
          </cell>
          <cell r="C10" t="str">
            <v xml:space="preserve">РП, ТП 110 кВ (ВН)</v>
          </cell>
          <cell r="G10" t="str">
            <v xml:space="preserve">1.1.9. установка дуговых защит</v>
          </cell>
          <cell r="I10" t="str">
            <v xml:space="preserve">Программа по внедрению, модернизации устройств РЗА и ПА;</v>
          </cell>
        </row>
        <row r="11">
          <cell r="B11" t="str">
            <v>Тверьэнерго</v>
          </cell>
          <cell r="C11" t="str">
            <v xml:space="preserve">РП, ТП 35 кВ (СН1)</v>
          </cell>
          <cell r="G11" t="str">
            <v xml:space="preserve">1.1.10. замена ТП</v>
          </cell>
          <cell r="I11" t="str">
            <v xml:space="preserve">Программа по автоматизации распределительных электрических сетей (реклоузеры);</v>
          </cell>
        </row>
        <row r="12">
          <cell r="B12" t="str">
            <v>Ярэнерго</v>
          </cell>
          <cell r="C12" t="str">
            <v xml:space="preserve">РП, ТП 6/10-0,4 (СН2)</v>
          </cell>
          <cell r="G12" t="str">
            <v xml:space="preserve">1.1.11. прочее</v>
          </cell>
          <cell r="I12" t="str">
            <v xml:space="preserve">Программа комплектования диагностическими устройствами неразрушающего контроля;</v>
          </cell>
        </row>
        <row r="13">
          <cell r="C13" t="str">
            <v xml:space="preserve">Автоматизация, связь</v>
          </cell>
          <cell r="G13" t="str">
            <v xml:space="preserve">1.2.1.  замена провода </v>
          </cell>
          <cell r="I13" t="str">
            <v xml:space="preserve">Программа модернизации АСДУ;</v>
          </cell>
        </row>
        <row r="14">
          <cell r="C14" t="str">
            <v xml:space="preserve">АИИС КУЭ ОРЭ</v>
          </cell>
          <cell r="G14" t="str">
            <v xml:space="preserve">1.2.2.  замена грозотроса</v>
          </cell>
          <cell r="I14" t="str">
            <v xml:space="preserve">Программа модернизации ССПИ;</v>
          </cell>
        </row>
        <row r="15">
          <cell r="C15" t="str">
            <v xml:space="preserve">АИИС КУЭ РРЭ</v>
          </cell>
          <cell r="G15" t="str">
            <v xml:space="preserve">1.2.3. замена опор</v>
          </cell>
          <cell r="I15" t="str">
            <v xml:space="preserve">Программа по установке устройств регулирования напряжения и компенсации реактивной мощности;</v>
          </cell>
        </row>
        <row r="16">
          <cell r="C16" t="str">
            <v xml:space="preserve">Прочие средства учета и контроля электроэнергии</v>
          </cell>
          <cell r="G16" t="str">
            <v xml:space="preserve">1.2.4. замена изоляции ВЛ</v>
          </cell>
          <cell r="I16" t="str">
            <v xml:space="preserve">Программа по созданию систем противоаварийной и режимной автоматики;  </v>
          </cell>
        </row>
        <row r="17">
          <cell r="C17" t="str">
            <v xml:space="preserve">установка приборов учета э/э, т/э,х и г воды на хоз. нужды</v>
          </cell>
          <cell r="G17" t="str">
            <v xml:space="preserve">1.2.5.  замена голого провода на СИП</v>
          </cell>
          <cell r="I17" t="str">
            <v xml:space="preserve">Программа по АИИС КУЭ оптового рынка;</v>
          </cell>
        </row>
        <row r="18">
          <cell r="C18" t="str">
            <v>ПИР</v>
          </cell>
          <cell r="G18" t="str">
            <v xml:space="preserve">1.2.6.  замена прочего оборудования</v>
          </cell>
          <cell r="I18" t="str">
            <v xml:space="preserve">Программа по организации и автоматизации коммерческого учета электроэнергии на розничном рынке;</v>
          </cell>
        </row>
        <row r="19">
          <cell r="C19" t="str">
            <v>Здания</v>
          </cell>
          <cell r="G19" t="str">
            <v xml:space="preserve">2. Повышение схемной надежности электрической сети</v>
          </cell>
          <cell r="I19" t="str">
            <v xml:space="preserve">Программа по организации и внедрения систем управления (кроме АСДУ);</v>
          </cell>
        </row>
        <row r="20">
          <cell r="C20" t="str">
            <v xml:space="preserve">Сооружения (кроме электрических линий)</v>
          </cell>
          <cell r="G20" t="str">
            <v xml:space="preserve">3. Приобретение электросетевых комплексов</v>
          </cell>
          <cell r="I20" t="str">
            <v xml:space="preserve">Программа по организации телекоммуникации (кроме технологической связи);</v>
          </cell>
        </row>
        <row r="21">
          <cell r="C21" t="str">
            <v xml:space="preserve">Земельные участки</v>
          </cell>
          <cell r="G21" t="str">
            <v xml:space="preserve">4. Оборудование не входящее в сметы строек</v>
          </cell>
          <cell r="I21" t="str">
            <v xml:space="preserve">Программа по организации и внедрению ИТ инфраструктуры;</v>
          </cell>
        </row>
        <row r="22">
          <cell r="C22" t="str">
            <v xml:space="preserve">Машины и оборудование (кроме подстанций)</v>
          </cell>
          <cell r="G22" t="str">
            <v xml:space="preserve">5. ИТ инфраструктура</v>
          </cell>
          <cell r="I22" t="str">
            <v xml:space="preserve">Программа по реконструкции зданий и сооружений;</v>
          </cell>
        </row>
        <row r="23">
          <cell r="C23" t="str">
            <v xml:space="preserve">Транспортные средства</v>
          </cell>
          <cell r="G23" t="str">
            <v xml:space="preserve">6. Системы управления</v>
          </cell>
          <cell r="I23" t="str">
            <v xml:space="preserve">Программа по консолидации сетевых активов;</v>
          </cell>
        </row>
        <row r="24">
          <cell r="C24" t="str">
            <v>Инвентарь</v>
          </cell>
          <cell r="G24" t="str">
            <v xml:space="preserve">7. Телекоммуникации</v>
          </cell>
          <cell r="I24" t="str">
            <v xml:space="preserve">Программа по комплектации специализированной техникой и автотранспортом</v>
          </cell>
        </row>
        <row r="25">
          <cell r="C25" t="str">
            <v xml:space="preserve">Прочие основные средства</v>
          </cell>
          <cell r="G25" t="str">
            <v xml:space="preserve">8. Автоматизированные системы диспетчерского управления</v>
          </cell>
          <cell r="I25" t="str">
            <v xml:space="preserve">прочие целеыве программы</v>
          </cell>
        </row>
        <row r="26">
          <cell r="C26" t="str">
            <v xml:space="preserve">мероприятия по повышению антитеррористической и противодиверсионной защищенности объектов электроэнергетики</v>
          </cell>
          <cell r="G26" t="str">
            <v xml:space="preserve">9. Программно-техническое оснащение центров управления сетями</v>
          </cell>
          <cell r="I26" t="str">
            <v xml:space="preserve">не принадлежит</v>
          </cell>
        </row>
        <row r="27">
          <cell r="C27" t="str">
            <v xml:space="preserve">Оборудование, не входящее в сметы строек</v>
          </cell>
          <cell r="G27" t="str">
            <v xml:space="preserve">10.1. АИИС КУЭ оптового рынка эл/энергии</v>
          </cell>
        </row>
        <row r="28">
          <cell r="C28" t="str">
            <v xml:space="preserve">Объекты непроизводственной сферы</v>
          </cell>
          <cell r="G28" t="str">
            <v xml:space="preserve">10.2. АИИС КУЭ розничного рынка эл/энергии</v>
          </cell>
        </row>
        <row r="29">
          <cell r="C29" t="str">
            <v>патенты</v>
          </cell>
          <cell r="G29" t="str">
            <v xml:space="preserve">11. Прочие производственные и хозяйственные объекты</v>
          </cell>
        </row>
        <row r="30">
          <cell r="C30" t="str">
            <v xml:space="preserve">авторские права</v>
          </cell>
          <cell r="G30" t="str">
            <v xml:space="preserve">12. Новое строительство</v>
          </cell>
        </row>
        <row r="31">
          <cell r="C31" t="str">
            <v xml:space="preserve">товарные знаки и знаки обслуживания</v>
          </cell>
          <cell r="G31" t="str">
            <v xml:space="preserve">13. ПИР</v>
          </cell>
        </row>
        <row r="32">
          <cell r="C32" t="str">
            <v xml:space="preserve">прочие объекты интеллект собственности</v>
          </cell>
          <cell r="G32" t="str">
            <v xml:space="preserve">14. Прочее</v>
          </cell>
        </row>
        <row r="33">
          <cell r="C33" t="str">
            <v xml:space="preserve">Деловая репутация</v>
          </cell>
        </row>
        <row r="34">
          <cell r="C34" t="str">
            <v xml:space="preserve">Организационные расходы</v>
          </cell>
        </row>
        <row r="35">
          <cell r="C35" t="str">
            <v xml:space="preserve">Прочие объекты нематериальынх активов</v>
          </cell>
        </row>
        <row r="36">
          <cell r="C36" t="str">
            <v xml:space="preserve">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 xml:space="preserve">ОАО «МРСК Центра»</v>
          </cell>
        </row>
      </sheetData>
      <sheetData sheetId="25"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 xml:space="preserve">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 xml:space="preserve">Тепловые сети</v>
          </cell>
          <cell r="G368" t="str">
            <v xml:space="preserve">30,0 км</v>
          </cell>
          <cell r="H368">
            <v>56.85</v>
          </cell>
          <cell r="I368" t="str">
            <v xml:space="preserve"> 22,0км</v>
          </cell>
          <cell r="J368">
            <v>40</v>
          </cell>
          <cell r="K368">
            <v>700</v>
          </cell>
          <cell r="L368" t="str">
            <v>Мосинжстрой</v>
          </cell>
        </row>
        <row r="369">
          <cell r="H369">
            <v>51.3</v>
          </cell>
          <cell r="J369">
            <v>37</v>
          </cell>
          <cell r="L369" t="str">
            <v xml:space="preserve">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 xml:space="preserve">Уголь разреза-1</v>
          </cell>
        </row>
        <row r="20">
          <cell r="A20" t="str">
            <v xml:space="preserve">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 xml:space="preserve">ОАО «Межрегиональная распределительная сетевая компания Юга»</v>
          </cell>
        </row>
      </sheetData>
      <sheetData sheetId="1">
        <row r="6">
          <cell r="C6" t="str">
            <v xml:space="preserve">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 xml:space="preserve">ОАО «МРСК Волги»</v>
          </cell>
        </row>
      </sheetData>
      <sheetData sheetId="34">
        <row r="7">
          <cell r="B7" t="str">
            <v xml:space="preserve">ОАО «МРСК Волги»</v>
          </cell>
        </row>
        <row r="23">
          <cell r="B23" t="str">
            <v xml:space="preserve">Филиал 1</v>
          </cell>
        </row>
        <row r="24">
          <cell r="B24" t="str">
            <v xml:space="preserve">Филиал 2</v>
          </cell>
        </row>
        <row r="25">
          <cell r="B25" t="str">
            <v>…</v>
          </cell>
        </row>
        <row r="26">
          <cell r="B26" t="str">
            <v xml:space="preserve">Филиал N</v>
          </cell>
        </row>
        <row r="29">
          <cell r="B29" t="str">
            <v>ИА</v>
          </cell>
        </row>
        <row r="30">
          <cell r="B30" t="str">
            <v xml:space="preserve">Филиал 1</v>
          </cell>
        </row>
        <row r="31">
          <cell r="B31" t="str">
            <v xml:space="preserve">Филиал 2</v>
          </cell>
        </row>
        <row r="32">
          <cell r="B32" t="str">
            <v>…</v>
          </cell>
        </row>
        <row r="33">
          <cell r="B33" t="str">
            <v xml:space="preserve">Филиал N</v>
          </cell>
        </row>
        <row r="36">
          <cell r="B36" t="str">
            <v xml:space="preserve">Контрагент 1</v>
          </cell>
        </row>
        <row r="37">
          <cell r="B37" t="str">
            <v xml:space="preserve">Контрагент 2</v>
          </cell>
        </row>
        <row r="38">
          <cell r="B38" t="str">
            <v>…</v>
          </cell>
        </row>
        <row r="39">
          <cell r="B39" t="str">
            <v xml:space="preserve">Контрагент N</v>
          </cell>
        </row>
        <row r="42">
          <cell r="B42" t="str">
            <v xml:space="preserve">Контрагент 1.1</v>
          </cell>
        </row>
        <row r="43">
          <cell r="B43" t="str">
            <v xml:space="preserve">Контрагент 1.2</v>
          </cell>
        </row>
        <row r="44">
          <cell r="B44" t="str">
            <v>…</v>
          </cell>
        </row>
        <row r="45">
          <cell r="B45" t="str">
            <v xml:space="preserve">Контрагент 1.N</v>
          </cell>
        </row>
        <row r="46">
          <cell r="B46" t="str">
            <v xml:space="preserve">Контрагент 2.1</v>
          </cell>
        </row>
        <row r="47">
          <cell r="B47" t="str">
            <v xml:space="preserve">Контрагент 2.2</v>
          </cell>
        </row>
        <row r="48">
          <cell r="B48" t="str">
            <v>…</v>
          </cell>
        </row>
        <row r="49">
          <cell r="B49" t="str">
            <v xml:space="preserve">Контрагент 2.N</v>
          </cell>
        </row>
        <row r="50">
          <cell r="B50" t="str">
            <v xml:space="preserve">Контрагент 3.1</v>
          </cell>
        </row>
        <row r="51">
          <cell r="B51" t="str">
            <v xml:space="preserve">Контрагент 3.2</v>
          </cell>
        </row>
        <row r="52">
          <cell r="B52" t="str">
            <v>…</v>
          </cell>
        </row>
        <row r="53">
          <cell r="B53" t="str">
            <v xml:space="preserve">Контрагент 3.N</v>
          </cell>
        </row>
        <row r="70">
          <cell r="B70" t="str">
            <v xml:space="preserve">1-й квартал</v>
          </cell>
        </row>
        <row r="71">
          <cell r="B71" t="str">
            <v xml:space="preserve">2-й квартал</v>
          </cell>
        </row>
        <row r="72">
          <cell r="B72" t="str">
            <v xml:space="preserve">3-й квартал</v>
          </cell>
        </row>
        <row r="73">
          <cell r="B73" t="str">
            <v xml:space="preserve">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 xml:space="preserve">за услуги по передаче электрической энергии</v>
          </cell>
        </row>
        <row r="4">
          <cell r="B4" t="str">
            <v xml:space="preserve">за услуги по технологическому присоединению</v>
          </cell>
        </row>
        <row r="5">
          <cell r="B5" t="str">
            <v xml:space="preserve">задолженность прочих покупателей и заказчиков</v>
          </cell>
        </row>
        <row r="6">
          <cell r="B6" t="str">
            <v xml:space="preserve">авансы, выданные по инвестиционной деятельности</v>
          </cell>
        </row>
        <row r="7">
          <cell r="B7" t="str">
            <v xml:space="preserve">прочие авансы выданные</v>
          </cell>
        </row>
        <row r="8">
          <cell r="B8" t="str">
            <v xml:space="preserve">переплата в бюджеты всех уровней и во внебюджетные фонды</v>
          </cell>
        </row>
        <row r="9">
          <cell r="B9" t="str">
            <v xml:space="preserve">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 xml:space="preserve">241 покупатели и заказчики</v>
          </cell>
        </row>
        <row r="23">
          <cell r="B23" t="str">
            <v xml:space="preserve">242 векселя к получению</v>
          </cell>
        </row>
        <row r="24">
          <cell r="B24" t="str">
            <v xml:space="preserve">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 xml:space="preserve">24501 авансы выданные поставщикам материалов</v>
          </cell>
        </row>
        <row r="27">
          <cell r="B27" t="str">
            <v xml:space="preserve">24502 авансы выданные строительным организациям</v>
          </cell>
        </row>
        <row r="28">
          <cell r="B28" t="str">
            <v xml:space="preserve">24503 авансы выданные ремонтным организациям</v>
          </cell>
        </row>
        <row r="29">
          <cell r="B29" t="str">
            <v xml:space="preserve">24504 авансы выданные поставщикам услуг</v>
          </cell>
        </row>
        <row r="30">
          <cell r="B30" t="str">
            <v xml:space="preserve">24505 прочие авансы выданные</v>
          </cell>
        </row>
        <row r="31">
          <cell r="B31" t="str">
            <v xml:space="preserve">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 xml:space="preserve">24606 расчеты по приобретению акций</v>
          </cell>
        </row>
        <row r="37">
          <cell r="B37" t="str">
            <v xml:space="preserve">24607 векселя</v>
          </cell>
        </row>
        <row r="38">
          <cell r="B38" t="str">
            <v xml:space="preserve">24608 другие дебиторы</v>
          </cell>
        </row>
        <row r="45">
          <cell r="B45" t="str">
            <v>Персонал</v>
          </cell>
        </row>
        <row r="46">
          <cell r="B46" t="str">
            <v>Клиенты</v>
          </cell>
        </row>
        <row r="47">
          <cell r="B47" t="str">
            <v xml:space="preserve">Основные бизнес-процессы</v>
          </cell>
        </row>
        <row r="48">
          <cell r="B48" t="str">
            <v>Финансы</v>
          </cell>
        </row>
        <row r="49">
          <cell r="B49" t="str">
            <v xml:space="preserve">Рост и преобразование</v>
          </cell>
        </row>
        <row r="50">
          <cell r="B50" t="str">
            <v xml:space="preserve">Система управления</v>
          </cell>
        </row>
        <row r="51">
          <cell r="B51" t="str">
            <v>Бизнес-сервисы</v>
          </cell>
        </row>
        <row r="54">
          <cell r="B54" t="str">
            <v>Оплата</v>
          </cell>
        </row>
        <row r="55">
          <cell r="B55" t="str">
            <v>Фактурирование</v>
          </cell>
        </row>
        <row r="56">
          <cell r="B56" t="str">
            <v xml:space="preserve">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 xml:space="preserve">Агинский Бурятский автономный округ</v>
          </cell>
        </row>
        <row r="3">
          <cell r="A3" t="str">
            <v xml:space="preserve">Алтайский край</v>
          </cell>
        </row>
        <row r="4">
          <cell r="A4" t="str">
            <v xml:space="preserve">Амурская область</v>
          </cell>
        </row>
        <row r="5">
          <cell r="A5" t="str">
            <v xml:space="preserve">Архангельская область</v>
          </cell>
        </row>
        <row r="6">
          <cell r="A6" t="str">
            <v xml:space="preserve">Астраханская область</v>
          </cell>
        </row>
        <row r="7">
          <cell r="A7" t="str">
            <v>г.Байконур</v>
          </cell>
        </row>
        <row r="8">
          <cell r="A8" t="str">
            <v xml:space="preserve">Белгородская область</v>
          </cell>
        </row>
        <row r="9">
          <cell r="A9" t="str">
            <v xml:space="preserve">Брянская область</v>
          </cell>
        </row>
        <row r="10">
          <cell r="A10" t="str">
            <v xml:space="preserve">Владимирская область</v>
          </cell>
        </row>
        <row r="11">
          <cell r="A11" t="str">
            <v xml:space="preserve">Волгоградская область</v>
          </cell>
        </row>
        <row r="12">
          <cell r="A12" t="str">
            <v xml:space="preserve">Вологодская область</v>
          </cell>
        </row>
        <row r="13">
          <cell r="A13" t="str">
            <v xml:space="preserve">Воронежская область</v>
          </cell>
        </row>
        <row r="14">
          <cell r="A14" t="str">
            <v xml:space="preserve">Еврейская автономная область</v>
          </cell>
        </row>
        <row r="15">
          <cell r="A15" t="str">
            <v xml:space="preserve">Ивановская область</v>
          </cell>
        </row>
        <row r="16">
          <cell r="A16" t="str">
            <v xml:space="preserve">Иркутская область</v>
          </cell>
        </row>
        <row r="17">
          <cell r="A17" t="str">
            <v xml:space="preserve">Кабардино-Балкарская республика</v>
          </cell>
        </row>
        <row r="18">
          <cell r="A18" t="str">
            <v xml:space="preserve">Калининградская область</v>
          </cell>
        </row>
        <row r="19">
          <cell r="A19" t="str">
            <v xml:space="preserve">Калужская область</v>
          </cell>
        </row>
        <row r="20">
          <cell r="A20" t="str">
            <v xml:space="preserve">Камчатская область</v>
          </cell>
        </row>
        <row r="21">
          <cell r="A21" t="str">
            <v xml:space="preserve">Карачаево-Черкесская республика</v>
          </cell>
        </row>
        <row r="22">
          <cell r="A22" t="str">
            <v xml:space="preserve">Кемеровская область</v>
          </cell>
        </row>
        <row r="23">
          <cell r="A23" t="str">
            <v xml:space="preserve">Кировская область</v>
          </cell>
        </row>
        <row r="24">
          <cell r="A24" t="str">
            <v xml:space="preserve">Корякский автономный округ</v>
          </cell>
        </row>
        <row r="25">
          <cell r="A25" t="str">
            <v xml:space="preserve">Костромская область</v>
          </cell>
        </row>
        <row r="26">
          <cell r="A26" t="str">
            <v xml:space="preserve">Краснодарский край</v>
          </cell>
        </row>
        <row r="27">
          <cell r="A27" t="str">
            <v xml:space="preserve">Красноярский край</v>
          </cell>
        </row>
        <row r="28">
          <cell r="A28" t="str">
            <v xml:space="preserve">Курганская область</v>
          </cell>
        </row>
        <row r="29">
          <cell r="A29" t="str">
            <v xml:space="preserve">Курская область</v>
          </cell>
        </row>
        <row r="30">
          <cell r="A30" t="str">
            <v xml:space="preserve">Ленинградская область</v>
          </cell>
        </row>
        <row r="31">
          <cell r="A31" t="str">
            <v xml:space="preserve">Липецкая область</v>
          </cell>
        </row>
        <row r="32">
          <cell r="A32" t="str">
            <v xml:space="preserve">Магаданская область</v>
          </cell>
        </row>
        <row r="33">
          <cell r="A33" t="str">
            <v xml:space="preserve">Московская область</v>
          </cell>
        </row>
        <row r="34">
          <cell r="A34" t="str">
            <v xml:space="preserve">г. Москва</v>
          </cell>
        </row>
        <row r="35">
          <cell r="A35" t="str">
            <v xml:space="preserve">Мурманская область</v>
          </cell>
        </row>
        <row r="36">
          <cell r="A36" t="str">
            <v xml:space="preserve">Ненецкий автономный округ</v>
          </cell>
        </row>
        <row r="37">
          <cell r="A37" t="str">
            <v xml:space="preserve">Нижегородская область</v>
          </cell>
        </row>
        <row r="38">
          <cell r="A38" t="str">
            <v xml:space="preserve">Новгородская область</v>
          </cell>
        </row>
        <row r="39">
          <cell r="A39" t="str">
            <v xml:space="preserve">Новосибирская область</v>
          </cell>
        </row>
        <row r="40">
          <cell r="A40" t="str">
            <v xml:space="preserve">Омская область</v>
          </cell>
        </row>
        <row r="41">
          <cell r="A41" t="str">
            <v xml:space="preserve">Оренбургская область</v>
          </cell>
        </row>
        <row r="42">
          <cell r="A42" t="str">
            <v xml:space="preserve">Орловская область</v>
          </cell>
        </row>
        <row r="43">
          <cell r="A43" t="str">
            <v xml:space="preserve">Пензенская область</v>
          </cell>
        </row>
        <row r="44">
          <cell r="A44" t="str">
            <v xml:space="preserve">Пермская область и Коми-Пермяцкий АО</v>
          </cell>
        </row>
        <row r="45">
          <cell r="A45" t="str">
            <v xml:space="preserve">Приморский край</v>
          </cell>
        </row>
        <row r="46">
          <cell r="A46" t="str">
            <v xml:space="preserve">Псковская область</v>
          </cell>
        </row>
        <row r="47">
          <cell r="A47" t="str">
            <v xml:space="preserve">Республика Адыгея</v>
          </cell>
        </row>
        <row r="48">
          <cell r="A48" t="str">
            <v xml:space="preserve">Республика Алтай</v>
          </cell>
        </row>
        <row r="49">
          <cell r="A49" t="str">
            <v xml:space="preserve">Республика Башкортостан</v>
          </cell>
        </row>
        <row r="50">
          <cell r="A50" t="str">
            <v xml:space="preserve">Республика Бурятия</v>
          </cell>
        </row>
        <row r="51">
          <cell r="A51" t="str">
            <v xml:space="preserve">Республика Дагестан</v>
          </cell>
        </row>
        <row r="52">
          <cell r="A52" t="str">
            <v xml:space="preserve">Республика Ингушетия</v>
          </cell>
        </row>
        <row r="53">
          <cell r="A53" t="str">
            <v xml:space="preserve">Республика Калмыкия</v>
          </cell>
        </row>
        <row r="54">
          <cell r="A54" t="str">
            <v xml:space="preserve">Республика Карелия</v>
          </cell>
        </row>
        <row r="55">
          <cell r="A55" t="str">
            <v xml:space="preserve">Республика Коми</v>
          </cell>
        </row>
        <row r="56">
          <cell r="A56" t="str">
            <v xml:space="preserve">Республика Марий Эл</v>
          </cell>
        </row>
        <row r="57">
          <cell r="A57" t="str">
            <v xml:space="preserve">Республика Мордовия</v>
          </cell>
        </row>
        <row r="58">
          <cell r="A58" t="str">
            <v xml:space="preserve">Республика Саха (Якутия)</v>
          </cell>
        </row>
        <row r="59">
          <cell r="A59" t="str">
            <v xml:space="preserve">Республика Северная Осетия-Алания</v>
          </cell>
        </row>
        <row r="60">
          <cell r="A60" t="str">
            <v xml:space="preserve">Республика Татарстан</v>
          </cell>
        </row>
        <row r="61">
          <cell r="A61" t="str">
            <v xml:space="preserve">Республика Тыва</v>
          </cell>
        </row>
        <row r="62">
          <cell r="A62" t="str">
            <v xml:space="preserve">Республика Хакасия</v>
          </cell>
        </row>
        <row r="63">
          <cell r="A63" t="str">
            <v xml:space="preserve">Ростовская область</v>
          </cell>
        </row>
        <row r="64">
          <cell r="A64" t="str">
            <v xml:space="preserve">Рязанская область</v>
          </cell>
        </row>
        <row r="65">
          <cell r="A65" t="str">
            <v xml:space="preserve">Самарская область</v>
          </cell>
        </row>
        <row r="66">
          <cell r="A66" t="str">
            <v xml:space="preserve">г. Санкт-Петербург</v>
          </cell>
        </row>
        <row r="67">
          <cell r="A67" t="str">
            <v xml:space="preserve">Саратовская область</v>
          </cell>
        </row>
        <row r="68">
          <cell r="A68" t="str">
            <v xml:space="preserve">Сахалинская область</v>
          </cell>
        </row>
        <row r="69">
          <cell r="A69" t="str">
            <v xml:space="preserve">Свердловская область</v>
          </cell>
        </row>
        <row r="70">
          <cell r="A70" t="str">
            <v xml:space="preserve">Смоленская область</v>
          </cell>
        </row>
        <row r="71">
          <cell r="A71" t="str">
            <v xml:space="preserve">Ставропольский край</v>
          </cell>
        </row>
        <row r="72">
          <cell r="A72" t="str">
            <v xml:space="preserve">Таймырский (Долгано-Ненецкий) автономный округ</v>
          </cell>
        </row>
        <row r="73">
          <cell r="A73" t="str">
            <v xml:space="preserve">Тамбовская область</v>
          </cell>
        </row>
        <row r="74">
          <cell r="A74" t="str">
            <v xml:space="preserve">Тверская область</v>
          </cell>
        </row>
        <row r="75">
          <cell r="A75" t="str">
            <v xml:space="preserve">Томская область</v>
          </cell>
        </row>
        <row r="76">
          <cell r="A76" t="str">
            <v xml:space="preserve">Тульская область</v>
          </cell>
        </row>
        <row r="77">
          <cell r="A77" t="str">
            <v xml:space="preserve">Тюменская область</v>
          </cell>
        </row>
        <row r="78">
          <cell r="A78" t="str">
            <v xml:space="preserve">Удмуртская республика</v>
          </cell>
        </row>
        <row r="79">
          <cell r="A79" t="str">
            <v xml:space="preserve">Ульяновская область</v>
          </cell>
        </row>
        <row r="80">
          <cell r="A80" t="str">
            <v xml:space="preserve">Усть-Ордынский Бурятский автономный округ</v>
          </cell>
        </row>
        <row r="81">
          <cell r="A81" t="str">
            <v xml:space="preserve">Хабаровский край</v>
          </cell>
        </row>
        <row r="82">
          <cell r="A82" t="str">
            <v xml:space="preserve">Ханты-Мансийский автономный округ</v>
          </cell>
        </row>
        <row r="83">
          <cell r="A83" t="str">
            <v xml:space="preserve">Челябинская область</v>
          </cell>
        </row>
        <row r="84">
          <cell r="A84" t="str">
            <v xml:space="preserve">Чеченская республика</v>
          </cell>
        </row>
        <row r="85">
          <cell r="A85" t="str">
            <v xml:space="preserve">Читинская область</v>
          </cell>
        </row>
        <row r="86">
          <cell r="A86" t="str">
            <v xml:space="preserve">Чувашская республика</v>
          </cell>
        </row>
        <row r="87">
          <cell r="A87" t="str">
            <v xml:space="preserve">Чукотский автономный округ</v>
          </cell>
        </row>
        <row r="88">
          <cell r="A88" t="str">
            <v xml:space="preserve">Ямало-Ненецкий автономный округ</v>
          </cell>
        </row>
        <row r="89">
          <cell r="A89" t="str">
            <v xml:space="preserve">Ярославская область</v>
          </cell>
        </row>
        <row r="90">
          <cell r="A90" t="str">
            <v xml:space="preserve">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 xml:space="preserve">Абидов Э. А.</v>
          </cell>
          <cell r="E3">
            <v>25346</v>
          </cell>
        </row>
        <row r="4">
          <cell r="A4">
            <v>0</v>
          </cell>
          <cell r="B4">
            <v>201</v>
          </cell>
          <cell r="C4">
            <v>3190</v>
          </cell>
          <cell r="D4" t="str">
            <v xml:space="preserve">Авдеев Ю. Б.</v>
          </cell>
          <cell r="E4">
            <v>1003.14</v>
          </cell>
        </row>
        <row r="5">
          <cell r="A5">
            <v>0</v>
          </cell>
          <cell r="B5">
            <v>201</v>
          </cell>
          <cell r="C5">
            <v>3191</v>
          </cell>
          <cell r="D5" t="str">
            <v xml:space="preserve">Хондерова В. П.</v>
          </cell>
          <cell r="E5">
            <v>1003.14</v>
          </cell>
        </row>
        <row r="6">
          <cell r="A6">
            <v>0</v>
          </cell>
          <cell r="B6">
            <v>201</v>
          </cell>
          <cell r="C6">
            <v>3192</v>
          </cell>
          <cell r="D6" t="str">
            <v xml:space="preserve">Цыплаков М. Н.</v>
          </cell>
          <cell r="E6">
            <v>1003.14</v>
          </cell>
        </row>
        <row r="7">
          <cell r="A7">
            <v>0</v>
          </cell>
          <cell r="B7">
            <v>1301</v>
          </cell>
          <cell r="C7">
            <v>3201</v>
          </cell>
          <cell r="D7" t="str">
            <v xml:space="preserve">Морозюк Н. В.</v>
          </cell>
          <cell r="E7">
            <v>4192.5</v>
          </cell>
        </row>
        <row r="8">
          <cell r="A8">
            <v>0</v>
          </cell>
          <cell r="B8">
            <v>2011</v>
          </cell>
          <cell r="C8">
            <v>3208</v>
          </cell>
          <cell r="D8" t="str">
            <v xml:space="preserve">Демковский С. В.</v>
          </cell>
          <cell r="E8">
            <v>12269.87</v>
          </cell>
        </row>
        <row r="9">
          <cell r="A9">
            <v>0</v>
          </cell>
          <cell r="B9">
            <v>2002</v>
          </cell>
          <cell r="C9">
            <v>83775</v>
          </cell>
          <cell r="D9" t="str">
            <v xml:space="preserve">Быков А. П.</v>
          </cell>
          <cell r="E9">
            <v>2404.85</v>
          </cell>
        </row>
        <row r="10">
          <cell r="A10">
            <v>0</v>
          </cell>
          <cell r="B10">
            <v>1301</v>
          </cell>
          <cell r="C10">
            <v>83785</v>
          </cell>
          <cell r="D10" t="str">
            <v xml:space="preserve">Жаринова С. А.</v>
          </cell>
          <cell r="E10">
            <v>2638.75</v>
          </cell>
        </row>
        <row r="11">
          <cell r="A11">
            <v>0</v>
          </cell>
          <cell r="B11">
            <v>2006</v>
          </cell>
          <cell r="C11">
            <v>83786</v>
          </cell>
          <cell r="D11" t="str">
            <v xml:space="preserve">Галимова О. Р.</v>
          </cell>
          <cell r="E11">
            <v>13373.47</v>
          </cell>
        </row>
        <row r="12">
          <cell r="A12">
            <v>0</v>
          </cell>
          <cell r="B12">
            <v>1101</v>
          </cell>
          <cell r="C12">
            <v>83787</v>
          </cell>
          <cell r="D12" t="str">
            <v xml:space="preserve">Соколов В. А.</v>
          </cell>
          <cell r="E12">
            <v>11421.02</v>
          </cell>
        </row>
        <row r="13">
          <cell r="A13">
            <v>0</v>
          </cell>
          <cell r="B13">
            <v>1604</v>
          </cell>
          <cell r="C13">
            <v>83788</v>
          </cell>
          <cell r="D13" t="str">
            <v xml:space="preserve">Комарова И. М.</v>
          </cell>
          <cell r="E13">
            <v>6626.57</v>
          </cell>
        </row>
        <row r="14">
          <cell r="A14">
            <v>0</v>
          </cell>
          <cell r="B14">
            <v>1604</v>
          </cell>
          <cell r="C14">
            <v>83789</v>
          </cell>
          <cell r="D14" t="str">
            <v xml:space="preserve">Козлова Ю. Г.</v>
          </cell>
          <cell r="E14">
            <v>9637.1</v>
          </cell>
        </row>
        <row r="15">
          <cell r="A15">
            <v>0</v>
          </cell>
          <cell r="B15">
            <v>1604</v>
          </cell>
          <cell r="C15">
            <v>83790</v>
          </cell>
          <cell r="D15" t="str">
            <v xml:space="preserve">Мазавина Л. В.</v>
          </cell>
          <cell r="E15">
            <v>9310.85</v>
          </cell>
        </row>
        <row r="16">
          <cell r="A16">
            <v>0</v>
          </cell>
          <cell r="B16">
            <v>1301</v>
          </cell>
          <cell r="C16">
            <v>83793</v>
          </cell>
          <cell r="D16" t="str">
            <v xml:space="preserve">Айтаев А. В.</v>
          </cell>
          <cell r="E16">
            <v>6357</v>
          </cell>
        </row>
        <row r="17">
          <cell r="A17">
            <v>0</v>
          </cell>
          <cell r="B17">
            <v>304</v>
          </cell>
          <cell r="C17">
            <v>83794</v>
          </cell>
          <cell r="D17" t="str">
            <v xml:space="preserve">Сасковец А. А.</v>
          </cell>
          <cell r="E17">
            <v>7959.17</v>
          </cell>
        </row>
        <row r="18">
          <cell r="A18">
            <v>0</v>
          </cell>
          <cell r="B18">
            <v>304</v>
          </cell>
          <cell r="C18">
            <v>83795</v>
          </cell>
          <cell r="D18" t="str">
            <v xml:space="preserve">Зайцев И. Н.</v>
          </cell>
          <cell r="E18">
            <v>5934.99</v>
          </cell>
        </row>
        <row r="19">
          <cell r="A19">
            <v>0</v>
          </cell>
          <cell r="B19">
            <v>2006</v>
          </cell>
          <cell r="C19">
            <v>83796</v>
          </cell>
          <cell r="D19" t="str">
            <v xml:space="preserve">Варламова Ю. С.</v>
          </cell>
          <cell r="E19">
            <v>1976.56</v>
          </cell>
        </row>
        <row r="20">
          <cell r="A20">
            <v>0</v>
          </cell>
          <cell r="B20">
            <v>2014</v>
          </cell>
          <cell r="C20">
            <v>83799</v>
          </cell>
          <cell r="D20" t="str">
            <v xml:space="preserve">Разумов В. Б.</v>
          </cell>
          <cell r="E20">
            <v>15045.27</v>
          </cell>
        </row>
        <row r="21">
          <cell r="A21">
            <v>0</v>
          </cell>
          <cell r="B21">
            <v>10002</v>
          </cell>
          <cell r="C21">
            <v>83800</v>
          </cell>
          <cell r="D21" t="str">
            <v xml:space="preserve">Бронников В. А.</v>
          </cell>
          <cell r="E21">
            <v>11600</v>
          </cell>
        </row>
        <row r="22">
          <cell r="A22">
            <v>0</v>
          </cell>
          <cell r="B22">
            <v>10002</v>
          </cell>
          <cell r="C22">
            <v>83801</v>
          </cell>
          <cell r="D22" t="str">
            <v xml:space="preserve">Зюськов Г. Г.</v>
          </cell>
          <cell r="E22">
            <v>11600</v>
          </cell>
        </row>
        <row r="23">
          <cell r="A23">
            <v>0</v>
          </cell>
          <cell r="B23">
            <v>10002</v>
          </cell>
          <cell r="C23">
            <v>83802</v>
          </cell>
          <cell r="D23" t="str">
            <v xml:space="preserve">Макрушин О. Ю.</v>
          </cell>
          <cell r="E23">
            <v>11600</v>
          </cell>
        </row>
        <row r="24">
          <cell r="A24">
            <v>0</v>
          </cell>
          <cell r="B24">
            <v>10002</v>
          </cell>
          <cell r="C24">
            <v>83803</v>
          </cell>
          <cell r="D24" t="str">
            <v xml:space="preserve">Истратов А. В.</v>
          </cell>
          <cell r="E24">
            <v>11600</v>
          </cell>
        </row>
        <row r="25">
          <cell r="A25">
            <v>0</v>
          </cell>
          <cell r="B25">
            <v>10002</v>
          </cell>
          <cell r="C25">
            <v>83805</v>
          </cell>
          <cell r="D25" t="str">
            <v xml:space="preserve">Миронов Е. М.</v>
          </cell>
          <cell r="E25">
            <v>11600</v>
          </cell>
        </row>
        <row r="26">
          <cell r="A26">
            <v>0</v>
          </cell>
          <cell r="B26">
            <v>2014</v>
          </cell>
          <cell r="C26">
            <v>83808</v>
          </cell>
          <cell r="D26" t="str">
            <v xml:space="preserve">Макаров А. Ю.</v>
          </cell>
          <cell r="E26">
            <v>16578.96</v>
          </cell>
        </row>
        <row r="27">
          <cell r="A27">
            <v>0</v>
          </cell>
          <cell r="B27">
            <v>2006</v>
          </cell>
          <cell r="C27">
            <v>83809</v>
          </cell>
          <cell r="D27" t="str">
            <v xml:space="preserve">Петрова А. В.</v>
          </cell>
          <cell r="E27">
            <v>3926.45</v>
          </cell>
        </row>
        <row r="28">
          <cell r="A28">
            <v>0</v>
          </cell>
          <cell r="B28">
            <v>2006</v>
          </cell>
          <cell r="C28">
            <v>83810</v>
          </cell>
          <cell r="D28" t="str">
            <v xml:space="preserve">Журавлева Н. И.</v>
          </cell>
          <cell r="E28">
            <v>5422.96</v>
          </cell>
        </row>
        <row r="29">
          <cell r="A29">
            <v>0</v>
          </cell>
          <cell r="B29">
            <v>2006</v>
          </cell>
          <cell r="C29">
            <v>83811</v>
          </cell>
          <cell r="D29" t="str">
            <v xml:space="preserve">Кохан И. Н.</v>
          </cell>
          <cell r="E29">
            <v>4994.4399999999996</v>
          </cell>
        </row>
        <row r="30">
          <cell r="A30">
            <v>0</v>
          </cell>
          <cell r="B30">
            <v>2001</v>
          </cell>
          <cell r="C30">
            <v>83812</v>
          </cell>
          <cell r="D30" t="str">
            <v xml:space="preserve">Старовойтова Р. М.</v>
          </cell>
          <cell r="E30">
            <v>4840.5600000000004</v>
          </cell>
        </row>
        <row r="31">
          <cell r="A31">
            <v>0</v>
          </cell>
          <cell r="B31">
            <v>2014</v>
          </cell>
          <cell r="C31">
            <v>83813</v>
          </cell>
          <cell r="D31" t="str">
            <v xml:space="preserve">Норкин А. В.</v>
          </cell>
          <cell r="E31">
            <v>13330.36</v>
          </cell>
        </row>
        <row r="32">
          <cell r="A32">
            <v>0</v>
          </cell>
          <cell r="B32">
            <v>2013</v>
          </cell>
          <cell r="C32">
            <v>83814</v>
          </cell>
          <cell r="D32" t="str">
            <v xml:space="preserve">Афанасьев С. А.</v>
          </cell>
          <cell r="E32">
            <v>4264.74</v>
          </cell>
        </row>
        <row r="33">
          <cell r="A33">
            <v>0</v>
          </cell>
          <cell r="B33">
            <v>1301</v>
          </cell>
          <cell r="C33">
            <v>83815</v>
          </cell>
          <cell r="D33" t="str">
            <v xml:space="preserve">Федяев С. П.</v>
          </cell>
          <cell r="E33">
            <v>2515.5</v>
          </cell>
        </row>
        <row r="34">
          <cell r="A34">
            <v>0</v>
          </cell>
          <cell r="B34">
            <v>2011</v>
          </cell>
          <cell r="C34">
            <v>83816</v>
          </cell>
          <cell r="D34" t="str">
            <v xml:space="preserve">Черепова О. Б.</v>
          </cell>
          <cell r="E34">
            <v>2114.64</v>
          </cell>
        </row>
        <row r="35">
          <cell r="A35">
            <v>0</v>
          </cell>
          <cell r="B35">
            <v>1101</v>
          </cell>
          <cell r="C35">
            <v>83822</v>
          </cell>
          <cell r="D35" t="str">
            <v xml:space="preserve">Рыльцин В. Н.</v>
          </cell>
          <cell r="E35">
            <v>3190.44</v>
          </cell>
        </row>
        <row r="36">
          <cell r="A36">
            <v>0</v>
          </cell>
          <cell r="B36">
            <v>301</v>
          </cell>
          <cell r="C36">
            <v>83824</v>
          </cell>
          <cell r="D36" t="str">
            <v xml:space="preserve">Андреева Т. Г.</v>
          </cell>
          <cell r="E36">
            <v>1151.6199999999999</v>
          </cell>
        </row>
        <row r="37">
          <cell r="A37">
            <v>0</v>
          </cell>
          <cell r="B37">
            <v>304</v>
          </cell>
          <cell r="C37">
            <v>83826</v>
          </cell>
          <cell r="D37" t="str">
            <v xml:space="preserve">Ермакова И. Н.</v>
          </cell>
          <cell r="E37">
            <v>8377.07</v>
          </cell>
        </row>
        <row r="38">
          <cell r="A38">
            <v>0</v>
          </cell>
          <cell r="B38">
            <v>2006</v>
          </cell>
          <cell r="C38">
            <v>83828</v>
          </cell>
          <cell r="D38" t="str">
            <v xml:space="preserve">Бойко В. И.</v>
          </cell>
          <cell r="E38">
            <v>2578.02</v>
          </cell>
        </row>
        <row r="39">
          <cell r="A39">
            <v>2</v>
          </cell>
          <cell r="B39">
            <v>1501</v>
          </cell>
          <cell r="C39">
            <v>898</v>
          </cell>
          <cell r="D39" t="str">
            <v xml:space="preserve">Кормилицын Е. И.</v>
          </cell>
          <cell r="E39">
            <v>16973.990000000002</v>
          </cell>
        </row>
        <row r="40">
          <cell r="A40">
            <v>13</v>
          </cell>
          <cell r="B40">
            <v>2012</v>
          </cell>
          <cell r="C40">
            <v>13</v>
          </cell>
          <cell r="D40" t="str">
            <v xml:space="preserve">Сироткина Н. В.</v>
          </cell>
          <cell r="E40">
            <v>11359.81</v>
          </cell>
        </row>
        <row r="41">
          <cell r="A41">
            <v>16</v>
          </cell>
          <cell r="B41">
            <v>2011</v>
          </cell>
          <cell r="C41">
            <v>16</v>
          </cell>
          <cell r="D41" t="str">
            <v xml:space="preserve">Ермолова М. С.</v>
          </cell>
          <cell r="E41">
            <v>13526.68</v>
          </cell>
        </row>
        <row r="42">
          <cell r="A42">
            <v>19</v>
          </cell>
          <cell r="B42">
            <v>2012</v>
          </cell>
          <cell r="C42">
            <v>19</v>
          </cell>
          <cell r="D42" t="str">
            <v xml:space="preserve">Жвинклене В. М.</v>
          </cell>
          <cell r="E42">
            <v>15242.08</v>
          </cell>
        </row>
        <row r="43">
          <cell r="A43">
            <v>21</v>
          </cell>
          <cell r="B43">
            <v>202</v>
          </cell>
          <cell r="C43">
            <v>21</v>
          </cell>
          <cell r="D43" t="str">
            <v xml:space="preserve">Мельник П. П.</v>
          </cell>
          <cell r="E43">
            <v>35090</v>
          </cell>
        </row>
        <row r="44">
          <cell r="A44">
            <v>22</v>
          </cell>
          <cell r="B44">
            <v>201</v>
          </cell>
          <cell r="C44">
            <v>22</v>
          </cell>
          <cell r="D44" t="str">
            <v xml:space="preserve">Бондаренко И. И.</v>
          </cell>
          <cell r="E44">
            <v>31065.31</v>
          </cell>
        </row>
        <row r="45">
          <cell r="A45">
            <v>23</v>
          </cell>
          <cell r="B45">
            <v>201</v>
          </cell>
          <cell r="C45">
            <v>23</v>
          </cell>
          <cell r="D45" t="str">
            <v xml:space="preserve">Коршунова Л. Г.</v>
          </cell>
          <cell r="E45">
            <v>10601.14</v>
          </cell>
          <cell r="F45">
            <v>1</v>
          </cell>
        </row>
        <row r="46">
          <cell r="A46">
            <v>27</v>
          </cell>
          <cell r="B46">
            <v>202</v>
          </cell>
          <cell r="C46">
            <v>27</v>
          </cell>
          <cell r="D46" t="str">
            <v xml:space="preserve">Ивлева Л. Н.</v>
          </cell>
          <cell r="E46">
            <v>29140.05</v>
          </cell>
        </row>
        <row r="47">
          <cell r="A47">
            <v>29</v>
          </cell>
          <cell r="B47">
            <v>202</v>
          </cell>
          <cell r="C47">
            <v>29</v>
          </cell>
          <cell r="D47" t="str">
            <v xml:space="preserve">Поляченкова А. М.</v>
          </cell>
          <cell r="E47">
            <v>23207.31</v>
          </cell>
        </row>
        <row r="48">
          <cell r="A48">
            <v>30</v>
          </cell>
          <cell r="B48">
            <v>2011</v>
          </cell>
          <cell r="C48">
            <v>972</v>
          </cell>
          <cell r="D48" t="str">
            <v xml:space="preserve">Филиппова Н. А.</v>
          </cell>
          <cell r="E48">
            <v>14104.6</v>
          </cell>
        </row>
        <row r="49">
          <cell r="A49">
            <v>33</v>
          </cell>
          <cell r="B49">
            <v>201</v>
          </cell>
          <cell r="C49">
            <v>1175</v>
          </cell>
          <cell r="D49" t="str">
            <v xml:space="preserve">Довгаль В. С.</v>
          </cell>
          <cell r="E49">
            <v>27163.41</v>
          </cell>
        </row>
        <row r="50">
          <cell r="A50">
            <v>34</v>
          </cell>
          <cell r="B50">
            <v>202</v>
          </cell>
          <cell r="C50">
            <v>1314</v>
          </cell>
          <cell r="D50" t="str">
            <v xml:space="preserve">Лисевич С. А.</v>
          </cell>
          <cell r="E50">
            <v>25346</v>
          </cell>
        </row>
        <row r="51">
          <cell r="A51">
            <v>36</v>
          </cell>
          <cell r="B51">
            <v>2011</v>
          </cell>
          <cell r="C51">
            <v>983</v>
          </cell>
          <cell r="D51" t="str">
            <v xml:space="preserve">Граков И. П.</v>
          </cell>
          <cell r="E51">
            <v>15515.75</v>
          </cell>
        </row>
        <row r="52">
          <cell r="A52">
            <v>38</v>
          </cell>
          <cell r="B52">
            <v>201</v>
          </cell>
          <cell r="C52">
            <v>38</v>
          </cell>
          <cell r="D52" t="str">
            <v xml:space="preserve">Шаехова И. Н.</v>
          </cell>
          <cell r="E52">
            <v>18502</v>
          </cell>
        </row>
        <row r="53">
          <cell r="A53">
            <v>39</v>
          </cell>
          <cell r="B53">
            <v>201</v>
          </cell>
          <cell r="C53">
            <v>39</v>
          </cell>
          <cell r="D53" t="str">
            <v xml:space="preserve">Силкина О. П.</v>
          </cell>
          <cell r="E53">
            <v>17545</v>
          </cell>
        </row>
        <row r="54">
          <cell r="A54">
            <v>40</v>
          </cell>
          <cell r="B54">
            <v>2011</v>
          </cell>
          <cell r="C54">
            <v>890</v>
          </cell>
          <cell r="D54" t="str">
            <v xml:space="preserve">Милосердов В. Н.</v>
          </cell>
          <cell r="E54">
            <v>14571.18</v>
          </cell>
        </row>
        <row r="55">
          <cell r="A55">
            <v>41</v>
          </cell>
          <cell r="B55">
            <v>202</v>
          </cell>
          <cell r="C55">
            <v>41</v>
          </cell>
          <cell r="D55" t="str">
            <v xml:space="preserve">Гукасян Л. Х.</v>
          </cell>
          <cell r="E55">
            <v>26429.47</v>
          </cell>
        </row>
        <row r="56">
          <cell r="A56">
            <v>50</v>
          </cell>
          <cell r="B56">
            <v>1211</v>
          </cell>
          <cell r="C56">
            <v>935</v>
          </cell>
          <cell r="D56" t="str">
            <v xml:space="preserve">Артамонов Д. Д.</v>
          </cell>
          <cell r="E56">
            <v>10525.1</v>
          </cell>
        </row>
        <row r="57">
          <cell r="A57">
            <v>51</v>
          </cell>
          <cell r="B57">
            <v>201</v>
          </cell>
          <cell r="C57">
            <v>51</v>
          </cell>
          <cell r="D57" t="str">
            <v xml:space="preserve">Вахрушева О. М.</v>
          </cell>
          <cell r="E57">
            <v>16679.46</v>
          </cell>
        </row>
        <row r="58">
          <cell r="A58">
            <v>55</v>
          </cell>
          <cell r="B58">
            <v>201</v>
          </cell>
          <cell r="C58">
            <v>55</v>
          </cell>
          <cell r="D58" t="str">
            <v xml:space="preserve">Мулько О. Г.</v>
          </cell>
          <cell r="E58">
            <v>30676.16</v>
          </cell>
          <cell r="F58">
            <v>1</v>
          </cell>
        </row>
        <row r="59">
          <cell r="A59">
            <v>57</v>
          </cell>
          <cell r="B59">
            <v>2013</v>
          </cell>
          <cell r="C59">
            <v>930</v>
          </cell>
          <cell r="D59" t="str">
            <v xml:space="preserve">Автушенко А. А.</v>
          </cell>
          <cell r="E59">
            <v>19427.759999999998</v>
          </cell>
        </row>
        <row r="60">
          <cell r="A60">
            <v>58</v>
          </cell>
          <cell r="B60">
            <v>202</v>
          </cell>
          <cell r="C60">
            <v>58</v>
          </cell>
          <cell r="D60" t="str">
            <v xml:space="preserve">Хомюк В. Д.</v>
          </cell>
          <cell r="E60">
            <v>15370</v>
          </cell>
        </row>
        <row r="61">
          <cell r="A61">
            <v>59</v>
          </cell>
          <cell r="B61">
            <v>1601</v>
          </cell>
          <cell r="C61">
            <v>1194</v>
          </cell>
          <cell r="D61" t="str">
            <v xml:space="preserve">Минина И. В.</v>
          </cell>
          <cell r="E61">
            <v>11585.95</v>
          </cell>
        </row>
        <row r="62">
          <cell r="A62">
            <v>60</v>
          </cell>
          <cell r="B62">
            <v>2013</v>
          </cell>
          <cell r="C62">
            <v>941</v>
          </cell>
          <cell r="D62" t="str">
            <v xml:space="preserve">Маслов В. И.</v>
          </cell>
          <cell r="E62">
            <v>21120.03</v>
          </cell>
        </row>
        <row r="63">
          <cell r="A63">
            <v>63</v>
          </cell>
          <cell r="B63">
            <v>201</v>
          </cell>
          <cell r="C63">
            <v>63</v>
          </cell>
          <cell r="D63" t="str">
            <v xml:space="preserve">Галабуда С. Ф.</v>
          </cell>
          <cell r="E63">
            <v>25346</v>
          </cell>
        </row>
        <row r="64">
          <cell r="A64">
            <v>65</v>
          </cell>
          <cell r="B64">
            <v>2005</v>
          </cell>
          <cell r="C64">
            <v>65</v>
          </cell>
          <cell r="D64" t="str">
            <v xml:space="preserve">Нечет Г. А.</v>
          </cell>
          <cell r="E64">
            <v>19981</v>
          </cell>
        </row>
        <row r="65">
          <cell r="A65">
            <v>66</v>
          </cell>
          <cell r="B65">
            <v>202</v>
          </cell>
          <cell r="C65">
            <v>66</v>
          </cell>
          <cell r="D65" t="str">
            <v xml:space="preserve">Чернышова Л. Н.</v>
          </cell>
          <cell r="E65">
            <v>25346</v>
          </cell>
        </row>
        <row r="66">
          <cell r="A66">
            <v>67</v>
          </cell>
          <cell r="B66">
            <v>202</v>
          </cell>
          <cell r="C66">
            <v>171</v>
          </cell>
          <cell r="D66" t="str">
            <v xml:space="preserve">Ващишина Г. Г.</v>
          </cell>
          <cell r="E66">
            <v>25346</v>
          </cell>
        </row>
        <row r="67">
          <cell r="A67">
            <v>68</v>
          </cell>
          <cell r="B67">
            <v>201</v>
          </cell>
          <cell r="C67">
            <v>68</v>
          </cell>
          <cell r="D67" t="str">
            <v xml:space="preserve">Киричок Н. В.</v>
          </cell>
          <cell r="E67">
            <v>19887.09</v>
          </cell>
        </row>
        <row r="68">
          <cell r="A68">
            <v>70</v>
          </cell>
          <cell r="B68">
            <v>302</v>
          </cell>
          <cell r="C68">
            <v>70</v>
          </cell>
          <cell r="D68" t="str">
            <v xml:space="preserve">Рубашко В. А.</v>
          </cell>
          <cell r="E68">
            <v>10468.17</v>
          </cell>
        </row>
        <row r="69">
          <cell r="A69">
            <v>72</v>
          </cell>
          <cell r="B69">
            <v>1801</v>
          </cell>
          <cell r="C69">
            <v>744</v>
          </cell>
          <cell r="D69" t="str">
            <v xml:space="preserve">Кисткина Р. Ф.</v>
          </cell>
          <cell r="E69">
            <v>14064.47</v>
          </cell>
        </row>
        <row r="70">
          <cell r="A70">
            <v>73</v>
          </cell>
          <cell r="B70">
            <v>303</v>
          </cell>
          <cell r="C70">
            <v>73</v>
          </cell>
          <cell r="D70" t="str">
            <v xml:space="preserve">Цветкова Г. М.</v>
          </cell>
          <cell r="E70">
            <v>12558.31</v>
          </cell>
        </row>
        <row r="71">
          <cell r="A71">
            <v>75</v>
          </cell>
          <cell r="B71">
            <v>201</v>
          </cell>
          <cell r="C71">
            <v>75</v>
          </cell>
          <cell r="D71" t="str">
            <v xml:space="preserve">Коновалов К. И.</v>
          </cell>
          <cell r="E71">
            <v>32038.69</v>
          </cell>
        </row>
        <row r="72">
          <cell r="A72">
            <v>76</v>
          </cell>
          <cell r="B72">
            <v>302</v>
          </cell>
          <cell r="C72">
            <v>76</v>
          </cell>
          <cell r="D72" t="str">
            <v xml:space="preserve">Рыбакова Р. П.</v>
          </cell>
          <cell r="E72">
            <v>13138.81</v>
          </cell>
        </row>
        <row r="73">
          <cell r="A73">
            <v>77</v>
          </cell>
          <cell r="B73">
            <v>201</v>
          </cell>
          <cell r="C73">
            <v>77</v>
          </cell>
          <cell r="D73" t="str">
            <v xml:space="preserve">Черныховская И. Б.</v>
          </cell>
          <cell r="E73">
            <v>14476.1</v>
          </cell>
          <cell r="F73">
            <v>1</v>
          </cell>
        </row>
        <row r="74">
          <cell r="A74">
            <v>78</v>
          </cell>
          <cell r="B74">
            <v>302</v>
          </cell>
          <cell r="C74">
            <v>78</v>
          </cell>
          <cell r="D74" t="str">
            <v xml:space="preserve">Козлова Е. М.</v>
          </cell>
          <cell r="E74">
            <v>11887.51</v>
          </cell>
        </row>
        <row r="75">
          <cell r="A75">
            <v>79</v>
          </cell>
          <cell r="B75">
            <v>1001</v>
          </cell>
          <cell r="C75">
            <v>79</v>
          </cell>
          <cell r="D75" t="str">
            <v xml:space="preserve">Тупакова З. Н.</v>
          </cell>
          <cell r="E75">
            <v>12682</v>
          </cell>
        </row>
        <row r="76">
          <cell r="A76">
            <v>80</v>
          </cell>
          <cell r="B76">
            <v>202</v>
          </cell>
          <cell r="C76">
            <v>80</v>
          </cell>
          <cell r="D76" t="str">
            <v xml:space="preserve">Бахтиарова Л. И.</v>
          </cell>
          <cell r="E76">
            <v>35090</v>
          </cell>
        </row>
        <row r="77">
          <cell r="A77">
            <v>81</v>
          </cell>
          <cell r="B77">
            <v>303</v>
          </cell>
          <cell r="C77">
            <v>81</v>
          </cell>
          <cell r="D77" t="str">
            <v xml:space="preserve">Стратанович Л. В.</v>
          </cell>
          <cell r="E77">
            <v>10128.799999999999</v>
          </cell>
        </row>
        <row r="78">
          <cell r="A78">
            <v>82</v>
          </cell>
          <cell r="B78">
            <v>201</v>
          </cell>
          <cell r="C78">
            <v>82</v>
          </cell>
          <cell r="D78" t="str">
            <v xml:space="preserve">Лямо В. С.</v>
          </cell>
          <cell r="E78">
            <v>16066</v>
          </cell>
        </row>
        <row r="79">
          <cell r="A79">
            <v>83</v>
          </cell>
          <cell r="B79">
            <v>2005</v>
          </cell>
          <cell r="C79">
            <v>83</v>
          </cell>
          <cell r="D79" t="str">
            <v xml:space="preserve">Черкасова Г. Э.</v>
          </cell>
          <cell r="E79">
            <v>25017.45</v>
          </cell>
        </row>
        <row r="80">
          <cell r="A80">
            <v>86</v>
          </cell>
          <cell r="B80">
            <v>2013</v>
          </cell>
          <cell r="C80">
            <v>946</v>
          </cell>
          <cell r="D80" t="str">
            <v xml:space="preserve">Гарсков Б. И.</v>
          </cell>
          <cell r="E80">
            <v>10105.84</v>
          </cell>
        </row>
        <row r="81">
          <cell r="A81">
            <v>90</v>
          </cell>
          <cell r="B81">
            <v>202</v>
          </cell>
          <cell r="C81">
            <v>948</v>
          </cell>
          <cell r="D81" t="str">
            <v xml:space="preserve">Грешнов А. Н.</v>
          </cell>
          <cell r="E81">
            <v>24730.799999999999</v>
          </cell>
        </row>
        <row r="82">
          <cell r="A82">
            <v>91</v>
          </cell>
          <cell r="B82">
            <v>2011</v>
          </cell>
          <cell r="C82">
            <v>947</v>
          </cell>
          <cell r="D82" t="str">
            <v xml:space="preserve">Бербенцев А. М.</v>
          </cell>
          <cell r="E82">
            <v>11712.81</v>
          </cell>
        </row>
        <row r="83">
          <cell r="A83">
            <v>93</v>
          </cell>
          <cell r="B83">
            <v>2011</v>
          </cell>
          <cell r="C83">
            <v>953</v>
          </cell>
          <cell r="D83" t="str">
            <v xml:space="preserve">Герл Ю. А.</v>
          </cell>
          <cell r="E83">
            <v>17778.349999999999</v>
          </cell>
        </row>
        <row r="84">
          <cell r="A84">
            <v>94</v>
          </cell>
          <cell r="B84">
            <v>301</v>
          </cell>
          <cell r="C84">
            <v>94</v>
          </cell>
          <cell r="D84" t="str">
            <v xml:space="preserve">Абакелия М. К.</v>
          </cell>
          <cell r="E84">
            <v>9177.64</v>
          </cell>
        </row>
        <row r="85">
          <cell r="A85">
            <v>95</v>
          </cell>
          <cell r="B85">
            <v>302</v>
          </cell>
          <cell r="C85">
            <v>95</v>
          </cell>
          <cell r="D85" t="str">
            <v xml:space="preserve">Новикова З. И.</v>
          </cell>
          <cell r="E85">
            <v>10320.780000000001</v>
          </cell>
        </row>
        <row r="86">
          <cell r="A86">
            <v>97</v>
          </cell>
          <cell r="B86">
            <v>1212</v>
          </cell>
          <cell r="C86">
            <v>815</v>
          </cell>
          <cell r="D86" t="str">
            <v xml:space="preserve">Гусев С. Б.</v>
          </cell>
          <cell r="E86">
            <v>-477.5</v>
          </cell>
        </row>
        <row r="87">
          <cell r="A87">
            <v>99</v>
          </cell>
          <cell r="B87">
            <v>1602</v>
          </cell>
          <cell r="C87">
            <v>825</v>
          </cell>
          <cell r="D87" t="str">
            <v xml:space="preserve">Косарев А. В.</v>
          </cell>
          <cell r="E87">
            <v>20471.29</v>
          </cell>
        </row>
        <row r="88">
          <cell r="A88">
            <v>100</v>
          </cell>
          <cell r="B88">
            <v>1501</v>
          </cell>
          <cell r="C88">
            <v>712</v>
          </cell>
          <cell r="D88" t="str">
            <v xml:space="preserve">Лущенко А. Е.</v>
          </cell>
          <cell r="E88">
            <v>17263.009999999998</v>
          </cell>
        </row>
        <row r="89">
          <cell r="A89">
            <v>101</v>
          </cell>
          <cell r="B89">
            <v>2013</v>
          </cell>
          <cell r="C89">
            <v>797</v>
          </cell>
          <cell r="D89" t="str">
            <v xml:space="preserve">Денисенков В. Н.</v>
          </cell>
          <cell r="E89">
            <v>18039.04</v>
          </cell>
        </row>
        <row r="90">
          <cell r="A90">
            <v>102</v>
          </cell>
          <cell r="B90">
            <v>2011</v>
          </cell>
          <cell r="C90">
            <v>846</v>
          </cell>
          <cell r="D90" t="str">
            <v xml:space="preserve">Бусыгин О. А.</v>
          </cell>
          <cell r="E90">
            <v>13087.64</v>
          </cell>
        </row>
        <row r="91">
          <cell r="A91">
            <v>103</v>
          </cell>
          <cell r="B91">
            <v>2001</v>
          </cell>
          <cell r="C91">
            <v>103</v>
          </cell>
          <cell r="D91" t="str">
            <v xml:space="preserve">Баранова В. А.</v>
          </cell>
          <cell r="E91">
            <v>6657.45</v>
          </cell>
        </row>
        <row r="92">
          <cell r="A92">
            <v>104</v>
          </cell>
          <cell r="B92">
            <v>2011</v>
          </cell>
          <cell r="C92">
            <v>915</v>
          </cell>
          <cell r="D92" t="str">
            <v xml:space="preserve">Александров А. Р.</v>
          </cell>
          <cell r="E92">
            <v>13528.82</v>
          </cell>
        </row>
        <row r="93">
          <cell r="A93">
            <v>108</v>
          </cell>
          <cell r="B93">
            <v>2011</v>
          </cell>
          <cell r="C93">
            <v>603</v>
          </cell>
          <cell r="D93" t="str">
            <v xml:space="preserve">Куприянов А. В.</v>
          </cell>
          <cell r="E93">
            <v>16832.599999999999</v>
          </cell>
        </row>
        <row r="94">
          <cell r="A94">
            <v>111</v>
          </cell>
          <cell r="B94">
            <v>302</v>
          </cell>
          <cell r="C94">
            <v>111</v>
          </cell>
          <cell r="D94" t="str">
            <v xml:space="preserve">Иванова С. М.</v>
          </cell>
          <cell r="E94">
            <v>13103.44</v>
          </cell>
        </row>
        <row r="95">
          <cell r="A95">
            <v>114</v>
          </cell>
          <cell r="B95">
            <v>2011</v>
          </cell>
          <cell r="C95">
            <v>687</v>
          </cell>
          <cell r="D95" t="str">
            <v xml:space="preserve">Кондратьев Ю. В.</v>
          </cell>
          <cell r="E95">
            <v>13087.64</v>
          </cell>
        </row>
        <row r="96">
          <cell r="A96">
            <v>115</v>
          </cell>
          <cell r="B96">
            <v>2011</v>
          </cell>
          <cell r="C96">
            <v>689</v>
          </cell>
          <cell r="D96" t="str">
            <v xml:space="preserve">Рожин Г. А.</v>
          </cell>
          <cell r="E96">
            <v>13340.72</v>
          </cell>
        </row>
        <row r="97">
          <cell r="A97">
            <v>116</v>
          </cell>
          <cell r="B97">
            <v>2011</v>
          </cell>
          <cell r="C97">
            <v>826</v>
          </cell>
          <cell r="D97" t="str">
            <v xml:space="preserve">Коротков А. В.</v>
          </cell>
          <cell r="E97">
            <v>13649.66</v>
          </cell>
        </row>
        <row r="98">
          <cell r="A98">
            <v>117</v>
          </cell>
          <cell r="B98">
            <v>302</v>
          </cell>
          <cell r="C98">
            <v>117</v>
          </cell>
          <cell r="D98" t="str">
            <v xml:space="preserve">Родина А. А.</v>
          </cell>
          <cell r="E98">
            <v>12558.31</v>
          </cell>
        </row>
        <row r="99">
          <cell r="A99">
            <v>118</v>
          </cell>
          <cell r="B99">
            <v>1601</v>
          </cell>
          <cell r="C99">
            <v>118</v>
          </cell>
          <cell r="D99" t="str">
            <v xml:space="preserve">Ярымова О. И.</v>
          </cell>
          <cell r="E99">
            <v>10956.52</v>
          </cell>
        </row>
        <row r="100">
          <cell r="A100">
            <v>121</v>
          </cell>
          <cell r="B100">
            <v>401</v>
          </cell>
          <cell r="C100">
            <v>121</v>
          </cell>
          <cell r="D100" t="str">
            <v xml:space="preserve">Лис Н. В.</v>
          </cell>
          <cell r="E100">
            <v>16791.990000000002</v>
          </cell>
        </row>
        <row r="101">
          <cell r="A101">
            <v>123</v>
          </cell>
          <cell r="B101">
            <v>1211</v>
          </cell>
          <cell r="C101">
            <v>887</v>
          </cell>
          <cell r="D101" t="str">
            <v xml:space="preserve">Каргапольцев М. И.</v>
          </cell>
          <cell r="E101">
            <v>18173</v>
          </cell>
        </row>
        <row r="102">
          <cell r="A102">
            <v>124</v>
          </cell>
          <cell r="B102">
            <v>501</v>
          </cell>
          <cell r="C102">
            <v>124</v>
          </cell>
          <cell r="D102" t="str">
            <v xml:space="preserve">Карташева О. Г.</v>
          </cell>
          <cell r="E102">
            <v>16984.12</v>
          </cell>
        </row>
        <row r="103">
          <cell r="A103">
            <v>128</v>
          </cell>
          <cell r="B103">
            <v>2013</v>
          </cell>
          <cell r="C103">
            <v>907</v>
          </cell>
          <cell r="D103" t="str">
            <v xml:space="preserve">Климов А. В.</v>
          </cell>
          <cell r="E103">
            <v>16054.369999999999</v>
          </cell>
        </row>
        <row r="104">
          <cell r="A104">
            <v>129</v>
          </cell>
          <cell r="B104">
            <v>2002</v>
          </cell>
          <cell r="C104">
            <v>834</v>
          </cell>
          <cell r="D104" t="str">
            <v xml:space="preserve">Кузнецова Т. А.</v>
          </cell>
          <cell r="E104">
            <v>15365.62</v>
          </cell>
          <cell r="F104">
            <v>1</v>
          </cell>
        </row>
        <row r="105">
          <cell r="A105">
            <v>130</v>
          </cell>
          <cell r="B105">
            <v>2011</v>
          </cell>
          <cell r="C105">
            <v>908</v>
          </cell>
          <cell r="D105" t="str">
            <v xml:space="preserve">Иванова Н. А.</v>
          </cell>
          <cell r="E105">
            <v>3302.39</v>
          </cell>
        </row>
        <row r="106">
          <cell r="A106">
            <v>131</v>
          </cell>
          <cell r="B106">
            <v>2013</v>
          </cell>
          <cell r="C106">
            <v>672</v>
          </cell>
          <cell r="D106" t="str">
            <v xml:space="preserve">Соловьев Ю. В.</v>
          </cell>
          <cell r="E106">
            <v>12131.03</v>
          </cell>
        </row>
        <row r="107">
          <cell r="A107">
            <v>132</v>
          </cell>
          <cell r="B107">
            <v>2002</v>
          </cell>
          <cell r="C107">
            <v>83132</v>
          </cell>
          <cell r="D107" t="str">
            <v xml:space="preserve">Ряго Т. Я.</v>
          </cell>
          <cell r="E107">
            <v>19590.150000000001</v>
          </cell>
        </row>
        <row r="108">
          <cell r="A108">
            <v>133</v>
          </cell>
          <cell r="B108">
            <v>2013</v>
          </cell>
          <cell r="C108">
            <v>728</v>
          </cell>
          <cell r="D108" t="str">
            <v xml:space="preserve">Бахтин В. Б.</v>
          </cell>
          <cell r="E108">
            <v>16158.12</v>
          </cell>
        </row>
        <row r="109">
          <cell r="A109">
            <v>134</v>
          </cell>
          <cell r="B109">
            <v>1604</v>
          </cell>
          <cell r="C109">
            <v>851</v>
          </cell>
          <cell r="D109" t="str">
            <v xml:space="preserve">Кисель Л. П.</v>
          </cell>
          <cell r="E109">
            <v>16379.35</v>
          </cell>
        </row>
        <row r="110">
          <cell r="A110">
            <v>135</v>
          </cell>
          <cell r="B110">
            <v>2001</v>
          </cell>
          <cell r="C110">
            <v>213</v>
          </cell>
          <cell r="D110" t="str">
            <v xml:space="preserve">Литвинович Н. П.</v>
          </cell>
          <cell r="E110">
            <v>6375.98</v>
          </cell>
        </row>
        <row r="111">
          <cell r="A111">
            <v>137</v>
          </cell>
          <cell r="B111">
            <v>1603</v>
          </cell>
          <cell r="C111">
            <v>137</v>
          </cell>
          <cell r="D111" t="str">
            <v xml:space="preserve">Уколова Л. Б.</v>
          </cell>
          <cell r="E111">
            <v>15156.44</v>
          </cell>
        </row>
        <row r="112">
          <cell r="A112">
            <v>141</v>
          </cell>
          <cell r="B112">
            <v>2002</v>
          </cell>
          <cell r="C112">
            <v>242</v>
          </cell>
          <cell r="D112" t="str">
            <v xml:space="preserve">Винниченко А. В.</v>
          </cell>
          <cell r="E112">
            <v>8405.66</v>
          </cell>
        </row>
        <row r="113">
          <cell r="A113">
            <v>142</v>
          </cell>
          <cell r="B113">
            <v>201</v>
          </cell>
          <cell r="C113">
            <v>786</v>
          </cell>
          <cell r="D113" t="str">
            <v xml:space="preserve">Доненко О. В.</v>
          </cell>
          <cell r="E113">
            <v>22298.2</v>
          </cell>
        </row>
        <row r="114">
          <cell r="A114">
            <v>146</v>
          </cell>
          <cell r="B114">
            <v>2006</v>
          </cell>
          <cell r="C114">
            <v>189</v>
          </cell>
          <cell r="D114" t="str">
            <v xml:space="preserve">Смирнова Н. Ф.</v>
          </cell>
          <cell r="E114">
            <v>14756</v>
          </cell>
        </row>
        <row r="115">
          <cell r="A115">
            <v>151</v>
          </cell>
          <cell r="B115">
            <v>202</v>
          </cell>
          <cell r="C115">
            <v>794</v>
          </cell>
          <cell r="D115" t="str">
            <v xml:space="preserve">Лямо А. В.</v>
          </cell>
          <cell r="E115">
            <v>25939.23</v>
          </cell>
        </row>
        <row r="116">
          <cell r="A116">
            <v>153</v>
          </cell>
          <cell r="B116">
            <v>2011</v>
          </cell>
          <cell r="C116">
            <v>805</v>
          </cell>
          <cell r="D116" t="str">
            <v xml:space="preserve">Андреев А. В.</v>
          </cell>
          <cell r="E116">
            <v>17410.830000000002</v>
          </cell>
        </row>
        <row r="117">
          <cell r="A117">
            <v>155</v>
          </cell>
          <cell r="B117">
            <v>2011</v>
          </cell>
          <cell r="C117">
            <v>824</v>
          </cell>
          <cell r="D117" t="str">
            <v xml:space="preserve">Науменко В. М.</v>
          </cell>
          <cell r="E117">
            <v>12530.78</v>
          </cell>
        </row>
        <row r="118">
          <cell r="A118">
            <v>156</v>
          </cell>
          <cell r="B118">
            <v>2011</v>
          </cell>
          <cell r="C118">
            <v>156</v>
          </cell>
          <cell r="D118" t="str">
            <v xml:space="preserve">Марковцов М. М.</v>
          </cell>
          <cell r="E118">
            <v>16460.34</v>
          </cell>
        </row>
        <row r="119">
          <cell r="A119">
            <v>157</v>
          </cell>
          <cell r="B119">
            <v>301</v>
          </cell>
          <cell r="C119">
            <v>157</v>
          </cell>
          <cell r="D119" t="str">
            <v xml:space="preserve">Гончарова Е. Г.</v>
          </cell>
          <cell r="E119">
            <v>9540.08</v>
          </cell>
        </row>
        <row r="120">
          <cell r="A120">
            <v>158</v>
          </cell>
          <cell r="B120">
            <v>2006</v>
          </cell>
          <cell r="C120">
            <v>194</v>
          </cell>
          <cell r="D120" t="str">
            <v xml:space="preserve">Петрова К. А.</v>
          </cell>
          <cell r="E120">
            <v>9381.4699999999993</v>
          </cell>
        </row>
        <row r="121">
          <cell r="A121">
            <v>160</v>
          </cell>
          <cell r="B121">
            <v>201</v>
          </cell>
          <cell r="C121">
            <v>160</v>
          </cell>
          <cell r="D121" t="str">
            <v xml:space="preserve">Зупаров Р. А.</v>
          </cell>
          <cell r="E121">
            <v>35090</v>
          </cell>
        </row>
        <row r="122">
          <cell r="A122">
            <v>161</v>
          </cell>
          <cell r="B122">
            <v>301</v>
          </cell>
          <cell r="C122">
            <v>161</v>
          </cell>
          <cell r="D122" t="str">
            <v xml:space="preserve">Северин А. М.</v>
          </cell>
          <cell r="E122">
            <v>7564.59</v>
          </cell>
        </row>
        <row r="123">
          <cell r="A123">
            <v>163</v>
          </cell>
          <cell r="B123">
            <v>1001</v>
          </cell>
          <cell r="C123">
            <v>163</v>
          </cell>
          <cell r="D123" t="str">
            <v xml:space="preserve">Браташ В. В.</v>
          </cell>
          <cell r="E123">
            <v>14064.47</v>
          </cell>
        </row>
        <row r="124">
          <cell r="A124">
            <v>166</v>
          </cell>
          <cell r="B124">
            <v>2011</v>
          </cell>
          <cell r="C124">
            <v>166</v>
          </cell>
          <cell r="D124" t="str">
            <v xml:space="preserve">Суворов А. Е.</v>
          </cell>
          <cell r="E124">
            <v>18459.849999999999</v>
          </cell>
        </row>
        <row r="125">
          <cell r="A125">
            <v>169</v>
          </cell>
          <cell r="B125">
            <v>2001</v>
          </cell>
          <cell r="C125">
            <v>295</v>
          </cell>
          <cell r="D125" t="str">
            <v xml:space="preserve">Завгородний А. Я.</v>
          </cell>
          <cell r="E125">
            <v>7612.78</v>
          </cell>
        </row>
        <row r="126">
          <cell r="A126">
            <v>171</v>
          </cell>
          <cell r="B126">
            <v>2010</v>
          </cell>
          <cell r="C126">
            <v>735</v>
          </cell>
          <cell r="D126" t="str">
            <v xml:space="preserve">Добромиллер И. Э.</v>
          </cell>
          <cell r="E126">
            <v>18599.349999999999</v>
          </cell>
        </row>
        <row r="127">
          <cell r="A127">
            <v>174</v>
          </cell>
          <cell r="B127">
            <v>2001</v>
          </cell>
          <cell r="C127">
            <v>824</v>
          </cell>
          <cell r="D127" t="str">
            <v xml:space="preserve">Китайцева В. П.</v>
          </cell>
          <cell r="E127">
            <v>6438.49</v>
          </cell>
        </row>
        <row r="128">
          <cell r="A128">
            <v>176</v>
          </cell>
          <cell r="B128">
            <v>2006</v>
          </cell>
          <cell r="C128">
            <v>176</v>
          </cell>
          <cell r="D128" t="str">
            <v xml:space="preserve">Бондарев А. Ю.</v>
          </cell>
          <cell r="E128">
            <v>9396.8700000000008</v>
          </cell>
        </row>
        <row r="129">
          <cell r="A129">
            <v>177</v>
          </cell>
          <cell r="B129">
            <v>2002</v>
          </cell>
          <cell r="C129">
            <v>2610</v>
          </cell>
          <cell r="D129" t="str">
            <v xml:space="preserve">Даушвили И. М.</v>
          </cell>
          <cell r="E129">
            <v>13019.6</v>
          </cell>
        </row>
        <row r="130">
          <cell r="A130">
            <v>178</v>
          </cell>
          <cell r="B130">
            <v>1401</v>
          </cell>
          <cell r="C130">
            <v>178</v>
          </cell>
          <cell r="D130" t="str">
            <v xml:space="preserve">Войтюк С. В.</v>
          </cell>
          <cell r="E130">
            <v>14855.78</v>
          </cell>
        </row>
        <row r="131">
          <cell r="A131">
            <v>179</v>
          </cell>
          <cell r="B131">
            <v>1500</v>
          </cell>
          <cell r="C131">
            <v>179</v>
          </cell>
          <cell r="D131" t="str">
            <v xml:space="preserve">Протасенко А. А.</v>
          </cell>
          <cell r="E131">
            <v>18716.98</v>
          </cell>
        </row>
        <row r="132">
          <cell r="A132">
            <v>180</v>
          </cell>
          <cell r="B132">
            <v>2006</v>
          </cell>
          <cell r="C132">
            <v>180</v>
          </cell>
          <cell r="D132" t="str">
            <v xml:space="preserve">Джевага В. Г.</v>
          </cell>
          <cell r="E132">
            <v>12292</v>
          </cell>
        </row>
        <row r="133">
          <cell r="A133">
            <v>181</v>
          </cell>
          <cell r="B133">
            <v>2009</v>
          </cell>
          <cell r="C133">
            <v>181</v>
          </cell>
          <cell r="D133" t="str">
            <v xml:space="preserve">Гвоздева М. И.</v>
          </cell>
          <cell r="E133">
            <v>16760.36</v>
          </cell>
        </row>
        <row r="134">
          <cell r="A134">
            <v>182</v>
          </cell>
          <cell r="B134">
            <v>2002</v>
          </cell>
          <cell r="C134">
            <v>880</v>
          </cell>
          <cell r="D134" t="str">
            <v xml:space="preserve">Неробеева Е. В.</v>
          </cell>
          <cell r="E134">
            <v>8461.74</v>
          </cell>
        </row>
        <row r="135">
          <cell r="A135">
            <v>183</v>
          </cell>
          <cell r="B135">
            <v>2002</v>
          </cell>
          <cell r="C135">
            <v>848</v>
          </cell>
          <cell r="D135" t="str">
            <v xml:space="preserve">Гусев В. Б.</v>
          </cell>
          <cell r="E135">
            <v>10817</v>
          </cell>
        </row>
        <row r="136">
          <cell r="A136">
            <v>185</v>
          </cell>
          <cell r="B136">
            <v>201</v>
          </cell>
          <cell r="C136">
            <v>183</v>
          </cell>
          <cell r="D136" t="str">
            <v xml:space="preserve">Мануйлов С. Г.</v>
          </cell>
          <cell r="E136">
            <v>43848</v>
          </cell>
        </row>
        <row r="137">
          <cell r="A137">
            <v>189</v>
          </cell>
          <cell r="B137">
            <v>201</v>
          </cell>
          <cell r="C137">
            <v>187</v>
          </cell>
          <cell r="D137" t="str">
            <v xml:space="preserve">Кондратьева И. Ф.</v>
          </cell>
          <cell r="E137" t="str">
            <v>-</v>
          </cell>
        </row>
        <row r="138">
          <cell r="A138">
            <v>191</v>
          </cell>
          <cell r="B138">
            <v>2002</v>
          </cell>
          <cell r="C138">
            <v>191</v>
          </cell>
          <cell r="D138" t="str">
            <v xml:space="preserve">Любомирова И. С.</v>
          </cell>
          <cell r="E138">
            <v>11361.3</v>
          </cell>
        </row>
        <row r="139">
          <cell r="A139">
            <v>192</v>
          </cell>
          <cell r="B139">
            <v>2005</v>
          </cell>
          <cell r="C139">
            <v>192</v>
          </cell>
          <cell r="D139" t="str">
            <v xml:space="preserve">Бобровская М. Л.</v>
          </cell>
          <cell r="E139">
            <v>26883.75</v>
          </cell>
        </row>
        <row r="140">
          <cell r="A140">
            <v>193</v>
          </cell>
          <cell r="B140">
            <v>2001</v>
          </cell>
          <cell r="C140">
            <v>193</v>
          </cell>
          <cell r="D140" t="str">
            <v xml:space="preserve">Скворцова А. Н.</v>
          </cell>
          <cell r="E140">
            <v>11285.05</v>
          </cell>
        </row>
        <row r="141">
          <cell r="A141">
            <v>194</v>
          </cell>
          <cell r="B141">
            <v>2006</v>
          </cell>
          <cell r="C141">
            <v>194</v>
          </cell>
          <cell r="D141" t="str">
            <v xml:space="preserve">Кордик Т. Н.</v>
          </cell>
          <cell r="E141">
            <v>11833.07</v>
          </cell>
        </row>
        <row r="142">
          <cell r="A142">
            <v>197</v>
          </cell>
          <cell r="B142">
            <v>2002</v>
          </cell>
          <cell r="C142">
            <v>885</v>
          </cell>
          <cell r="D142" t="str">
            <v xml:space="preserve">Синчук Г. Н.</v>
          </cell>
          <cell r="E142">
            <v>4260.87</v>
          </cell>
        </row>
        <row r="143">
          <cell r="A143">
            <v>200</v>
          </cell>
          <cell r="B143">
            <v>1603</v>
          </cell>
          <cell r="C143">
            <v>262</v>
          </cell>
          <cell r="D143" t="str">
            <v xml:space="preserve">Апранич Н. О.</v>
          </cell>
          <cell r="E143">
            <v>15803.26</v>
          </cell>
        </row>
        <row r="144">
          <cell r="A144">
            <v>204</v>
          </cell>
          <cell r="B144">
            <v>301</v>
          </cell>
          <cell r="C144">
            <v>134</v>
          </cell>
          <cell r="D144" t="str">
            <v xml:space="preserve">Каупинене М. Е.</v>
          </cell>
          <cell r="E144">
            <v>10521.32</v>
          </cell>
        </row>
        <row r="145">
          <cell r="A145">
            <v>205</v>
          </cell>
          <cell r="B145">
            <v>2011</v>
          </cell>
          <cell r="C145">
            <v>205</v>
          </cell>
          <cell r="D145" t="str">
            <v xml:space="preserve">Абашина Г. А.</v>
          </cell>
          <cell r="E145">
            <v>15297.57</v>
          </cell>
        </row>
        <row r="146">
          <cell r="A146">
            <v>207</v>
          </cell>
          <cell r="B146">
            <v>2011</v>
          </cell>
          <cell r="C146">
            <v>951</v>
          </cell>
          <cell r="D146" t="str">
            <v xml:space="preserve">Загорная Н. З.</v>
          </cell>
          <cell r="E146">
            <v>14634.37</v>
          </cell>
        </row>
        <row r="147">
          <cell r="A147">
            <v>208</v>
          </cell>
          <cell r="B147">
            <v>303</v>
          </cell>
          <cell r="C147">
            <v>208</v>
          </cell>
          <cell r="D147" t="str">
            <v xml:space="preserve">Никитина Р. М.</v>
          </cell>
          <cell r="E147">
            <v>12179.14</v>
          </cell>
        </row>
        <row r="148">
          <cell r="A148">
            <v>212</v>
          </cell>
          <cell r="B148">
            <v>301</v>
          </cell>
          <cell r="C148">
            <v>263</v>
          </cell>
          <cell r="D148" t="str">
            <v xml:space="preserve">Масленикова Н. Т.</v>
          </cell>
          <cell r="E148">
            <v>13951.51</v>
          </cell>
        </row>
        <row r="149">
          <cell r="A149">
            <v>216</v>
          </cell>
          <cell r="B149">
            <v>1601</v>
          </cell>
          <cell r="C149">
            <v>216</v>
          </cell>
          <cell r="D149" t="str">
            <v xml:space="preserve">Довнар М. И.</v>
          </cell>
          <cell r="E149">
            <v>5759.44</v>
          </cell>
        </row>
        <row r="150">
          <cell r="A150">
            <v>218</v>
          </cell>
          <cell r="B150">
            <v>2013</v>
          </cell>
          <cell r="C150">
            <v>707</v>
          </cell>
          <cell r="D150" t="str">
            <v xml:space="preserve">Каверин Б. В.</v>
          </cell>
          <cell r="E150">
            <v>11914.29</v>
          </cell>
        </row>
        <row r="151">
          <cell r="A151">
            <v>219</v>
          </cell>
          <cell r="B151">
            <v>2013</v>
          </cell>
          <cell r="C151">
            <v>724</v>
          </cell>
          <cell r="D151" t="str">
            <v xml:space="preserve">Степанов С. П.</v>
          </cell>
          <cell r="E151">
            <v>13052.19</v>
          </cell>
        </row>
        <row r="152">
          <cell r="A152">
            <v>221</v>
          </cell>
          <cell r="B152">
            <v>2011</v>
          </cell>
          <cell r="C152">
            <v>725</v>
          </cell>
          <cell r="D152" t="str">
            <v xml:space="preserve">Смолянинов С. В.</v>
          </cell>
          <cell r="E152">
            <v>17778.349999999999</v>
          </cell>
        </row>
        <row r="153">
          <cell r="A153">
            <v>222</v>
          </cell>
          <cell r="B153">
            <v>2011</v>
          </cell>
          <cell r="C153">
            <v>835</v>
          </cell>
          <cell r="D153" t="str">
            <v xml:space="preserve">Маклагина А. И.</v>
          </cell>
          <cell r="E153">
            <v>14475.6</v>
          </cell>
        </row>
        <row r="154">
          <cell r="A154">
            <v>228</v>
          </cell>
          <cell r="B154">
            <v>2011</v>
          </cell>
          <cell r="C154">
            <v>628</v>
          </cell>
          <cell r="D154" t="str">
            <v xml:space="preserve">Бербенцева И. А.</v>
          </cell>
          <cell r="E154">
            <v>13781.76</v>
          </cell>
        </row>
        <row r="155">
          <cell r="A155">
            <v>230</v>
          </cell>
          <cell r="B155">
            <v>1500</v>
          </cell>
          <cell r="C155">
            <v>230</v>
          </cell>
          <cell r="D155" t="str">
            <v xml:space="preserve">Селюх А. Е.</v>
          </cell>
          <cell r="E155">
            <v>14017.09</v>
          </cell>
        </row>
        <row r="156">
          <cell r="A156">
            <v>232</v>
          </cell>
          <cell r="B156">
            <v>301</v>
          </cell>
          <cell r="C156">
            <v>127</v>
          </cell>
          <cell r="D156" t="str">
            <v xml:space="preserve">Иванова Н. М.</v>
          </cell>
          <cell r="E156">
            <v>12749.01</v>
          </cell>
        </row>
        <row r="157">
          <cell r="A157">
            <v>236</v>
          </cell>
          <cell r="B157">
            <v>2013</v>
          </cell>
          <cell r="C157">
            <v>236</v>
          </cell>
          <cell r="D157" t="str">
            <v xml:space="preserve">Панкратов В. А.</v>
          </cell>
          <cell r="E157">
            <v>16317.13</v>
          </cell>
        </row>
        <row r="158">
          <cell r="A158">
            <v>242</v>
          </cell>
          <cell r="B158">
            <v>2002</v>
          </cell>
          <cell r="C158">
            <v>841</v>
          </cell>
          <cell r="D158" t="str">
            <v xml:space="preserve">Вытрищак Н. Н.</v>
          </cell>
          <cell r="E158">
            <v>13406.8</v>
          </cell>
        </row>
        <row r="159">
          <cell r="A159">
            <v>245</v>
          </cell>
          <cell r="B159">
            <v>2009</v>
          </cell>
          <cell r="C159">
            <v>245</v>
          </cell>
          <cell r="D159" t="str">
            <v xml:space="preserve">Курка Н. Ф.</v>
          </cell>
          <cell r="E159">
            <v>15586.96</v>
          </cell>
        </row>
        <row r="160">
          <cell r="A160">
            <v>256</v>
          </cell>
          <cell r="B160">
            <v>301</v>
          </cell>
          <cell r="C160">
            <v>252</v>
          </cell>
          <cell r="D160" t="str">
            <v xml:space="preserve">Беспамятнова Т. Н.</v>
          </cell>
          <cell r="E160">
            <v>12005.38</v>
          </cell>
        </row>
        <row r="161">
          <cell r="A161">
            <v>258</v>
          </cell>
          <cell r="B161">
            <v>302</v>
          </cell>
          <cell r="C161">
            <v>258</v>
          </cell>
          <cell r="D161" t="str">
            <v xml:space="preserve">Гевчук Ж. Г.</v>
          </cell>
          <cell r="E161">
            <v>13522.91</v>
          </cell>
        </row>
        <row r="162">
          <cell r="A162">
            <v>259</v>
          </cell>
          <cell r="B162">
            <v>2002</v>
          </cell>
          <cell r="C162">
            <v>842</v>
          </cell>
          <cell r="D162" t="str">
            <v xml:space="preserve">Березина Т. О.</v>
          </cell>
          <cell r="E162">
            <v>9731.57</v>
          </cell>
        </row>
        <row r="163">
          <cell r="A163">
            <v>264</v>
          </cell>
          <cell r="B163">
            <v>2002</v>
          </cell>
          <cell r="C163">
            <v>83140</v>
          </cell>
          <cell r="D163" t="str">
            <v xml:space="preserve">Коломыцева Е. М.</v>
          </cell>
          <cell r="E163">
            <v>3189.56</v>
          </cell>
        </row>
        <row r="164">
          <cell r="A164">
            <v>265</v>
          </cell>
          <cell r="B164">
            <v>2009</v>
          </cell>
          <cell r="C164">
            <v>985</v>
          </cell>
          <cell r="D164" t="str">
            <v xml:space="preserve">Вытрищак В. А.</v>
          </cell>
          <cell r="E164">
            <v>18807.71</v>
          </cell>
        </row>
        <row r="165">
          <cell r="A165">
            <v>266</v>
          </cell>
          <cell r="B165">
            <v>1500</v>
          </cell>
          <cell r="C165">
            <v>266</v>
          </cell>
          <cell r="D165" t="str">
            <v xml:space="preserve">Селюх Ю. А.</v>
          </cell>
          <cell r="E165">
            <v>15425.13</v>
          </cell>
        </row>
        <row r="166">
          <cell r="A166">
            <v>267</v>
          </cell>
          <cell r="B166">
            <v>1601</v>
          </cell>
          <cell r="C166">
            <v>267</v>
          </cell>
          <cell r="D166" t="str">
            <v xml:space="preserve">Галкина Е. Ф.</v>
          </cell>
          <cell r="E166">
            <v>13000.38</v>
          </cell>
        </row>
        <row r="167">
          <cell r="A167">
            <v>268</v>
          </cell>
          <cell r="B167">
            <v>302</v>
          </cell>
          <cell r="C167">
            <v>268</v>
          </cell>
          <cell r="D167" t="str">
            <v xml:space="preserve">Крайникова Г. Ф.</v>
          </cell>
          <cell r="E167">
            <v>13363.02</v>
          </cell>
        </row>
        <row r="168">
          <cell r="A168">
            <v>269</v>
          </cell>
          <cell r="B168">
            <v>302</v>
          </cell>
          <cell r="C168">
            <v>269</v>
          </cell>
          <cell r="D168" t="str">
            <v xml:space="preserve">Сологуб А. И.</v>
          </cell>
          <cell r="E168">
            <v>14944.07</v>
          </cell>
        </row>
        <row r="169">
          <cell r="A169">
            <v>270</v>
          </cell>
          <cell r="B169">
            <v>302</v>
          </cell>
          <cell r="C169">
            <v>270</v>
          </cell>
          <cell r="D169" t="str">
            <v xml:space="preserve">Климова Е. Е.</v>
          </cell>
          <cell r="E169">
            <v>13828.58</v>
          </cell>
        </row>
        <row r="170">
          <cell r="A170">
            <v>273</v>
          </cell>
          <cell r="B170">
            <v>302</v>
          </cell>
          <cell r="C170">
            <v>273</v>
          </cell>
          <cell r="D170" t="str">
            <v xml:space="preserve">Сякова Н. В.</v>
          </cell>
          <cell r="E170">
            <v>7665.25</v>
          </cell>
          <cell r="F170">
            <v>1</v>
          </cell>
        </row>
        <row r="171">
          <cell r="A171">
            <v>277</v>
          </cell>
          <cell r="B171">
            <v>302</v>
          </cell>
          <cell r="C171">
            <v>277</v>
          </cell>
          <cell r="D171" t="str">
            <v xml:space="preserve">Вирбицкая К. П.</v>
          </cell>
          <cell r="E171">
            <v>12781.84</v>
          </cell>
        </row>
        <row r="172">
          <cell r="A172">
            <v>278</v>
          </cell>
          <cell r="B172">
            <v>1603</v>
          </cell>
          <cell r="C172">
            <v>278</v>
          </cell>
          <cell r="D172" t="str">
            <v xml:space="preserve">Игнатьева В. Н.</v>
          </cell>
          <cell r="E172">
            <v>9863.06</v>
          </cell>
        </row>
        <row r="173">
          <cell r="A173">
            <v>279</v>
          </cell>
          <cell r="B173">
            <v>302</v>
          </cell>
          <cell r="C173">
            <v>279</v>
          </cell>
          <cell r="D173" t="str">
            <v xml:space="preserve">Лифанова А. Н.</v>
          </cell>
          <cell r="E173">
            <v>11703.77</v>
          </cell>
        </row>
        <row r="174">
          <cell r="A174">
            <v>281</v>
          </cell>
          <cell r="B174">
            <v>2011</v>
          </cell>
          <cell r="C174">
            <v>281</v>
          </cell>
          <cell r="D174" t="str">
            <v xml:space="preserve">Портнова Л. И.</v>
          </cell>
          <cell r="E174">
            <v>16397.82</v>
          </cell>
        </row>
        <row r="175">
          <cell r="A175">
            <v>282</v>
          </cell>
          <cell r="B175">
            <v>1601</v>
          </cell>
          <cell r="C175">
            <v>282</v>
          </cell>
          <cell r="D175" t="str">
            <v xml:space="preserve">Маркова Т. Н.</v>
          </cell>
          <cell r="E175">
            <v>13680.61</v>
          </cell>
        </row>
        <row r="176">
          <cell r="A176">
            <v>284</v>
          </cell>
          <cell r="B176">
            <v>302</v>
          </cell>
          <cell r="C176">
            <v>284</v>
          </cell>
          <cell r="D176" t="str">
            <v xml:space="preserve">Чернакова В. Л.</v>
          </cell>
          <cell r="E176">
            <v>11949.98</v>
          </cell>
        </row>
        <row r="177">
          <cell r="A177">
            <v>285</v>
          </cell>
          <cell r="B177">
            <v>301</v>
          </cell>
          <cell r="C177">
            <v>285</v>
          </cell>
          <cell r="D177" t="str">
            <v xml:space="preserve">Казакова К. С.</v>
          </cell>
          <cell r="E177">
            <v>9191.82</v>
          </cell>
          <cell r="F177">
            <v>1</v>
          </cell>
        </row>
        <row r="178">
          <cell r="A178">
            <v>288</v>
          </cell>
          <cell r="B178">
            <v>201</v>
          </cell>
          <cell r="C178">
            <v>200</v>
          </cell>
          <cell r="D178" t="str">
            <v xml:space="preserve">Петросова О. Б.</v>
          </cell>
          <cell r="E178">
            <v>16559</v>
          </cell>
        </row>
        <row r="179">
          <cell r="A179">
            <v>290</v>
          </cell>
          <cell r="B179">
            <v>301</v>
          </cell>
          <cell r="C179">
            <v>290</v>
          </cell>
          <cell r="D179" t="str">
            <v xml:space="preserve">Кочеткова Р. Х.</v>
          </cell>
          <cell r="E179">
            <v>9191.82</v>
          </cell>
        </row>
        <row r="180">
          <cell r="A180">
            <v>294</v>
          </cell>
          <cell r="B180">
            <v>201</v>
          </cell>
          <cell r="C180">
            <v>294</v>
          </cell>
          <cell r="D180" t="str">
            <v xml:space="preserve">Ильина Н. П.</v>
          </cell>
          <cell r="E180">
            <v>21197.85</v>
          </cell>
        </row>
        <row r="181">
          <cell r="A181">
            <v>295</v>
          </cell>
          <cell r="B181">
            <v>201</v>
          </cell>
          <cell r="C181">
            <v>838</v>
          </cell>
          <cell r="D181" t="str">
            <v xml:space="preserve">Шестерненко С. В.</v>
          </cell>
          <cell r="E181">
            <v>19981</v>
          </cell>
        </row>
        <row r="182">
          <cell r="A182">
            <v>296</v>
          </cell>
          <cell r="B182">
            <v>201</v>
          </cell>
          <cell r="C182">
            <v>856</v>
          </cell>
          <cell r="D182" t="str">
            <v xml:space="preserve">Медведева Л. В.</v>
          </cell>
          <cell r="E182">
            <v>18009</v>
          </cell>
        </row>
        <row r="183">
          <cell r="A183">
            <v>301</v>
          </cell>
          <cell r="B183">
            <v>302</v>
          </cell>
          <cell r="C183">
            <v>301</v>
          </cell>
          <cell r="D183" t="str">
            <v xml:space="preserve">Ковалевская Г. Н.</v>
          </cell>
          <cell r="E183">
            <v>10360.73</v>
          </cell>
        </row>
        <row r="184">
          <cell r="A184">
            <v>308</v>
          </cell>
          <cell r="B184">
            <v>1101</v>
          </cell>
          <cell r="C184">
            <v>308</v>
          </cell>
          <cell r="D184" t="str">
            <v xml:space="preserve">Кибардина Е. Д.</v>
          </cell>
          <cell r="E184">
            <v>12682</v>
          </cell>
        </row>
        <row r="185">
          <cell r="A185">
            <v>312</v>
          </cell>
          <cell r="B185">
            <v>1101</v>
          </cell>
          <cell r="C185">
            <v>1308</v>
          </cell>
          <cell r="D185" t="str">
            <v xml:space="preserve">Казимиренко Т. В.</v>
          </cell>
          <cell r="E185">
            <v>13119.87</v>
          </cell>
        </row>
        <row r="186">
          <cell r="A186">
            <v>313</v>
          </cell>
          <cell r="B186">
            <v>301</v>
          </cell>
          <cell r="C186">
            <v>313</v>
          </cell>
          <cell r="D186" t="str">
            <v xml:space="preserve">Ванькова О. В.</v>
          </cell>
          <cell r="E186">
            <v>12558.31</v>
          </cell>
        </row>
        <row r="187">
          <cell r="A187">
            <v>315</v>
          </cell>
          <cell r="B187">
            <v>401</v>
          </cell>
          <cell r="C187">
            <v>315</v>
          </cell>
          <cell r="D187" t="str">
            <v xml:space="preserve">Леднович Л. С.</v>
          </cell>
          <cell r="E187">
            <v>8527.69</v>
          </cell>
        </row>
        <row r="188">
          <cell r="A188">
            <v>317</v>
          </cell>
          <cell r="B188">
            <v>301</v>
          </cell>
          <cell r="C188">
            <v>152</v>
          </cell>
          <cell r="D188" t="str">
            <v xml:space="preserve">Маляр Т. Е.</v>
          </cell>
          <cell r="E188">
            <v>12179.14</v>
          </cell>
        </row>
        <row r="189">
          <cell r="A189">
            <v>320</v>
          </cell>
          <cell r="B189">
            <v>1101</v>
          </cell>
          <cell r="C189">
            <v>298</v>
          </cell>
          <cell r="D189" t="str">
            <v xml:space="preserve">Сметанина Л. И.</v>
          </cell>
          <cell r="E189">
            <v>13119.87</v>
          </cell>
        </row>
        <row r="190">
          <cell r="A190">
            <v>322</v>
          </cell>
          <cell r="B190">
            <v>1401</v>
          </cell>
          <cell r="C190">
            <v>322</v>
          </cell>
          <cell r="D190" t="str">
            <v xml:space="preserve">Астапова В. В.</v>
          </cell>
          <cell r="E190">
            <v>8452.51</v>
          </cell>
        </row>
        <row r="191">
          <cell r="A191">
            <v>323</v>
          </cell>
          <cell r="B191">
            <v>302</v>
          </cell>
          <cell r="C191">
            <v>323</v>
          </cell>
          <cell r="D191" t="str">
            <v xml:space="preserve">Виноградова И. М.</v>
          </cell>
          <cell r="E191">
            <v>14630.4</v>
          </cell>
        </row>
        <row r="192">
          <cell r="A192">
            <v>324</v>
          </cell>
          <cell r="B192">
            <v>301</v>
          </cell>
          <cell r="C192">
            <v>149</v>
          </cell>
          <cell r="D192" t="str">
            <v xml:space="preserve">Мороз Е. А.</v>
          </cell>
          <cell r="E192">
            <v>11637.43</v>
          </cell>
        </row>
        <row r="193">
          <cell r="A193">
            <v>327</v>
          </cell>
          <cell r="B193">
            <v>501</v>
          </cell>
          <cell r="C193">
            <v>976</v>
          </cell>
          <cell r="D193" t="str">
            <v xml:space="preserve">Сураева Л. С.</v>
          </cell>
          <cell r="E193">
            <v>13331.09</v>
          </cell>
        </row>
        <row r="194">
          <cell r="A194">
            <v>328</v>
          </cell>
          <cell r="B194">
            <v>1603</v>
          </cell>
          <cell r="C194">
            <v>686</v>
          </cell>
          <cell r="D194" t="str">
            <v xml:space="preserve">Туровская Л. В.</v>
          </cell>
          <cell r="E194">
            <v>10804.47</v>
          </cell>
        </row>
        <row r="195">
          <cell r="A195">
            <v>329</v>
          </cell>
          <cell r="B195">
            <v>501</v>
          </cell>
          <cell r="C195">
            <v>978</v>
          </cell>
          <cell r="D195" t="str">
            <v xml:space="preserve">Михайлова Л. П.</v>
          </cell>
          <cell r="E195">
            <v>17573.71</v>
          </cell>
        </row>
        <row r="196">
          <cell r="A196">
            <v>333</v>
          </cell>
          <cell r="B196">
            <v>1500</v>
          </cell>
          <cell r="C196">
            <v>333</v>
          </cell>
          <cell r="D196" t="str">
            <v xml:space="preserve">Талапин С. В.</v>
          </cell>
          <cell r="E196">
            <v>14463.07</v>
          </cell>
        </row>
        <row r="197">
          <cell r="A197">
            <v>334</v>
          </cell>
          <cell r="B197">
            <v>401</v>
          </cell>
          <cell r="C197">
            <v>334</v>
          </cell>
          <cell r="D197" t="str">
            <v xml:space="preserve">Халайджи Р. Н.</v>
          </cell>
          <cell r="E197">
            <v>9859.0300000000007</v>
          </cell>
        </row>
        <row r="198">
          <cell r="A198">
            <v>338</v>
          </cell>
          <cell r="B198">
            <v>202</v>
          </cell>
          <cell r="C198">
            <v>759</v>
          </cell>
          <cell r="D198" t="str">
            <v xml:space="preserve">Абидова Ж. К.</v>
          </cell>
          <cell r="E198" t="str">
            <v>-</v>
          </cell>
        </row>
        <row r="199">
          <cell r="A199">
            <v>341</v>
          </cell>
          <cell r="B199">
            <v>1401</v>
          </cell>
          <cell r="C199">
            <v>341</v>
          </cell>
          <cell r="D199" t="str">
            <v xml:space="preserve">Довженко А. А.</v>
          </cell>
          <cell r="E199">
            <v>3009.75</v>
          </cell>
        </row>
        <row r="200">
          <cell r="A200">
            <v>345</v>
          </cell>
          <cell r="B200">
            <v>2002</v>
          </cell>
          <cell r="C200">
            <v>345</v>
          </cell>
          <cell r="D200" t="str">
            <v xml:space="preserve">Доромейчик Т. А.</v>
          </cell>
          <cell r="E200">
            <v>10840.7</v>
          </cell>
        </row>
        <row r="201">
          <cell r="A201">
            <v>350</v>
          </cell>
          <cell r="B201">
            <v>801</v>
          </cell>
          <cell r="C201">
            <v>350</v>
          </cell>
          <cell r="D201" t="str">
            <v xml:space="preserve">Белова А. М.</v>
          </cell>
          <cell r="E201">
            <v>11631.2</v>
          </cell>
        </row>
        <row r="202">
          <cell r="A202">
            <v>354</v>
          </cell>
          <cell r="B202">
            <v>801</v>
          </cell>
          <cell r="C202">
            <v>354</v>
          </cell>
          <cell r="D202" t="str">
            <v xml:space="preserve">Ташкенова Л. А.</v>
          </cell>
          <cell r="E202">
            <v>7242.08</v>
          </cell>
        </row>
        <row r="203">
          <cell r="A203">
            <v>355</v>
          </cell>
          <cell r="B203">
            <v>1500</v>
          </cell>
          <cell r="C203">
            <v>355</v>
          </cell>
          <cell r="D203" t="str">
            <v xml:space="preserve">Руденко В. М.</v>
          </cell>
          <cell r="E203">
            <v>17138.53</v>
          </cell>
        </row>
        <row r="204">
          <cell r="A204">
            <v>356</v>
          </cell>
          <cell r="B204">
            <v>2006</v>
          </cell>
          <cell r="C204">
            <v>356</v>
          </cell>
          <cell r="D204" t="str">
            <v xml:space="preserve">Наумова Т. М.</v>
          </cell>
          <cell r="E204">
            <v>5671.48</v>
          </cell>
          <cell r="F204">
            <v>1</v>
          </cell>
        </row>
        <row r="205">
          <cell r="A205">
            <v>361</v>
          </cell>
          <cell r="B205">
            <v>1603</v>
          </cell>
          <cell r="C205">
            <v>361</v>
          </cell>
          <cell r="D205" t="str">
            <v xml:space="preserve">Иванова Г. П.</v>
          </cell>
          <cell r="E205">
            <v>15853.32</v>
          </cell>
        </row>
        <row r="206">
          <cell r="A206">
            <v>362</v>
          </cell>
          <cell r="B206">
            <v>1603</v>
          </cell>
          <cell r="C206">
            <v>362</v>
          </cell>
          <cell r="D206" t="str">
            <v xml:space="preserve">Терзи Е. В.</v>
          </cell>
          <cell r="E206">
            <v>11065.62</v>
          </cell>
        </row>
        <row r="207">
          <cell r="A207">
            <v>363</v>
          </cell>
          <cell r="B207">
            <v>1101</v>
          </cell>
          <cell r="C207">
            <v>363</v>
          </cell>
          <cell r="D207" t="str">
            <v xml:space="preserve">Попов Д. Е.</v>
          </cell>
          <cell r="E207">
            <v>14802.21</v>
          </cell>
        </row>
        <row r="208">
          <cell r="A208">
            <v>365</v>
          </cell>
          <cell r="B208">
            <v>2006</v>
          </cell>
          <cell r="C208">
            <v>427</v>
          </cell>
          <cell r="D208" t="str">
            <v xml:space="preserve">Войнаровская Ж. В.</v>
          </cell>
          <cell r="E208">
            <v>5452.85</v>
          </cell>
        </row>
        <row r="209">
          <cell r="A209">
            <v>367</v>
          </cell>
          <cell r="B209">
            <v>1500</v>
          </cell>
          <cell r="C209">
            <v>367</v>
          </cell>
          <cell r="D209" t="str">
            <v xml:space="preserve">Габсаттарова З. Ш.</v>
          </cell>
          <cell r="E209">
            <v>12435.89</v>
          </cell>
        </row>
        <row r="210">
          <cell r="A210">
            <v>368</v>
          </cell>
          <cell r="B210">
            <v>1101</v>
          </cell>
          <cell r="C210">
            <v>368</v>
          </cell>
          <cell r="D210" t="str">
            <v xml:space="preserve">Бачманов В. А.</v>
          </cell>
          <cell r="E210">
            <v>10436.15</v>
          </cell>
          <cell r="F210">
            <v>1</v>
          </cell>
        </row>
        <row r="211">
          <cell r="A211">
            <v>370</v>
          </cell>
          <cell r="B211">
            <v>2001</v>
          </cell>
          <cell r="C211">
            <v>370</v>
          </cell>
          <cell r="D211" t="str">
            <v xml:space="preserve">Жур С. В.</v>
          </cell>
          <cell r="E211">
            <v>6580.84</v>
          </cell>
          <cell r="F211">
            <v>1</v>
          </cell>
        </row>
        <row r="212">
          <cell r="A212">
            <v>371</v>
          </cell>
          <cell r="B212">
            <v>1603</v>
          </cell>
          <cell r="C212">
            <v>371</v>
          </cell>
          <cell r="D212" t="str">
            <v xml:space="preserve">Харионовская В. Н.</v>
          </cell>
          <cell r="E212">
            <v>13760.44</v>
          </cell>
        </row>
        <row r="213">
          <cell r="A213">
            <v>372</v>
          </cell>
          <cell r="B213">
            <v>1101</v>
          </cell>
          <cell r="C213">
            <v>372</v>
          </cell>
          <cell r="D213" t="str">
            <v xml:space="preserve">Истомина М. В.</v>
          </cell>
          <cell r="E213">
            <v>11579.21</v>
          </cell>
        </row>
        <row r="214">
          <cell r="A214">
            <v>373</v>
          </cell>
          <cell r="B214">
            <v>1501</v>
          </cell>
          <cell r="C214">
            <v>893</v>
          </cell>
          <cell r="D214" t="str">
            <v xml:space="preserve">Сверлов С. В.</v>
          </cell>
          <cell r="E214">
            <v>15392.38</v>
          </cell>
        </row>
        <row r="215">
          <cell r="A215">
            <v>374</v>
          </cell>
          <cell r="B215">
            <v>1101</v>
          </cell>
          <cell r="C215">
            <v>374</v>
          </cell>
          <cell r="D215" t="str">
            <v xml:space="preserve">Какишева Н. В.</v>
          </cell>
          <cell r="E215">
            <v>14303.46</v>
          </cell>
        </row>
        <row r="216">
          <cell r="A216">
            <v>376</v>
          </cell>
          <cell r="B216">
            <v>1603</v>
          </cell>
          <cell r="C216">
            <v>376</v>
          </cell>
          <cell r="D216" t="str">
            <v xml:space="preserve">Максимова Е. В.</v>
          </cell>
          <cell r="E216">
            <v>17796.07</v>
          </cell>
        </row>
        <row r="217">
          <cell r="A217">
            <v>381</v>
          </cell>
          <cell r="B217">
            <v>2007</v>
          </cell>
          <cell r="C217">
            <v>381</v>
          </cell>
          <cell r="D217" t="str">
            <v xml:space="preserve">Фомишкина Л. А.</v>
          </cell>
          <cell r="E217">
            <v>14628.57</v>
          </cell>
        </row>
        <row r="218">
          <cell r="A218">
            <v>386</v>
          </cell>
          <cell r="B218">
            <v>2011</v>
          </cell>
          <cell r="C218">
            <v>386</v>
          </cell>
          <cell r="D218" t="str">
            <v xml:space="preserve">Вольгачев Л. В.</v>
          </cell>
          <cell r="E218">
            <v>7310.38</v>
          </cell>
        </row>
        <row r="219">
          <cell r="A219">
            <v>387</v>
          </cell>
          <cell r="B219">
            <v>202</v>
          </cell>
          <cell r="C219">
            <v>387</v>
          </cell>
          <cell r="D219" t="str">
            <v xml:space="preserve">Дуплинская Н. В.</v>
          </cell>
          <cell r="E219">
            <v>21199.21</v>
          </cell>
        </row>
        <row r="220">
          <cell r="A220">
            <v>389</v>
          </cell>
          <cell r="B220">
            <v>202</v>
          </cell>
          <cell r="C220">
            <v>389</v>
          </cell>
          <cell r="D220" t="str">
            <v xml:space="preserve">Крюков О. В.</v>
          </cell>
          <cell r="E220">
            <v>25220.85</v>
          </cell>
        </row>
        <row r="221">
          <cell r="A221">
            <v>399</v>
          </cell>
          <cell r="B221">
            <v>1501</v>
          </cell>
          <cell r="C221">
            <v>892</v>
          </cell>
          <cell r="D221" t="str">
            <v xml:space="preserve">Семушев В. А.</v>
          </cell>
          <cell r="E221">
            <v>15495.25</v>
          </cell>
        </row>
        <row r="222">
          <cell r="A222">
            <v>402</v>
          </cell>
          <cell r="B222">
            <v>1212</v>
          </cell>
          <cell r="C222">
            <v>402</v>
          </cell>
          <cell r="D222" t="str">
            <v xml:space="preserve">Романенко С. Д.</v>
          </cell>
          <cell r="E222">
            <v>16529.189999999999</v>
          </cell>
        </row>
        <row r="223">
          <cell r="A223">
            <v>410</v>
          </cell>
          <cell r="B223">
            <v>1602</v>
          </cell>
          <cell r="C223">
            <v>410</v>
          </cell>
          <cell r="D223" t="str">
            <v xml:space="preserve">Шидишкене Л. Н.</v>
          </cell>
          <cell r="E223">
            <v>13616.9</v>
          </cell>
        </row>
        <row r="224">
          <cell r="A224">
            <v>416</v>
          </cell>
          <cell r="B224">
            <v>1101</v>
          </cell>
          <cell r="C224">
            <v>416</v>
          </cell>
          <cell r="D224" t="str">
            <v xml:space="preserve">Рыльцин Н. И.</v>
          </cell>
          <cell r="E224">
            <v>13419.74</v>
          </cell>
        </row>
        <row r="225">
          <cell r="A225">
            <v>418</v>
          </cell>
          <cell r="B225">
            <v>201</v>
          </cell>
          <cell r="C225">
            <v>418</v>
          </cell>
          <cell r="D225" t="str">
            <v xml:space="preserve">Губий Н. Н.</v>
          </cell>
          <cell r="E225">
            <v>22461.51</v>
          </cell>
        </row>
        <row r="226">
          <cell r="A226">
            <v>420</v>
          </cell>
          <cell r="B226">
            <v>202</v>
          </cell>
          <cell r="C226">
            <v>420</v>
          </cell>
          <cell r="D226" t="str">
            <v xml:space="preserve">Горбачев В. А.</v>
          </cell>
          <cell r="E226">
            <v>19981</v>
          </cell>
        </row>
        <row r="227">
          <cell r="A227">
            <v>421</v>
          </cell>
          <cell r="B227">
            <v>201</v>
          </cell>
          <cell r="C227">
            <v>421</v>
          </cell>
          <cell r="D227" t="str">
            <v xml:space="preserve">Лузанова О. Н.</v>
          </cell>
          <cell r="E227">
            <v>25259</v>
          </cell>
        </row>
        <row r="228">
          <cell r="A228">
            <v>424</v>
          </cell>
          <cell r="B228">
            <v>201</v>
          </cell>
          <cell r="C228">
            <v>424</v>
          </cell>
          <cell r="D228" t="str">
            <v xml:space="preserve">Слободянюк Л. Ю.</v>
          </cell>
          <cell r="E228">
            <v>26423.39</v>
          </cell>
        </row>
        <row r="229">
          <cell r="A229">
            <v>425</v>
          </cell>
          <cell r="B229">
            <v>2011</v>
          </cell>
          <cell r="C229">
            <v>425</v>
          </cell>
          <cell r="D229" t="str">
            <v xml:space="preserve">Бобков Ю. А.</v>
          </cell>
          <cell r="E229">
            <v>13493.28</v>
          </cell>
        </row>
        <row r="230">
          <cell r="A230">
            <v>428</v>
          </cell>
          <cell r="B230">
            <v>201</v>
          </cell>
          <cell r="C230">
            <v>428</v>
          </cell>
          <cell r="D230" t="str">
            <v xml:space="preserve">Герулайтите Т. Ю.</v>
          </cell>
          <cell r="E230">
            <v>7904.27</v>
          </cell>
          <cell r="F230">
            <v>1</v>
          </cell>
        </row>
        <row r="231">
          <cell r="A231">
            <v>429</v>
          </cell>
          <cell r="B231">
            <v>2006</v>
          </cell>
          <cell r="C231">
            <v>429</v>
          </cell>
          <cell r="D231" t="str">
            <v xml:space="preserve">Каргашов В. А.</v>
          </cell>
          <cell r="E231">
            <v>11402.23</v>
          </cell>
        </row>
        <row r="232">
          <cell r="A232">
            <v>430</v>
          </cell>
          <cell r="B232">
            <v>2011</v>
          </cell>
          <cell r="C232">
            <v>430</v>
          </cell>
          <cell r="D232" t="str">
            <v xml:space="preserve">Ларченков В. В.</v>
          </cell>
          <cell r="E232">
            <v>17363.13</v>
          </cell>
        </row>
        <row r="233">
          <cell r="A233">
            <v>434</v>
          </cell>
          <cell r="B233">
            <v>201</v>
          </cell>
          <cell r="C233">
            <v>434</v>
          </cell>
          <cell r="D233" t="str">
            <v xml:space="preserve">Подгорная М. А.</v>
          </cell>
          <cell r="E233">
            <v>27242.05</v>
          </cell>
        </row>
        <row r="234">
          <cell r="A234">
            <v>439</v>
          </cell>
          <cell r="B234">
            <v>1501</v>
          </cell>
          <cell r="C234">
            <v>439</v>
          </cell>
          <cell r="D234" t="str">
            <v xml:space="preserve">Важенин А. Н.</v>
          </cell>
          <cell r="E234">
            <v>15832.14</v>
          </cell>
        </row>
        <row r="235">
          <cell r="A235">
            <v>441</v>
          </cell>
          <cell r="B235">
            <v>2005</v>
          </cell>
          <cell r="C235">
            <v>441</v>
          </cell>
          <cell r="D235" t="str">
            <v xml:space="preserve">Яворская Г. А.</v>
          </cell>
          <cell r="E235">
            <v>24141.55</v>
          </cell>
        </row>
        <row r="236">
          <cell r="A236">
            <v>442</v>
          </cell>
          <cell r="B236">
            <v>1101</v>
          </cell>
          <cell r="C236">
            <v>442</v>
          </cell>
          <cell r="D236" t="str">
            <v xml:space="preserve">Шекснюс С. В.</v>
          </cell>
          <cell r="E236">
            <v>14571.18</v>
          </cell>
        </row>
        <row r="237">
          <cell r="A237">
            <v>443</v>
          </cell>
          <cell r="B237">
            <v>201</v>
          </cell>
          <cell r="C237">
            <v>443</v>
          </cell>
          <cell r="D237" t="str">
            <v xml:space="preserve">Швалева И. В.</v>
          </cell>
          <cell r="E237">
            <v>18038</v>
          </cell>
        </row>
        <row r="238">
          <cell r="A238">
            <v>444</v>
          </cell>
          <cell r="B238">
            <v>202</v>
          </cell>
          <cell r="C238">
            <v>444</v>
          </cell>
          <cell r="D238" t="str">
            <v xml:space="preserve">Шваб Н. Н.</v>
          </cell>
          <cell r="E238">
            <v>15242.08</v>
          </cell>
        </row>
        <row r="239">
          <cell r="A239">
            <v>445</v>
          </cell>
          <cell r="B239">
            <v>2012</v>
          </cell>
          <cell r="C239">
            <v>445</v>
          </cell>
          <cell r="D239" t="str">
            <v xml:space="preserve">Агапов С. В.</v>
          </cell>
          <cell r="E239">
            <v>23207.31</v>
          </cell>
        </row>
        <row r="240">
          <cell r="A240">
            <v>447</v>
          </cell>
          <cell r="B240">
            <v>1101</v>
          </cell>
          <cell r="C240">
            <v>447</v>
          </cell>
          <cell r="D240" t="str">
            <v xml:space="preserve">Алексеев П. И.</v>
          </cell>
          <cell r="E240">
            <v>12682</v>
          </cell>
        </row>
        <row r="241">
          <cell r="A241">
            <v>450</v>
          </cell>
          <cell r="B241">
            <v>202</v>
          </cell>
          <cell r="C241">
            <v>450</v>
          </cell>
          <cell r="D241" t="str">
            <v xml:space="preserve">Огурцов Г. Б.</v>
          </cell>
          <cell r="E241">
            <v>18389.07</v>
          </cell>
        </row>
        <row r="242">
          <cell r="A242">
            <v>451</v>
          </cell>
          <cell r="B242">
            <v>801</v>
          </cell>
          <cell r="C242">
            <v>451</v>
          </cell>
          <cell r="D242" t="str">
            <v xml:space="preserve">Мосейчук Т. И.</v>
          </cell>
          <cell r="E242">
            <v>7480.56</v>
          </cell>
        </row>
        <row r="243">
          <cell r="A243">
            <v>452</v>
          </cell>
          <cell r="B243">
            <v>2009</v>
          </cell>
          <cell r="C243">
            <v>452</v>
          </cell>
          <cell r="D243" t="str">
            <v xml:space="preserve">Навойчик Л. В.</v>
          </cell>
          <cell r="E243">
            <v>8361.56</v>
          </cell>
        </row>
        <row r="244">
          <cell r="A244">
            <v>453</v>
          </cell>
          <cell r="B244">
            <v>201</v>
          </cell>
          <cell r="C244">
            <v>453</v>
          </cell>
          <cell r="D244" t="str">
            <v xml:space="preserve">Голубев П. П.</v>
          </cell>
          <cell r="E244">
            <v>8400</v>
          </cell>
        </row>
        <row r="245">
          <cell r="A245">
            <v>454</v>
          </cell>
          <cell r="B245">
            <v>201</v>
          </cell>
          <cell r="C245">
            <v>454</v>
          </cell>
          <cell r="D245" t="str">
            <v xml:space="preserve">Голубева С. А.</v>
          </cell>
          <cell r="E245">
            <v>6720</v>
          </cell>
        </row>
        <row r="246">
          <cell r="A246">
            <v>455</v>
          </cell>
          <cell r="B246">
            <v>2011</v>
          </cell>
          <cell r="C246">
            <v>455</v>
          </cell>
          <cell r="D246" t="str">
            <v xml:space="preserve">Труфанов С. А.</v>
          </cell>
          <cell r="E246">
            <v>14133.3</v>
          </cell>
        </row>
        <row r="247">
          <cell r="A247">
            <v>465</v>
          </cell>
          <cell r="B247">
            <v>201</v>
          </cell>
          <cell r="C247">
            <v>465</v>
          </cell>
          <cell r="D247" t="str">
            <v xml:space="preserve">Протасенко З. Н.</v>
          </cell>
          <cell r="E247">
            <v>10730</v>
          </cell>
        </row>
        <row r="248">
          <cell r="A248">
            <v>521</v>
          </cell>
          <cell r="B248">
            <v>2013</v>
          </cell>
          <cell r="C248">
            <v>521</v>
          </cell>
          <cell r="D248" t="str">
            <v xml:space="preserve">Шкутько Л. С.</v>
          </cell>
          <cell r="E248">
            <v>19274.05</v>
          </cell>
        </row>
        <row r="249">
          <cell r="A249">
            <v>529</v>
          </cell>
          <cell r="B249">
            <v>202</v>
          </cell>
          <cell r="C249">
            <v>529</v>
          </cell>
          <cell r="D249" t="str">
            <v xml:space="preserve">Бегун И. Е.</v>
          </cell>
          <cell r="E249">
            <v>18731.810000000001</v>
          </cell>
          <cell r="F249">
            <v>1</v>
          </cell>
        </row>
        <row r="250">
          <cell r="A250">
            <v>531</v>
          </cell>
          <cell r="B250">
            <v>2009</v>
          </cell>
          <cell r="C250">
            <v>531</v>
          </cell>
          <cell r="D250" t="str">
            <v xml:space="preserve">Савченко В. В.</v>
          </cell>
          <cell r="E250">
            <v>16050.95</v>
          </cell>
        </row>
        <row r="251">
          <cell r="A251">
            <v>532</v>
          </cell>
          <cell r="B251">
            <v>1601</v>
          </cell>
          <cell r="C251">
            <v>975</v>
          </cell>
          <cell r="D251" t="str">
            <v xml:space="preserve">Шаповалова В. В.</v>
          </cell>
          <cell r="E251">
            <v>10259.6</v>
          </cell>
        </row>
        <row r="252">
          <cell r="A252">
            <v>542</v>
          </cell>
          <cell r="B252">
            <v>2005</v>
          </cell>
          <cell r="C252">
            <v>542</v>
          </cell>
          <cell r="D252" t="str">
            <v xml:space="preserve">Иваненко О. Б.</v>
          </cell>
          <cell r="E252">
            <v>20426.82</v>
          </cell>
        </row>
        <row r="253">
          <cell r="A253">
            <v>543</v>
          </cell>
          <cell r="B253">
            <v>2005</v>
          </cell>
          <cell r="C253">
            <v>543</v>
          </cell>
          <cell r="D253" t="str">
            <v xml:space="preserve">Жилкина Е. Н.</v>
          </cell>
          <cell r="E253">
            <v>14040.07</v>
          </cell>
        </row>
        <row r="254">
          <cell r="A254">
            <v>544</v>
          </cell>
          <cell r="B254">
            <v>202</v>
          </cell>
          <cell r="C254">
            <v>544</v>
          </cell>
          <cell r="D254" t="str">
            <v xml:space="preserve">Федоров В. С.</v>
          </cell>
          <cell r="E254">
            <v>21715.73</v>
          </cell>
        </row>
        <row r="255">
          <cell r="A255">
            <v>548</v>
          </cell>
          <cell r="B255">
            <v>201</v>
          </cell>
          <cell r="C255">
            <v>548</v>
          </cell>
          <cell r="D255" t="str">
            <v xml:space="preserve">Зиновьева Н. А.</v>
          </cell>
          <cell r="E255">
            <v>27289</v>
          </cell>
        </row>
        <row r="256">
          <cell r="A256">
            <v>553</v>
          </cell>
          <cell r="B256">
            <v>301</v>
          </cell>
          <cell r="C256">
            <v>264</v>
          </cell>
          <cell r="D256" t="str">
            <v xml:space="preserve">Васюкова Р. В.</v>
          </cell>
          <cell r="E256">
            <v>14120.1</v>
          </cell>
        </row>
        <row r="257">
          <cell r="A257">
            <v>556</v>
          </cell>
          <cell r="B257">
            <v>2013</v>
          </cell>
          <cell r="C257">
            <v>556</v>
          </cell>
          <cell r="D257" t="str">
            <v xml:space="preserve">Ляшков М. М.</v>
          </cell>
          <cell r="E257">
            <v>15852.5</v>
          </cell>
        </row>
        <row r="258">
          <cell r="A258">
            <v>561</v>
          </cell>
          <cell r="B258">
            <v>301</v>
          </cell>
          <cell r="C258">
            <v>561</v>
          </cell>
          <cell r="D258" t="str">
            <v xml:space="preserve">Ненашева Г. В.</v>
          </cell>
          <cell r="E258">
            <v>16109.29</v>
          </cell>
        </row>
        <row r="259">
          <cell r="A259">
            <v>562</v>
          </cell>
          <cell r="B259">
            <v>1212</v>
          </cell>
          <cell r="C259">
            <v>562</v>
          </cell>
          <cell r="D259" t="str">
            <v xml:space="preserve">Щелкунов С. В.</v>
          </cell>
          <cell r="E259">
            <v>14944.58</v>
          </cell>
        </row>
        <row r="260">
          <cell r="A260">
            <v>563</v>
          </cell>
          <cell r="B260">
            <v>1602</v>
          </cell>
          <cell r="C260">
            <v>563</v>
          </cell>
          <cell r="D260" t="str">
            <v xml:space="preserve">Овсянникова Н. М.</v>
          </cell>
          <cell r="E260">
            <v>14752.83</v>
          </cell>
        </row>
        <row r="261">
          <cell r="A261">
            <v>564</v>
          </cell>
          <cell r="B261">
            <v>2014</v>
          </cell>
          <cell r="C261">
            <v>83655</v>
          </cell>
          <cell r="D261" t="str">
            <v xml:space="preserve">Садов Е. А.</v>
          </cell>
          <cell r="E261">
            <v>15659.49</v>
          </cell>
        </row>
        <row r="262">
          <cell r="A262">
            <v>566</v>
          </cell>
          <cell r="B262">
            <v>2014</v>
          </cell>
          <cell r="C262">
            <v>566</v>
          </cell>
          <cell r="D262" t="str">
            <v xml:space="preserve">Михалюк А. И.</v>
          </cell>
          <cell r="E262">
            <v>16401.03</v>
          </cell>
        </row>
        <row r="263">
          <cell r="A263">
            <v>568</v>
          </cell>
          <cell r="B263">
            <v>2005</v>
          </cell>
          <cell r="C263">
            <v>568</v>
          </cell>
          <cell r="D263" t="str">
            <v xml:space="preserve">Лаврова Н. С.</v>
          </cell>
          <cell r="E263">
            <v>19919.330000000002</v>
          </cell>
        </row>
        <row r="264">
          <cell r="A264">
            <v>570</v>
          </cell>
          <cell r="B264">
            <v>301</v>
          </cell>
          <cell r="C264">
            <v>1179</v>
          </cell>
          <cell r="D264" t="str">
            <v xml:space="preserve">Бадьева И. В.</v>
          </cell>
          <cell r="E264">
            <v>12807.31</v>
          </cell>
        </row>
        <row r="265">
          <cell r="A265">
            <v>571</v>
          </cell>
          <cell r="B265">
            <v>301</v>
          </cell>
          <cell r="C265">
            <v>571</v>
          </cell>
          <cell r="D265" t="str">
            <v xml:space="preserve">Макеева Е. А.</v>
          </cell>
          <cell r="E265">
            <v>12558.31</v>
          </cell>
        </row>
        <row r="266">
          <cell r="A266">
            <v>572</v>
          </cell>
          <cell r="B266">
            <v>2007</v>
          </cell>
          <cell r="C266">
            <v>572</v>
          </cell>
          <cell r="D266" t="str">
            <v xml:space="preserve">Фроленко Л. Д.</v>
          </cell>
          <cell r="E266">
            <v>13676.73</v>
          </cell>
        </row>
        <row r="267">
          <cell r="A267">
            <v>575</v>
          </cell>
          <cell r="B267">
            <v>1601</v>
          </cell>
          <cell r="C267">
            <v>575</v>
          </cell>
          <cell r="D267" t="str">
            <v xml:space="preserve">Адушкина Р. К.</v>
          </cell>
          <cell r="E267">
            <v>15020.46</v>
          </cell>
        </row>
        <row r="268">
          <cell r="A268">
            <v>583</v>
          </cell>
          <cell r="B268">
            <v>1801</v>
          </cell>
          <cell r="C268">
            <v>583</v>
          </cell>
          <cell r="D268" t="str">
            <v xml:space="preserve">Батарина В. В.</v>
          </cell>
          <cell r="E268">
            <v>16529.189999999999</v>
          </cell>
        </row>
        <row r="269">
          <cell r="A269">
            <v>585</v>
          </cell>
          <cell r="B269">
            <v>1603</v>
          </cell>
          <cell r="C269">
            <v>585</v>
          </cell>
          <cell r="D269" t="str">
            <v xml:space="preserve">Мельникова О. В.</v>
          </cell>
          <cell r="E269">
            <v>13176.49</v>
          </cell>
        </row>
        <row r="270">
          <cell r="A270">
            <v>586</v>
          </cell>
          <cell r="B270">
            <v>1601</v>
          </cell>
          <cell r="C270">
            <v>586</v>
          </cell>
          <cell r="D270" t="str">
            <v xml:space="preserve">Большакова Т. П.</v>
          </cell>
          <cell r="E270">
            <v>15850.33</v>
          </cell>
        </row>
        <row r="271">
          <cell r="A271">
            <v>587</v>
          </cell>
          <cell r="B271">
            <v>1601</v>
          </cell>
          <cell r="C271">
            <v>587</v>
          </cell>
          <cell r="D271" t="str">
            <v xml:space="preserve">Гавриленкова Е. И.</v>
          </cell>
          <cell r="E271">
            <v>11309.45</v>
          </cell>
        </row>
        <row r="272">
          <cell r="A272">
            <v>588</v>
          </cell>
          <cell r="B272">
            <v>1601</v>
          </cell>
          <cell r="C272">
            <v>588</v>
          </cell>
          <cell r="D272" t="str">
            <v xml:space="preserve">Кузнецова В. Н.</v>
          </cell>
          <cell r="E272">
            <v>14402.69</v>
          </cell>
        </row>
        <row r="273">
          <cell r="A273">
            <v>590</v>
          </cell>
          <cell r="B273">
            <v>302</v>
          </cell>
          <cell r="C273">
            <v>590</v>
          </cell>
          <cell r="D273" t="str">
            <v xml:space="preserve">Белинская О. Н.</v>
          </cell>
          <cell r="E273">
            <v>7982.95</v>
          </cell>
        </row>
        <row r="274">
          <cell r="A274">
            <v>597</v>
          </cell>
          <cell r="B274">
            <v>2001</v>
          </cell>
          <cell r="C274">
            <v>709</v>
          </cell>
          <cell r="D274" t="str">
            <v xml:space="preserve">Осыко И. Ю.</v>
          </cell>
          <cell r="E274">
            <v>4331.29</v>
          </cell>
        </row>
        <row r="275">
          <cell r="A275">
            <v>609</v>
          </cell>
          <cell r="B275">
            <v>1603</v>
          </cell>
          <cell r="C275">
            <v>609</v>
          </cell>
          <cell r="D275" t="str">
            <v xml:space="preserve">Ботнарь Е. Е.</v>
          </cell>
          <cell r="E275">
            <v>14852.67</v>
          </cell>
        </row>
        <row r="276">
          <cell r="A276">
            <v>613</v>
          </cell>
          <cell r="B276">
            <v>1101</v>
          </cell>
          <cell r="C276">
            <v>581</v>
          </cell>
          <cell r="D276" t="str">
            <v xml:space="preserve">Лебедев В. Г.</v>
          </cell>
          <cell r="E276">
            <v>12682</v>
          </cell>
        </row>
        <row r="277">
          <cell r="A277">
            <v>615</v>
          </cell>
          <cell r="B277">
            <v>202</v>
          </cell>
          <cell r="C277">
            <v>615</v>
          </cell>
          <cell r="D277" t="str">
            <v xml:space="preserve">Кузнецов В. В.</v>
          </cell>
          <cell r="E277">
            <v>19579.7</v>
          </cell>
        </row>
        <row r="278">
          <cell r="A278">
            <v>616</v>
          </cell>
          <cell r="B278">
            <v>302</v>
          </cell>
          <cell r="C278">
            <v>158</v>
          </cell>
          <cell r="D278" t="str">
            <v xml:space="preserve">Седых А. М.</v>
          </cell>
          <cell r="E278">
            <v>16254.27</v>
          </cell>
        </row>
        <row r="279">
          <cell r="A279">
            <v>619</v>
          </cell>
          <cell r="B279">
            <v>1602</v>
          </cell>
          <cell r="C279">
            <v>619</v>
          </cell>
          <cell r="D279" t="str">
            <v xml:space="preserve">Панова Т. Ю.</v>
          </cell>
          <cell r="E279">
            <v>15743.96</v>
          </cell>
        </row>
        <row r="280">
          <cell r="A280">
            <v>621</v>
          </cell>
          <cell r="B280">
            <v>302</v>
          </cell>
          <cell r="C280">
            <v>174</v>
          </cell>
          <cell r="D280" t="str">
            <v xml:space="preserve">Шаулите А. Ф.</v>
          </cell>
          <cell r="E280">
            <v>11902.86</v>
          </cell>
        </row>
        <row r="281">
          <cell r="A281">
            <v>622</v>
          </cell>
          <cell r="B281">
            <v>1603</v>
          </cell>
          <cell r="C281">
            <v>622</v>
          </cell>
          <cell r="D281" t="str">
            <v xml:space="preserve">Ставецкая И. Ч.</v>
          </cell>
          <cell r="E281">
            <v>4371.47</v>
          </cell>
          <cell r="F281">
            <v>1</v>
          </cell>
        </row>
        <row r="282">
          <cell r="A282">
            <v>625</v>
          </cell>
          <cell r="B282">
            <v>2011</v>
          </cell>
          <cell r="C282">
            <v>625</v>
          </cell>
          <cell r="D282" t="str">
            <v xml:space="preserve">Степанова Л. М.</v>
          </cell>
          <cell r="E282">
            <v>13483.7</v>
          </cell>
        </row>
        <row r="283">
          <cell r="A283">
            <v>629</v>
          </cell>
          <cell r="B283">
            <v>1601</v>
          </cell>
          <cell r="C283">
            <v>629</v>
          </cell>
          <cell r="D283" t="str">
            <v xml:space="preserve">Лопатко И. А.</v>
          </cell>
          <cell r="E283">
            <v>13539.2</v>
          </cell>
        </row>
        <row r="284">
          <cell r="A284">
            <v>631</v>
          </cell>
          <cell r="B284">
            <v>201</v>
          </cell>
          <cell r="C284">
            <v>631</v>
          </cell>
          <cell r="D284" t="str">
            <v xml:space="preserve">Агафонова Т. С.</v>
          </cell>
          <cell r="E284" t="str">
            <v>-</v>
          </cell>
        </row>
        <row r="285">
          <cell r="A285">
            <v>633</v>
          </cell>
          <cell r="B285">
            <v>2011</v>
          </cell>
          <cell r="C285">
            <v>633</v>
          </cell>
          <cell r="D285" t="str">
            <v xml:space="preserve">Марченко Ю. А.</v>
          </cell>
          <cell r="E285">
            <v>13525.51</v>
          </cell>
        </row>
        <row r="286">
          <cell r="A286">
            <v>636</v>
          </cell>
          <cell r="B286">
            <v>2013</v>
          </cell>
          <cell r="C286">
            <v>636</v>
          </cell>
          <cell r="D286" t="str">
            <v xml:space="preserve">Колобков В. В.</v>
          </cell>
          <cell r="E286">
            <v>16529.18</v>
          </cell>
        </row>
        <row r="287">
          <cell r="A287">
            <v>642</v>
          </cell>
          <cell r="B287">
            <v>202</v>
          </cell>
          <cell r="C287">
            <v>642</v>
          </cell>
          <cell r="D287" t="str">
            <v xml:space="preserve">Буйный В. И.</v>
          </cell>
          <cell r="E287">
            <v>8013.62</v>
          </cell>
        </row>
        <row r="288">
          <cell r="A288">
            <v>643</v>
          </cell>
          <cell r="B288">
            <v>1601</v>
          </cell>
          <cell r="C288">
            <v>643</v>
          </cell>
          <cell r="D288" t="str">
            <v xml:space="preserve">Назарова Л. В.</v>
          </cell>
          <cell r="E288">
            <v>14140.14</v>
          </cell>
        </row>
        <row r="289">
          <cell r="A289">
            <v>644</v>
          </cell>
          <cell r="B289">
            <v>2011</v>
          </cell>
          <cell r="C289">
            <v>644</v>
          </cell>
          <cell r="D289" t="str">
            <v xml:space="preserve">Криеванс А. П.</v>
          </cell>
          <cell r="E289">
            <v>16845.45</v>
          </cell>
        </row>
        <row r="290">
          <cell r="A290">
            <v>647</v>
          </cell>
          <cell r="B290">
            <v>2015</v>
          </cell>
          <cell r="C290">
            <v>83274</v>
          </cell>
          <cell r="D290" t="str">
            <v xml:space="preserve">Кузнецов А. В.</v>
          </cell>
          <cell r="E290">
            <v>12297.84</v>
          </cell>
        </row>
        <row r="291">
          <cell r="A291">
            <v>649</v>
          </cell>
          <cell r="B291">
            <v>201</v>
          </cell>
          <cell r="C291">
            <v>649</v>
          </cell>
          <cell r="D291" t="str">
            <v xml:space="preserve">Джмиль В. А.</v>
          </cell>
          <cell r="E291">
            <v>11120.88</v>
          </cell>
        </row>
        <row r="292">
          <cell r="A292">
            <v>653</v>
          </cell>
          <cell r="B292">
            <v>201</v>
          </cell>
          <cell r="C292">
            <v>653</v>
          </cell>
          <cell r="D292" t="str">
            <v xml:space="preserve">Синиченков В. Н.</v>
          </cell>
          <cell r="E292">
            <v>25015.56</v>
          </cell>
        </row>
        <row r="293">
          <cell r="A293">
            <v>655</v>
          </cell>
          <cell r="B293">
            <v>1601</v>
          </cell>
          <cell r="C293">
            <v>655</v>
          </cell>
          <cell r="D293" t="str">
            <v xml:space="preserve">Балашевский А. И.</v>
          </cell>
          <cell r="E293">
            <v>15803.26</v>
          </cell>
        </row>
        <row r="294">
          <cell r="A294">
            <v>658</v>
          </cell>
          <cell r="B294">
            <v>302</v>
          </cell>
          <cell r="C294">
            <v>658</v>
          </cell>
          <cell r="D294" t="str">
            <v xml:space="preserve">Колотова В. В.</v>
          </cell>
          <cell r="E294">
            <v>14940.2</v>
          </cell>
        </row>
        <row r="295">
          <cell r="A295">
            <v>660</v>
          </cell>
          <cell r="B295">
            <v>1601</v>
          </cell>
          <cell r="C295">
            <v>660</v>
          </cell>
          <cell r="D295" t="str">
            <v xml:space="preserve">Луканова О. З.</v>
          </cell>
          <cell r="E295">
            <v>8896.51</v>
          </cell>
        </row>
        <row r="296">
          <cell r="A296">
            <v>661</v>
          </cell>
          <cell r="B296">
            <v>1601</v>
          </cell>
          <cell r="C296">
            <v>661</v>
          </cell>
          <cell r="D296" t="str">
            <v xml:space="preserve">Китаева А. М.</v>
          </cell>
          <cell r="E296">
            <v>13269.67</v>
          </cell>
        </row>
        <row r="297">
          <cell r="A297">
            <v>662</v>
          </cell>
          <cell r="B297">
            <v>1501</v>
          </cell>
          <cell r="C297">
            <v>662</v>
          </cell>
          <cell r="D297" t="str">
            <v xml:space="preserve">Флоринский Ю. И.</v>
          </cell>
          <cell r="E297">
            <v>16011.34</v>
          </cell>
        </row>
        <row r="298">
          <cell r="A298">
            <v>663</v>
          </cell>
          <cell r="B298">
            <v>1501</v>
          </cell>
          <cell r="C298">
            <v>663</v>
          </cell>
          <cell r="D298" t="str">
            <v xml:space="preserve">Цукан Ю. В.</v>
          </cell>
          <cell r="E298">
            <v>15930.22</v>
          </cell>
        </row>
        <row r="299">
          <cell r="A299">
            <v>665</v>
          </cell>
          <cell r="B299">
            <v>2006</v>
          </cell>
          <cell r="C299">
            <v>665</v>
          </cell>
          <cell r="D299" t="str">
            <v xml:space="preserve">Бондарева Г. Х.</v>
          </cell>
          <cell r="E299">
            <v>13472.87</v>
          </cell>
        </row>
        <row r="300">
          <cell r="A300">
            <v>668</v>
          </cell>
          <cell r="B300">
            <v>201</v>
          </cell>
          <cell r="C300">
            <v>668</v>
          </cell>
          <cell r="D300" t="str">
            <v xml:space="preserve">Горбунова В. Б.</v>
          </cell>
          <cell r="E300" t="str">
            <v>-</v>
          </cell>
        </row>
        <row r="301">
          <cell r="A301">
            <v>669</v>
          </cell>
          <cell r="B301">
            <v>303</v>
          </cell>
          <cell r="C301">
            <v>669</v>
          </cell>
          <cell r="D301" t="str">
            <v xml:space="preserve">Ушаков С. В.</v>
          </cell>
          <cell r="E301">
            <v>16402.25</v>
          </cell>
        </row>
        <row r="302">
          <cell r="A302">
            <v>674</v>
          </cell>
          <cell r="B302">
            <v>1500</v>
          </cell>
          <cell r="C302">
            <v>674</v>
          </cell>
          <cell r="D302" t="str">
            <v xml:space="preserve">Тарасенко В. Н.</v>
          </cell>
          <cell r="E302">
            <v>15476.65</v>
          </cell>
        </row>
        <row r="303">
          <cell r="A303">
            <v>677</v>
          </cell>
          <cell r="B303">
            <v>1603</v>
          </cell>
          <cell r="C303">
            <v>677</v>
          </cell>
          <cell r="D303" t="str">
            <v xml:space="preserve">Урывкина В. И.</v>
          </cell>
          <cell r="E303">
            <v>15666</v>
          </cell>
        </row>
        <row r="304">
          <cell r="A304">
            <v>678</v>
          </cell>
          <cell r="B304">
            <v>202</v>
          </cell>
          <cell r="C304">
            <v>678</v>
          </cell>
          <cell r="D304" t="str">
            <v xml:space="preserve">Зелененко Б. М.</v>
          </cell>
          <cell r="E304">
            <v>27289</v>
          </cell>
        </row>
        <row r="305">
          <cell r="A305">
            <v>679</v>
          </cell>
          <cell r="B305">
            <v>1601</v>
          </cell>
          <cell r="C305">
            <v>679</v>
          </cell>
          <cell r="D305" t="str">
            <v xml:space="preserve">Лобода Н. В.</v>
          </cell>
          <cell r="E305">
            <v>14469.34</v>
          </cell>
        </row>
        <row r="306">
          <cell r="A306">
            <v>686</v>
          </cell>
          <cell r="B306">
            <v>2011</v>
          </cell>
          <cell r="C306">
            <v>686</v>
          </cell>
          <cell r="D306" t="str">
            <v xml:space="preserve">Нигманов М. Т.</v>
          </cell>
          <cell r="E306">
            <v>14475.6</v>
          </cell>
        </row>
        <row r="307">
          <cell r="A307">
            <v>687</v>
          </cell>
          <cell r="B307">
            <v>201</v>
          </cell>
          <cell r="C307">
            <v>687</v>
          </cell>
          <cell r="D307" t="str">
            <v xml:space="preserve">Жукович Н. А.</v>
          </cell>
          <cell r="E307">
            <v>20325.48</v>
          </cell>
        </row>
        <row r="308">
          <cell r="A308">
            <v>691</v>
          </cell>
          <cell r="B308">
            <v>1500</v>
          </cell>
          <cell r="C308">
            <v>691</v>
          </cell>
          <cell r="D308" t="str">
            <v xml:space="preserve">Таганович В. К.</v>
          </cell>
          <cell r="E308">
            <v>13372.25</v>
          </cell>
        </row>
        <row r="309">
          <cell r="A309">
            <v>693</v>
          </cell>
          <cell r="B309">
            <v>201</v>
          </cell>
          <cell r="C309">
            <v>693</v>
          </cell>
          <cell r="D309" t="str">
            <v xml:space="preserve">Барбо А. Л.</v>
          </cell>
          <cell r="E309">
            <v>16559</v>
          </cell>
        </row>
        <row r="310">
          <cell r="A310">
            <v>694</v>
          </cell>
          <cell r="B310">
            <v>1602</v>
          </cell>
          <cell r="C310">
            <v>694</v>
          </cell>
          <cell r="D310" t="str">
            <v xml:space="preserve">Кемайкина Г. В.</v>
          </cell>
          <cell r="E310">
            <v>19647.36</v>
          </cell>
        </row>
        <row r="311">
          <cell r="A311">
            <v>695</v>
          </cell>
          <cell r="B311">
            <v>1601</v>
          </cell>
          <cell r="C311">
            <v>695</v>
          </cell>
          <cell r="D311" t="str">
            <v xml:space="preserve">Ермолаева Л. Б.</v>
          </cell>
          <cell r="E311">
            <v>15803.26</v>
          </cell>
        </row>
        <row r="312">
          <cell r="A312">
            <v>696</v>
          </cell>
          <cell r="B312">
            <v>1602</v>
          </cell>
          <cell r="C312">
            <v>696</v>
          </cell>
          <cell r="D312" t="str">
            <v xml:space="preserve">Норкина М. Ф.</v>
          </cell>
          <cell r="E312">
            <v>15816.39</v>
          </cell>
        </row>
        <row r="313">
          <cell r="A313">
            <v>697</v>
          </cell>
          <cell r="B313">
            <v>201</v>
          </cell>
          <cell r="C313">
            <v>809</v>
          </cell>
          <cell r="D313" t="str">
            <v xml:space="preserve">Исаева И. А.</v>
          </cell>
          <cell r="E313">
            <v>25346</v>
          </cell>
        </row>
        <row r="314">
          <cell r="A314">
            <v>698</v>
          </cell>
          <cell r="B314">
            <v>1101</v>
          </cell>
          <cell r="C314">
            <v>698</v>
          </cell>
          <cell r="D314" t="str">
            <v xml:space="preserve">Мирончик В. А.</v>
          </cell>
          <cell r="E314">
            <v>13557.75</v>
          </cell>
        </row>
        <row r="315">
          <cell r="A315">
            <v>703</v>
          </cell>
          <cell r="B315">
            <v>1211</v>
          </cell>
          <cell r="C315">
            <v>680</v>
          </cell>
          <cell r="D315" t="str">
            <v xml:space="preserve">Бондарчук В. А.</v>
          </cell>
          <cell r="E315">
            <v>14437.87</v>
          </cell>
        </row>
        <row r="316">
          <cell r="A316">
            <v>711</v>
          </cell>
          <cell r="B316">
            <v>1601</v>
          </cell>
          <cell r="C316">
            <v>711</v>
          </cell>
          <cell r="D316" t="str">
            <v xml:space="preserve">Лисевич А. В.</v>
          </cell>
          <cell r="E316">
            <v>20765.36</v>
          </cell>
        </row>
        <row r="317">
          <cell r="A317">
            <v>714</v>
          </cell>
          <cell r="B317">
            <v>1601</v>
          </cell>
          <cell r="C317">
            <v>714</v>
          </cell>
          <cell r="D317" t="str">
            <v xml:space="preserve">Беседина Г. А.</v>
          </cell>
          <cell r="E317">
            <v>10654.08</v>
          </cell>
        </row>
        <row r="318">
          <cell r="A318">
            <v>717</v>
          </cell>
          <cell r="B318">
            <v>2014</v>
          </cell>
          <cell r="C318">
            <v>717</v>
          </cell>
          <cell r="D318" t="str">
            <v xml:space="preserve">Синчук Н. Е.</v>
          </cell>
          <cell r="E318">
            <v>9475.7999999999993</v>
          </cell>
          <cell r="F318">
            <v>1</v>
          </cell>
        </row>
        <row r="319">
          <cell r="A319">
            <v>718</v>
          </cell>
          <cell r="B319">
            <v>1602</v>
          </cell>
          <cell r="C319">
            <v>718</v>
          </cell>
          <cell r="D319" t="str">
            <v xml:space="preserve">Решетило М. К.</v>
          </cell>
          <cell r="E319">
            <v>15193.98</v>
          </cell>
        </row>
        <row r="320">
          <cell r="A320">
            <v>719</v>
          </cell>
          <cell r="B320">
            <v>1603</v>
          </cell>
          <cell r="C320">
            <v>295</v>
          </cell>
          <cell r="D320" t="str">
            <v xml:space="preserve">Хартанович П. П.</v>
          </cell>
          <cell r="E320">
            <v>20133.16</v>
          </cell>
        </row>
        <row r="321">
          <cell r="A321">
            <v>720</v>
          </cell>
          <cell r="B321">
            <v>501</v>
          </cell>
          <cell r="C321">
            <v>1230</v>
          </cell>
          <cell r="D321" t="str">
            <v xml:space="preserve">Туляков А. А.</v>
          </cell>
          <cell r="E321">
            <v>16405.3</v>
          </cell>
        </row>
        <row r="322">
          <cell r="A322">
            <v>724</v>
          </cell>
          <cell r="B322">
            <v>2013</v>
          </cell>
          <cell r="C322">
            <v>724</v>
          </cell>
          <cell r="D322" t="str">
            <v xml:space="preserve">Тупиков С. М.</v>
          </cell>
          <cell r="E322">
            <v>20941.400000000001</v>
          </cell>
        </row>
        <row r="323">
          <cell r="A323">
            <v>726</v>
          </cell>
          <cell r="B323">
            <v>201</v>
          </cell>
          <cell r="C323">
            <v>726</v>
          </cell>
          <cell r="D323" t="str">
            <v xml:space="preserve">Полякова О. А.</v>
          </cell>
          <cell r="E323">
            <v>18290.79</v>
          </cell>
        </row>
        <row r="324">
          <cell r="A324">
            <v>728</v>
          </cell>
          <cell r="B324">
            <v>2011</v>
          </cell>
          <cell r="C324">
            <v>721</v>
          </cell>
          <cell r="D324" t="str">
            <v xml:space="preserve">Слесаренко Е. О.</v>
          </cell>
          <cell r="E324">
            <v>15832.45</v>
          </cell>
        </row>
        <row r="325">
          <cell r="A325">
            <v>732</v>
          </cell>
          <cell r="B325">
            <v>801</v>
          </cell>
          <cell r="C325">
            <v>732</v>
          </cell>
          <cell r="D325" t="str">
            <v xml:space="preserve">Козинец Т. Н.</v>
          </cell>
          <cell r="E325">
            <v>7480.56</v>
          </cell>
        </row>
        <row r="326">
          <cell r="A326">
            <v>734</v>
          </cell>
          <cell r="B326">
            <v>1602</v>
          </cell>
          <cell r="C326">
            <v>734</v>
          </cell>
          <cell r="D326" t="str">
            <v xml:space="preserve">Элентух Л. П.</v>
          </cell>
          <cell r="E326">
            <v>15850.33</v>
          </cell>
        </row>
        <row r="327">
          <cell r="A327">
            <v>737</v>
          </cell>
          <cell r="B327">
            <v>201</v>
          </cell>
          <cell r="C327">
            <v>1138</v>
          </cell>
          <cell r="D327" t="str">
            <v xml:space="preserve">Рубинская О. Д.</v>
          </cell>
          <cell r="E327">
            <v>23256.62</v>
          </cell>
        </row>
        <row r="328">
          <cell r="A328">
            <v>738</v>
          </cell>
          <cell r="B328">
            <v>302</v>
          </cell>
          <cell r="C328">
            <v>738</v>
          </cell>
          <cell r="D328" t="str">
            <v xml:space="preserve">Гончарова Г. Г.</v>
          </cell>
          <cell r="E328">
            <v>9439.48</v>
          </cell>
        </row>
        <row r="329">
          <cell r="A329">
            <v>740</v>
          </cell>
          <cell r="B329">
            <v>1601</v>
          </cell>
          <cell r="C329">
            <v>740</v>
          </cell>
          <cell r="D329" t="str">
            <v xml:space="preserve">Гусакова В. З.</v>
          </cell>
          <cell r="E329">
            <v>9805.2099999999991</v>
          </cell>
        </row>
        <row r="330">
          <cell r="A330">
            <v>741</v>
          </cell>
          <cell r="B330">
            <v>1602</v>
          </cell>
          <cell r="C330">
            <v>741</v>
          </cell>
          <cell r="D330" t="str">
            <v xml:space="preserve">Сидоренко Р. Н.</v>
          </cell>
          <cell r="E330">
            <v>7232.35</v>
          </cell>
        </row>
        <row r="331">
          <cell r="A331">
            <v>743</v>
          </cell>
          <cell r="B331">
            <v>2007</v>
          </cell>
          <cell r="C331">
            <v>743</v>
          </cell>
          <cell r="D331" t="str">
            <v xml:space="preserve">Пащенко Л. А.</v>
          </cell>
          <cell r="E331">
            <v>17439.2</v>
          </cell>
        </row>
        <row r="332">
          <cell r="A332">
            <v>746</v>
          </cell>
          <cell r="B332">
            <v>202</v>
          </cell>
          <cell r="C332">
            <v>746</v>
          </cell>
          <cell r="D332" t="str">
            <v xml:space="preserve">Маренникова Г. Н.</v>
          </cell>
          <cell r="E332">
            <v>19141.990000000002</v>
          </cell>
        </row>
        <row r="333">
          <cell r="A333">
            <v>748</v>
          </cell>
          <cell r="B333">
            <v>1601</v>
          </cell>
          <cell r="C333">
            <v>748</v>
          </cell>
          <cell r="D333" t="str">
            <v xml:space="preserve">Дудникова А. М.</v>
          </cell>
          <cell r="E333">
            <v>13165.11</v>
          </cell>
        </row>
        <row r="334">
          <cell r="A334">
            <v>749</v>
          </cell>
          <cell r="B334">
            <v>302</v>
          </cell>
          <cell r="C334">
            <v>749</v>
          </cell>
          <cell r="D334" t="str">
            <v xml:space="preserve">Рыжик Н. В.</v>
          </cell>
          <cell r="E334">
            <v>13141.11</v>
          </cell>
        </row>
        <row r="335">
          <cell r="A335">
            <v>751</v>
          </cell>
          <cell r="B335">
            <v>202</v>
          </cell>
          <cell r="C335">
            <v>751</v>
          </cell>
          <cell r="D335" t="str">
            <v xml:space="preserve">Леонтьев В. Н.</v>
          </cell>
          <cell r="E335">
            <v>14066.18</v>
          </cell>
        </row>
        <row r="336">
          <cell r="A336">
            <v>753</v>
          </cell>
          <cell r="B336">
            <v>2013</v>
          </cell>
          <cell r="C336">
            <v>753</v>
          </cell>
          <cell r="D336" t="str">
            <v xml:space="preserve">Протасенко А. Ф.</v>
          </cell>
          <cell r="E336">
            <v>19212</v>
          </cell>
        </row>
        <row r="337">
          <cell r="A337">
            <v>755</v>
          </cell>
          <cell r="B337">
            <v>302</v>
          </cell>
          <cell r="C337">
            <v>2608</v>
          </cell>
          <cell r="D337" t="str">
            <v xml:space="preserve">Миронова Л. А.</v>
          </cell>
          <cell r="E337">
            <v>10570.12</v>
          </cell>
        </row>
        <row r="338">
          <cell r="A338">
            <v>757</v>
          </cell>
          <cell r="B338">
            <v>1401</v>
          </cell>
          <cell r="C338">
            <v>757</v>
          </cell>
          <cell r="D338" t="str">
            <v xml:space="preserve">Иванова Г. Н.</v>
          </cell>
          <cell r="E338">
            <v>20043.05</v>
          </cell>
        </row>
        <row r="339">
          <cell r="A339">
            <v>758</v>
          </cell>
          <cell r="B339">
            <v>2006</v>
          </cell>
          <cell r="C339">
            <v>758</v>
          </cell>
          <cell r="D339" t="str">
            <v xml:space="preserve">Ганина О. И.</v>
          </cell>
          <cell r="E339">
            <v>16469.48</v>
          </cell>
        </row>
        <row r="340">
          <cell r="A340">
            <v>760</v>
          </cell>
          <cell r="B340">
            <v>1301</v>
          </cell>
          <cell r="C340">
            <v>760</v>
          </cell>
          <cell r="D340" t="str">
            <v xml:space="preserve">Добровольская Р. А.</v>
          </cell>
          <cell r="E340">
            <v>4238</v>
          </cell>
        </row>
        <row r="341">
          <cell r="A341">
            <v>763</v>
          </cell>
          <cell r="B341">
            <v>1501</v>
          </cell>
          <cell r="C341">
            <v>763</v>
          </cell>
          <cell r="D341" t="str">
            <v xml:space="preserve">Захаров А. А.</v>
          </cell>
          <cell r="E341">
            <v>16730.509999999998</v>
          </cell>
        </row>
        <row r="342">
          <cell r="A342">
            <v>764</v>
          </cell>
          <cell r="B342">
            <v>1401</v>
          </cell>
          <cell r="C342">
            <v>764</v>
          </cell>
          <cell r="D342" t="str">
            <v xml:space="preserve">Николенко В. Л.</v>
          </cell>
          <cell r="E342">
            <v>20740.29</v>
          </cell>
        </row>
        <row r="343">
          <cell r="A343">
            <v>767</v>
          </cell>
          <cell r="B343">
            <v>1501</v>
          </cell>
          <cell r="C343">
            <v>767</v>
          </cell>
          <cell r="D343" t="str">
            <v xml:space="preserve">Овсянкин О. Е.</v>
          </cell>
          <cell r="E343">
            <v>17847.599999999999</v>
          </cell>
        </row>
        <row r="344">
          <cell r="A344">
            <v>774</v>
          </cell>
          <cell r="B344">
            <v>2007</v>
          </cell>
          <cell r="C344">
            <v>774</v>
          </cell>
          <cell r="D344" t="str">
            <v xml:space="preserve">Александрова Э. А.</v>
          </cell>
          <cell r="E344">
            <v>11873.08</v>
          </cell>
        </row>
        <row r="345">
          <cell r="A345">
            <v>775</v>
          </cell>
          <cell r="B345">
            <v>2011</v>
          </cell>
          <cell r="C345">
            <v>775</v>
          </cell>
          <cell r="D345" t="str">
            <v xml:space="preserve">Ватолин А. Н.</v>
          </cell>
          <cell r="E345">
            <v>14226.01</v>
          </cell>
        </row>
        <row r="346">
          <cell r="A346">
            <v>782</v>
          </cell>
          <cell r="B346">
            <v>1604</v>
          </cell>
          <cell r="C346">
            <v>83448</v>
          </cell>
          <cell r="D346" t="str">
            <v xml:space="preserve">Афанасьева Л. Г.</v>
          </cell>
          <cell r="E346">
            <v>14936.74</v>
          </cell>
        </row>
        <row r="347">
          <cell r="A347">
            <v>784</v>
          </cell>
          <cell r="B347">
            <v>2007</v>
          </cell>
          <cell r="C347">
            <v>784</v>
          </cell>
          <cell r="D347" t="str">
            <v xml:space="preserve">Губарева А. А.</v>
          </cell>
          <cell r="E347">
            <v>16316.45</v>
          </cell>
        </row>
        <row r="348">
          <cell r="A348">
            <v>785</v>
          </cell>
          <cell r="B348">
            <v>301</v>
          </cell>
          <cell r="C348">
            <v>1207</v>
          </cell>
          <cell r="D348" t="str">
            <v xml:space="preserve">Бурлака О. О.</v>
          </cell>
          <cell r="E348" t="str">
            <v>-</v>
          </cell>
        </row>
        <row r="349">
          <cell r="A349">
            <v>787</v>
          </cell>
          <cell r="B349">
            <v>201</v>
          </cell>
          <cell r="C349">
            <v>787</v>
          </cell>
          <cell r="D349" t="str">
            <v xml:space="preserve">Новоселова С. А.</v>
          </cell>
          <cell r="E349">
            <v>18427.77</v>
          </cell>
          <cell r="F349">
            <v>1</v>
          </cell>
        </row>
        <row r="350">
          <cell r="A350">
            <v>788</v>
          </cell>
          <cell r="B350">
            <v>2001</v>
          </cell>
          <cell r="C350">
            <v>788</v>
          </cell>
          <cell r="D350" t="str">
            <v xml:space="preserve">Иванов С. В.</v>
          </cell>
          <cell r="E350">
            <v>4343.1099999999997</v>
          </cell>
        </row>
        <row r="351">
          <cell r="A351">
            <v>792</v>
          </cell>
          <cell r="B351">
            <v>2002</v>
          </cell>
          <cell r="C351">
            <v>792</v>
          </cell>
          <cell r="D351" t="str">
            <v xml:space="preserve">Фролова С. Н.</v>
          </cell>
          <cell r="E351">
            <v>11082.5</v>
          </cell>
        </row>
        <row r="352">
          <cell r="A352">
            <v>798</v>
          </cell>
          <cell r="B352">
            <v>1211</v>
          </cell>
          <cell r="C352">
            <v>916</v>
          </cell>
          <cell r="D352" t="str">
            <v xml:space="preserve">Ганичев Э. Л.</v>
          </cell>
          <cell r="E352">
            <v>13626.59</v>
          </cell>
        </row>
        <row r="353">
          <cell r="A353">
            <v>800</v>
          </cell>
          <cell r="B353">
            <v>2001</v>
          </cell>
          <cell r="C353">
            <v>800</v>
          </cell>
          <cell r="D353" t="str">
            <v xml:space="preserve">Сиденко Л. Г.</v>
          </cell>
          <cell r="E353">
            <v>10955.52</v>
          </cell>
        </row>
        <row r="354">
          <cell r="A354">
            <v>801</v>
          </cell>
          <cell r="B354">
            <v>202</v>
          </cell>
          <cell r="C354">
            <v>801</v>
          </cell>
          <cell r="D354" t="str">
            <v xml:space="preserve">Шилкин А. В.</v>
          </cell>
          <cell r="E354">
            <v>16066</v>
          </cell>
        </row>
        <row r="355">
          <cell r="A355">
            <v>802</v>
          </cell>
          <cell r="B355">
            <v>1601</v>
          </cell>
          <cell r="C355">
            <v>802</v>
          </cell>
          <cell r="D355" t="str">
            <v xml:space="preserve">Ивлев П. Ю.</v>
          </cell>
          <cell r="E355">
            <v>13000.38</v>
          </cell>
        </row>
        <row r="356">
          <cell r="A356">
            <v>804</v>
          </cell>
          <cell r="B356">
            <v>202</v>
          </cell>
          <cell r="C356">
            <v>261</v>
          </cell>
          <cell r="D356" t="str">
            <v xml:space="preserve">Бакшаева С. В.</v>
          </cell>
          <cell r="E356">
            <v>16609.310000000001</v>
          </cell>
        </row>
        <row r="357">
          <cell r="A357">
            <v>806</v>
          </cell>
          <cell r="B357">
            <v>2001</v>
          </cell>
          <cell r="C357">
            <v>806</v>
          </cell>
          <cell r="D357" t="str">
            <v xml:space="preserve">Румянцев Л. А.</v>
          </cell>
          <cell r="E357">
            <v>2633.41</v>
          </cell>
          <cell r="F357">
            <v>1</v>
          </cell>
        </row>
        <row r="358">
          <cell r="A358">
            <v>807</v>
          </cell>
          <cell r="B358">
            <v>1602</v>
          </cell>
          <cell r="C358">
            <v>807</v>
          </cell>
          <cell r="D358" t="str">
            <v xml:space="preserve">Вечер Г. И.</v>
          </cell>
          <cell r="E358">
            <v>10830.36</v>
          </cell>
        </row>
        <row r="359">
          <cell r="A359">
            <v>815</v>
          </cell>
          <cell r="B359">
            <v>2001</v>
          </cell>
          <cell r="C359">
            <v>815</v>
          </cell>
          <cell r="D359" t="str">
            <v xml:space="preserve">Коробейник И. А.</v>
          </cell>
          <cell r="E359">
            <v>7692.66</v>
          </cell>
        </row>
        <row r="360">
          <cell r="A360">
            <v>816</v>
          </cell>
          <cell r="B360">
            <v>201</v>
          </cell>
          <cell r="C360">
            <v>816</v>
          </cell>
          <cell r="D360" t="str">
            <v xml:space="preserve">Бойченко С. И.</v>
          </cell>
          <cell r="E360">
            <v>25346</v>
          </cell>
        </row>
        <row r="361">
          <cell r="A361">
            <v>818</v>
          </cell>
          <cell r="B361">
            <v>302</v>
          </cell>
          <cell r="C361">
            <v>818</v>
          </cell>
          <cell r="D361" t="str">
            <v xml:space="preserve">Низовая В. И.</v>
          </cell>
          <cell r="E361">
            <v>7083.87</v>
          </cell>
        </row>
        <row r="362">
          <cell r="A362">
            <v>819</v>
          </cell>
          <cell r="B362">
            <v>202</v>
          </cell>
          <cell r="C362">
            <v>819</v>
          </cell>
          <cell r="D362" t="str">
            <v xml:space="preserve">Садуха С. М.</v>
          </cell>
          <cell r="E362">
            <v>27321.57</v>
          </cell>
        </row>
        <row r="363">
          <cell r="A363">
            <v>831</v>
          </cell>
          <cell r="B363">
            <v>2010</v>
          </cell>
          <cell r="C363">
            <v>830</v>
          </cell>
          <cell r="D363" t="str">
            <v xml:space="preserve">Брильков А. Н.</v>
          </cell>
          <cell r="E363">
            <v>13188.4</v>
          </cell>
        </row>
        <row r="364">
          <cell r="A364">
            <v>832</v>
          </cell>
          <cell r="B364">
            <v>1501</v>
          </cell>
          <cell r="C364">
            <v>832</v>
          </cell>
          <cell r="D364" t="str">
            <v xml:space="preserve">Панасенков Е. С.</v>
          </cell>
          <cell r="E364">
            <v>16689.61</v>
          </cell>
        </row>
        <row r="365">
          <cell r="A365">
            <v>834</v>
          </cell>
          <cell r="B365">
            <v>201</v>
          </cell>
          <cell r="C365">
            <v>296</v>
          </cell>
          <cell r="D365" t="str">
            <v xml:space="preserve">Северин А. А.</v>
          </cell>
          <cell r="E365">
            <v>23996.87</v>
          </cell>
        </row>
        <row r="366">
          <cell r="A366">
            <v>838</v>
          </cell>
          <cell r="B366">
            <v>201</v>
          </cell>
          <cell r="C366">
            <v>837</v>
          </cell>
          <cell r="D366" t="str">
            <v xml:space="preserve">Малахов А. П.</v>
          </cell>
          <cell r="E366">
            <v>25346</v>
          </cell>
        </row>
        <row r="367">
          <cell r="A367">
            <v>839</v>
          </cell>
          <cell r="B367">
            <v>202</v>
          </cell>
          <cell r="C367">
            <v>836</v>
          </cell>
          <cell r="D367" t="str">
            <v xml:space="preserve">Карачин С. А.</v>
          </cell>
          <cell r="E367">
            <v>22461.51</v>
          </cell>
        </row>
        <row r="368">
          <cell r="A368">
            <v>842</v>
          </cell>
          <cell r="B368">
            <v>1501</v>
          </cell>
          <cell r="C368">
            <v>842</v>
          </cell>
          <cell r="D368" t="str">
            <v xml:space="preserve">Степанов Е. В.</v>
          </cell>
          <cell r="E368">
            <v>15676.63</v>
          </cell>
        </row>
        <row r="369">
          <cell r="A369">
            <v>845</v>
          </cell>
          <cell r="B369">
            <v>1603</v>
          </cell>
          <cell r="C369">
            <v>845</v>
          </cell>
          <cell r="D369" t="str">
            <v xml:space="preserve">Снитко Р. С.</v>
          </cell>
          <cell r="E369">
            <v>7760.84</v>
          </cell>
        </row>
        <row r="370">
          <cell r="A370">
            <v>847</v>
          </cell>
          <cell r="B370">
            <v>202</v>
          </cell>
          <cell r="C370">
            <v>847</v>
          </cell>
          <cell r="D370" t="str">
            <v xml:space="preserve">Хотеева С. А.</v>
          </cell>
          <cell r="E370">
            <v>27289</v>
          </cell>
        </row>
        <row r="371">
          <cell r="A371">
            <v>848</v>
          </cell>
          <cell r="B371">
            <v>1601</v>
          </cell>
          <cell r="C371">
            <v>1151</v>
          </cell>
          <cell r="D371" t="str">
            <v xml:space="preserve">Дударенко И. В.</v>
          </cell>
          <cell r="E371">
            <v>7331.91</v>
          </cell>
        </row>
        <row r="372">
          <cell r="A372">
            <v>850</v>
          </cell>
          <cell r="B372">
            <v>201</v>
          </cell>
          <cell r="C372">
            <v>595</v>
          </cell>
          <cell r="D372" t="str">
            <v xml:space="preserve">Барышев А. А.</v>
          </cell>
          <cell r="E372">
            <v>16559</v>
          </cell>
        </row>
        <row r="373">
          <cell r="A373">
            <v>855</v>
          </cell>
          <cell r="B373">
            <v>2007</v>
          </cell>
          <cell r="C373">
            <v>854</v>
          </cell>
          <cell r="D373" t="str">
            <v xml:space="preserve">Мельник Г. В.</v>
          </cell>
          <cell r="E373">
            <v>16592.759999999998</v>
          </cell>
        </row>
        <row r="374">
          <cell r="A374">
            <v>858</v>
          </cell>
          <cell r="B374">
            <v>2011</v>
          </cell>
          <cell r="C374">
            <v>858</v>
          </cell>
          <cell r="D374" t="str">
            <v xml:space="preserve">Фролова Е. Г.</v>
          </cell>
          <cell r="E374">
            <v>12887.58</v>
          </cell>
        </row>
        <row r="375">
          <cell r="A375">
            <v>861</v>
          </cell>
          <cell r="B375">
            <v>2011</v>
          </cell>
          <cell r="C375">
            <v>861</v>
          </cell>
          <cell r="D375" t="str">
            <v xml:space="preserve">Шульпенков Е. А.</v>
          </cell>
          <cell r="E375">
            <v>20059.71</v>
          </cell>
        </row>
        <row r="376">
          <cell r="A376">
            <v>864</v>
          </cell>
          <cell r="B376">
            <v>1602</v>
          </cell>
          <cell r="C376">
            <v>864</v>
          </cell>
          <cell r="D376" t="str">
            <v xml:space="preserve">Седова Т. В.</v>
          </cell>
          <cell r="E376">
            <v>14600.95</v>
          </cell>
        </row>
        <row r="377">
          <cell r="A377">
            <v>865</v>
          </cell>
          <cell r="B377">
            <v>2009</v>
          </cell>
          <cell r="C377">
            <v>139</v>
          </cell>
          <cell r="D377" t="str">
            <v xml:space="preserve">Возненко И. В.</v>
          </cell>
          <cell r="E377">
            <v>16286.8</v>
          </cell>
        </row>
        <row r="378">
          <cell r="A378">
            <v>870</v>
          </cell>
          <cell r="B378">
            <v>1601</v>
          </cell>
          <cell r="C378">
            <v>870</v>
          </cell>
          <cell r="D378" t="str">
            <v xml:space="preserve">Ивлева С. А.</v>
          </cell>
          <cell r="E378">
            <v>12349.73</v>
          </cell>
        </row>
        <row r="379">
          <cell r="A379">
            <v>871</v>
          </cell>
          <cell r="B379">
            <v>2009</v>
          </cell>
          <cell r="C379">
            <v>146</v>
          </cell>
          <cell r="D379" t="str">
            <v xml:space="preserve">Грасевич Т. Н.</v>
          </cell>
          <cell r="E379">
            <v>15908.59</v>
          </cell>
        </row>
        <row r="380">
          <cell r="A380">
            <v>872</v>
          </cell>
          <cell r="B380">
            <v>1601</v>
          </cell>
          <cell r="C380">
            <v>872</v>
          </cell>
          <cell r="D380" t="str">
            <v xml:space="preserve">Алимичева Т. П.</v>
          </cell>
          <cell r="E380">
            <v>10240.57</v>
          </cell>
        </row>
        <row r="381">
          <cell r="A381">
            <v>873</v>
          </cell>
          <cell r="B381">
            <v>301</v>
          </cell>
          <cell r="C381">
            <v>873</v>
          </cell>
          <cell r="D381" t="str">
            <v xml:space="preserve">Кузнецова Т. П.</v>
          </cell>
          <cell r="E381">
            <v>11902.86</v>
          </cell>
        </row>
        <row r="382">
          <cell r="A382">
            <v>874</v>
          </cell>
          <cell r="B382">
            <v>1001</v>
          </cell>
          <cell r="C382">
            <v>141</v>
          </cell>
          <cell r="D382" t="str">
            <v xml:space="preserve">Миронова И. Ю.</v>
          </cell>
          <cell r="E382">
            <v>10156.07</v>
          </cell>
        </row>
        <row r="383">
          <cell r="A383">
            <v>876</v>
          </cell>
          <cell r="B383">
            <v>2013</v>
          </cell>
          <cell r="C383">
            <v>144</v>
          </cell>
          <cell r="D383" t="str">
            <v xml:space="preserve">Драгун А. А.</v>
          </cell>
          <cell r="E383">
            <v>20538.62</v>
          </cell>
        </row>
        <row r="384">
          <cell r="A384">
            <v>878</v>
          </cell>
          <cell r="B384">
            <v>2011</v>
          </cell>
          <cell r="C384">
            <v>878</v>
          </cell>
          <cell r="D384" t="str">
            <v xml:space="preserve">Степанов С. М.</v>
          </cell>
          <cell r="E384">
            <v>19196.37</v>
          </cell>
        </row>
        <row r="385">
          <cell r="A385">
            <v>879</v>
          </cell>
          <cell r="B385">
            <v>301</v>
          </cell>
          <cell r="C385">
            <v>879</v>
          </cell>
          <cell r="D385" t="str">
            <v xml:space="preserve">Дайнеко А. И.</v>
          </cell>
          <cell r="E385">
            <v>5066.03</v>
          </cell>
        </row>
        <row r="386">
          <cell r="A386">
            <v>884</v>
          </cell>
          <cell r="B386">
            <v>2009</v>
          </cell>
          <cell r="C386">
            <v>884</v>
          </cell>
          <cell r="D386" t="str">
            <v xml:space="preserve">Смоляков И. П.</v>
          </cell>
          <cell r="E386">
            <v>16529.189999999999</v>
          </cell>
        </row>
        <row r="387">
          <cell r="A387">
            <v>887</v>
          </cell>
          <cell r="B387">
            <v>1602</v>
          </cell>
          <cell r="C387">
            <v>1208</v>
          </cell>
          <cell r="D387" t="str">
            <v xml:space="preserve">Сасковец Р. Н.</v>
          </cell>
          <cell r="E387">
            <v>17435.37</v>
          </cell>
        </row>
        <row r="388">
          <cell r="A388">
            <v>893</v>
          </cell>
          <cell r="B388">
            <v>1603</v>
          </cell>
          <cell r="C388">
            <v>1220</v>
          </cell>
          <cell r="D388" t="str">
            <v xml:space="preserve">Токарь Н. Н.</v>
          </cell>
          <cell r="E388">
            <v>14354.33</v>
          </cell>
        </row>
        <row r="389">
          <cell r="A389">
            <v>895</v>
          </cell>
          <cell r="B389">
            <v>1501</v>
          </cell>
          <cell r="C389">
            <v>895</v>
          </cell>
          <cell r="D389" t="str">
            <v xml:space="preserve">Позняк В. В.</v>
          </cell>
          <cell r="E389">
            <v>16921.54</v>
          </cell>
        </row>
        <row r="390">
          <cell r="A390">
            <v>896</v>
          </cell>
          <cell r="B390">
            <v>302</v>
          </cell>
          <cell r="C390">
            <v>1183</v>
          </cell>
          <cell r="D390" t="str">
            <v xml:space="preserve">Константинова О. В.</v>
          </cell>
          <cell r="E390">
            <v>10900.66</v>
          </cell>
        </row>
        <row r="391">
          <cell r="A391">
            <v>898</v>
          </cell>
          <cell r="B391">
            <v>1603</v>
          </cell>
          <cell r="C391">
            <v>1276</v>
          </cell>
          <cell r="D391" t="str">
            <v xml:space="preserve">Костенко Н. Д.</v>
          </cell>
          <cell r="E391">
            <v>12637.28</v>
          </cell>
        </row>
        <row r="392">
          <cell r="A392">
            <v>900</v>
          </cell>
          <cell r="B392">
            <v>1101</v>
          </cell>
          <cell r="C392">
            <v>900</v>
          </cell>
          <cell r="D392" t="str">
            <v xml:space="preserve">Довбенькина Г. В.</v>
          </cell>
          <cell r="E392">
            <v>8693.14</v>
          </cell>
        </row>
        <row r="393">
          <cell r="A393">
            <v>905</v>
          </cell>
          <cell r="B393">
            <v>1601</v>
          </cell>
          <cell r="C393">
            <v>1152</v>
          </cell>
          <cell r="D393" t="str">
            <v xml:space="preserve">Завьялова Т. И.</v>
          </cell>
          <cell r="E393">
            <v>15858.51</v>
          </cell>
        </row>
        <row r="394">
          <cell r="A394">
            <v>907</v>
          </cell>
          <cell r="B394">
            <v>202</v>
          </cell>
          <cell r="C394">
            <v>1150</v>
          </cell>
          <cell r="D394" t="str">
            <v xml:space="preserve">Новожилова М. В.</v>
          </cell>
          <cell r="E394">
            <v>24687.78</v>
          </cell>
        </row>
        <row r="395">
          <cell r="A395">
            <v>910</v>
          </cell>
          <cell r="B395">
            <v>2013</v>
          </cell>
          <cell r="C395">
            <v>910</v>
          </cell>
          <cell r="D395" t="str">
            <v xml:space="preserve">Коротков В. В.</v>
          </cell>
          <cell r="E395">
            <v>10232.35</v>
          </cell>
        </row>
        <row r="396">
          <cell r="A396">
            <v>913</v>
          </cell>
          <cell r="B396">
            <v>1601</v>
          </cell>
          <cell r="C396">
            <v>913</v>
          </cell>
          <cell r="D396" t="str">
            <v xml:space="preserve">Молокова Т. А.</v>
          </cell>
          <cell r="E396">
            <v>9722.34</v>
          </cell>
          <cell r="F396">
            <v>1</v>
          </cell>
        </row>
        <row r="397">
          <cell r="A397">
            <v>914</v>
          </cell>
          <cell r="B397">
            <v>2011</v>
          </cell>
          <cell r="C397">
            <v>914</v>
          </cell>
          <cell r="D397" t="str">
            <v xml:space="preserve">Татарчук В. А.</v>
          </cell>
          <cell r="E397">
            <v>12181.2</v>
          </cell>
        </row>
        <row r="398">
          <cell r="A398">
            <v>916</v>
          </cell>
          <cell r="B398">
            <v>1601</v>
          </cell>
          <cell r="C398">
            <v>769</v>
          </cell>
          <cell r="D398" t="str">
            <v xml:space="preserve">Журавская Л. М.</v>
          </cell>
          <cell r="E398">
            <v>15432.72</v>
          </cell>
        </row>
        <row r="399">
          <cell r="A399">
            <v>917</v>
          </cell>
          <cell r="B399">
            <v>1602</v>
          </cell>
          <cell r="C399">
            <v>917</v>
          </cell>
          <cell r="D399" t="str">
            <v xml:space="preserve">Платонова С. В.</v>
          </cell>
          <cell r="E399">
            <v>13609.59</v>
          </cell>
        </row>
        <row r="400">
          <cell r="A400">
            <v>919</v>
          </cell>
          <cell r="B400">
            <v>301</v>
          </cell>
          <cell r="C400">
            <v>265</v>
          </cell>
          <cell r="D400" t="str">
            <v xml:space="preserve">Клейманова А. Г.</v>
          </cell>
          <cell r="E400">
            <v>12524.31</v>
          </cell>
        </row>
        <row r="401">
          <cell r="A401">
            <v>922</v>
          </cell>
          <cell r="B401">
            <v>302</v>
          </cell>
          <cell r="C401">
            <v>1184</v>
          </cell>
          <cell r="D401" t="str">
            <v xml:space="preserve">Васильева Е. Ю.</v>
          </cell>
          <cell r="E401">
            <v>12222.39</v>
          </cell>
        </row>
        <row r="402">
          <cell r="A402">
            <v>925</v>
          </cell>
          <cell r="B402">
            <v>1604</v>
          </cell>
          <cell r="C402">
            <v>83715</v>
          </cell>
          <cell r="D402" t="str">
            <v xml:space="preserve">Клеусенко Ж. Е.</v>
          </cell>
          <cell r="E402">
            <v>16952.669999999998</v>
          </cell>
        </row>
        <row r="403">
          <cell r="A403">
            <v>926</v>
          </cell>
          <cell r="B403">
            <v>1501</v>
          </cell>
          <cell r="C403">
            <v>926</v>
          </cell>
          <cell r="D403" t="str">
            <v xml:space="preserve">Копошилов А. В.</v>
          </cell>
          <cell r="E403">
            <v>17115.63</v>
          </cell>
        </row>
        <row r="404">
          <cell r="A404">
            <v>931</v>
          </cell>
          <cell r="B404">
            <v>2007</v>
          </cell>
          <cell r="C404">
            <v>927</v>
          </cell>
          <cell r="D404" t="str">
            <v xml:space="preserve">Гриб Н. В.</v>
          </cell>
          <cell r="E404">
            <v>6616</v>
          </cell>
        </row>
        <row r="405">
          <cell r="A405">
            <v>932</v>
          </cell>
          <cell r="B405">
            <v>1603</v>
          </cell>
          <cell r="C405">
            <v>932</v>
          </cell>
          <cell r="D405" t="str">
            <v xml:space="preserve">Удалова И. В.</v>
          </cell>
          <cell r="E405">
            <v>13421.87</v>
          </cell>
        </row>
        <row r="406">
          <cell r="A406">
            <v>934</v>
          </cell>
          <cell r="B406">
            <v>1604</v>
          </cell>
          <cell r="C406">
            <v>83446</v>
          </cell>
          <cell r="D406" t="str">
            <v xml:space="preserve">Дикая Н. А.</v>
          </cell>
          <cell r="E406">
            <v>15220.4</v>
          </cell>
        </row>
        <row r="407">
          <cell r="A407">
            <v>935</v>
          </cell>
          <cell r="B407">
            <v>2012</v>
          </cell>
          <cell r="C407">
            <v>929</v>
          </cell>
          <cell r="D407" t="str">
            <v xml:space="preserve">Ивлева А. Г.</v>
          </cell>
          <cell r="E407">
            <v>19478.330000000002</v>
          </cell>
        </row>
        <row r="408">
          <cell r="A408">
            <v>937</v>
          </cell>
          <cell r="B408">
            <v>201</v>
          </cell>
          <cell r="C408">
            <v>937</v>
          </cell>
          <cell r="D408" t="str">
            <v xml:space="preserve">Максимова Т. А.</v>
          </cell>
          <cell r="E408">
            <v>21112</v>
          </cell>
        </row>
        <row r="409">
          <cell r="A409">
            <v>938</v>
          </cell>
          <cell r="B409">
            <v>1501</v>
          </cell>
          <cell r="C409">
            <v>938</v>
          </cell>
          <cell r="D409" t="str">
            <v xml:space="preserve">Гуляев С. А.</v>
          </cell>
          <cell r="E409">
            <v>15894.96</v>
          </cell>
        </row>
        <row r="410">
          <cell r="A410">
            <v>942</v>
          </cell>
          <cell r="B410">
            <v>1602</v>
          </cell>
          <cell r="C410">
            <v>942</v>
          </cell>
          <cell r="D410" t="str">
            <v xml:space="preserve">Нефедова О. А.</v>
          </cell>
          <cell r="E410">
            <v>13477.21</v>
          </cell>
        </row>
        <row r="411">
          <cell r="A411">
            <v>944</v>
          </cell>
          <cell r="B411">
            <v>2001</v>
          </cell>
          <cell r="C411">
            <v>944</v>
          </cell>
          <cell r="D411" t="str">
            <v xml:space="preserve">Злаказов А. В.</v>
          </cell>
          <cell r="E411">
            <v>7441.44</v>
          </cell>
        </row>
        <row r="412">
          <cell r="A412">
            <v>949</v>
          </cell>
          <cell r="B412">
            <v>202</v>
          </cell>
          <cell r="C412">
            <v>949</v>
          </cell>
          <cell r="D412" t="str">
            <v xml:space="preserve">Буряченко В. Д.</v>
          </cell>
          <cell r="E412">
            <v>16019.35</v>
          </cell>
        </row>
        <row r="413">
          <cell r="A413">
            <v>951</v>
          </cell>
          <cell r="B413">
            <v>1601</v>
          </cell>
          <cell r="C413">
            <v>1153</v>
          </cell>
          <cell r="D413" t="str">
            <v xml:space="preserve">Бурацкая В. Н.</v>
          </cell>
          <cell r="E413">
            <v>13760.44</v>
          </cell>
        </row>
        <row r="414">
          <cell r="A414">
            <v>952</v>
          </cell>
          <cell r="B414">
            <v>1602</v>
          </cell>
          <cell r="C414">
            <v>952</v>
          </cell>
          <cell r="D414" t="str">
            <v xml:space="preserve">Юдахина Г. И.</v>
          </cell>
          <cell r="E414">
            <v>14600.95</v>
          </cell>
        </row>
        <row r="415">
          <cell r="A415">
            <v>953</v>
          </cell>
          <cell r="B415">
            <v>1602</v>
          </cell>
          <cell r="C415">
            <v>953</v>
          </cell>
          <cell r="D415" t="str">
            <v xml:space="preserve">Ходанович В. А.</v>
          </cell>
          <cell r="E415">
            <v>7404.05</v>
          </cell>
        </row>
        <row r="416">
          <cell r="A416">
            <v>955</v>
          </cell>
          <cell r="B416">
            <v>202</v>
          </cell>
          <cell r="C416">
            <v>955</v>
          </cell>
          <cell r="D416" t="str">
            <v xml:space="preserve">Капула Е. Э.</v>
          </cell>
          <cell r="E416">
            <v>21715.73</v>
          </cell>
        </row>
        <row r="417">
          <cell r="A417">
            <v>956</v>
          </cell>
          <cell r="B417">
            <v>202</v>
          </cell>
          <cell r="C417">
            <v>936</v>
          </cell>
          <cell r="D417" t="str">
            <v xml:space="preserve">Комаров О. В.</v>
          </cell>
          <cell r="E417">
            <v>17510.919999999998</v>
          </cell>
        </row>
        <row r="418">
          <cell r="A418">
            <v>959</v>
          </cell>
          <cell r="B418">
            <v>201</v>
          </cell>
          <cell r="C418">
            <v>959</v>
          </cell>
          <cell r="D418" t="str">
            <v xml:space="preserve">Абащенков П. И.</v>
          </cell>
          <cell r="E418">
            <v>19883.22</v>
          </cell>
        </row>
        <row r="419">
          <cell r="A419">
            <v>961</v>
          </cell>
          <cell r="B419">
            <v>1604</v>
          </cell>
          <cell r="C419">
            <v>961</v>
          </cell>
          <cell r="D419" t="str">
            <v xml:space="preserve">Белокоз Е. А.</v>
          </cell>
          <cell r="E419">
            <v>13816.61</v>
          </cell>
        </row>
        <row r="420">
          <cell r="A420">
            <v>963</v>
          </cell>
          <cell r="B420">
            <v>1212</v>
          </cell>
          <cell r="C420">
            <v>963</v>
          </cell>
          <cell r="D420" t="str">
            <v xml:space="preserve">Платкевичус А. С.</v>
          </cell>
          <cell r="E420">
            <v>11799.96</v>
          </cell>
        </row>
        <row r="421">
          <cell r="A421">
            <v>964</v>
          </cell>
          <cell r="B421">
            <v>1601</v>
          </cell>
          <cell r="C421">
            <v>1201</v>
          </cell>
          <cell r="D421" t="str">
            <v xml:space="preserve">Мацюк А. С.</v>
          </cell>
          <cell r="E421">
            <v>16288.65</v>
          </cell>
        </row>
        <row r="422">
          <cell r="A422">
            <v>966</v>
          </cell>
          <cell r="B422">
            <v>1604</v>
          </cell>
          <cell r="C422">
            <v>83447</v>
          </cell>
          <cell r="D422" t="str">
            <v xml:space="preserve">Фомина Н. М.</v>
          </cell>
          <cell r="E422">
            <v>16730.02</v>
          </cell>
        </row>
        <row r="423">
          <cell r="A423">
            <v>967</v>
          </cell>
          <cell r="B423">
            <v>1501</v>
          </cell>
          <cell r="C423">
            <v>965</v>
          </cell>
          <cell r="D423" t="str">
            <v xml:space="preserve">Гуляев А. Г.</v>
          </cell>
          <cell r="E423">
            <v>14844.47</v>
          </cell>
        </row>
        <row r="424">
          <cell r="A424">
            <v>971</v>
          </cell>
          <cell r="B424">
            <v>1601</v>
          </cell>
          <cell r="C424">
            <v>1213</v>
          </cell>
          <cell r="D424" t="str">
            <v xml:space="preserve">Дедина Т. В.</v>
          </cell>
          <cell r="E424">
            <v>14722.3</v>
          </cell>
        </row>
        <row r="425">
          <cell r="A425">
            <v>973</v>
          </cell>
          <cell r="B425">
            <v>1601</v>
          </cell>
          <cell r="C425">
            <v>973</v>
          </cell>
          <cell r="D425" t="str">
            <v xml:space="preserve">Кулева Е. С.</v>
          </cell>
          <cell r="E425">
            <v>15207.94</v>
          </cell>
        </row>
        <row r="426">
          <cell r="A426">
            <v>978</v>
          </cell>
          <cell r="B426">
            <v>1602</v>
          </cell>
          <cell r="C426">
            <v>978</v>
          </cell>
          <cell r="D426" t="str">
            <v xml:space="preserve">Дубровина Н. Л.</v>
          </cell>
          <cell r="E426">
            <v>12340.5</v>
          </cell>
        </row>
        <row r="427">
          <cell r="A427">
            <v>979</v>
          </cell>
          <cell r="B427">
            <v>302</v>
          </cell>
          <cell r="C427">
            <v>1180</v>
          </cell>
          <cell r="D427" t="str">
            <v xml:space="preserve">Литвиненко М. А.</v>
          </cell>
          <cell r="E427" t="str">
            <v>-</v>
          </cell>
        </row>
        <row r="428">
          <cell r="A428">
            <v>983</v>
          </cell>
          <cell r="B428">
            <v>303</v>
          </cell>
          <cell r="C428">
            <v>983</v>
          </cell>
          <cell r="D428" t="str">
            <v xml:space="preserve">Северова Л. М.</v>
          </cell>
          <cell r="E428">
            <v>11664.13</v>
          </cell>
        </row>
        <row r="429">
          <cell r="A429">
            <v>986</v>
          </cell>
          <cell r="B429">
            <v>301</v>
          </cell>
          <cell r="C429">
            <v>986</v>
          </cell>
          <cell r="D429" t="str">
            <v xml:space="preserve">Бирене Т. А.</v>
          </cell>
          <cell r="E429">
            <v>12785.23</v>
          </cell>
        </row>
        <row r="430">
          <cell r="A430">
            <v>989</v>
          </cell>
          <cell r="B430">
            <v>2014</v>
          </cell>
          <cell r="C430">
            <v>83449</v>
          </cell>
          <cell r="D430" t="str">
            <v xml:space="preserve">Хроленко Р. М.</v>
          </cell>
          <cell r="E430">
            <v>16295.18</v>
          </cell>
        </row>
        <row r="431">
          <cell r="A431">
            <v>990</v>
          </cell>
          <cell r="B431">
            <v>2005</v>
          </cell>
          <cell r="C431">
            <v>990</v>
          </cell>
          <cell r="D431" t="str">
            <v xml:space="preserve">Аверьянова И. А.</v>
          </cell>
          <cell r="E431">
            <v>18290.79</v>
          </cell>
        </row>
        <row r="432">
          <cell r="A432">
            <v>993</v>
          </cell>
          <cell r="B432">
            <v>2011</v>
          </cell>
          <cell r="C432">
            <v>993</v>
          </cell>
          <cell r="D432" t="str">
            <v xml:space="preserve">Андреева О. А.</v>
          </cell>
          <cell r="E432">
            <v>17111.29</v>
          </cell>
        </row>
        <row r="433">
          <cell r="A433">
            <v>1004</v>
          </cell>
          <cell r="B433">
            <v>1603</v>
          </cell>
          <cell r="C433">
            <v>1210</v>
          </cell>
          <cell r="D433" t="str">
            <v xml:space="preserve">Максимова Л. И.</v>
          </cell>
          <cell r="E433">
            <v>15291.68</v>
          </cell>
        </row>
        <row r="434">
          <cell r="A434">
            <v>1010</v>
          </cell>
          <cell r="B434">
            <v>1501</v>
          </cell>
          <cell r="C434">
            <v>1010</v>
          </cell>
          <cell r="D434" t="str">
            <v xml:space="preserve">Копытов В. И.</v>
          </cell>
          <cell r="E434">
            <v>17674.07</v>
          </cell>
        </row>
        <row r="435">
          <cell r="A435">
            <v>1011</v>
          </cell>
          <cell r="B435">
            <v>301</v>
          </cell>
          <cell r="C435">
            <v>1011</v>
          </cell>
          <cell r="D435" t="str">
            <v xml:space="preserve">Макеев А. В.</v>
          </cell>
          <cell r="E435">
            <v>16746.13</v>
          </cell>
        </row>
        <row r="436">
          <cell r="A436">
            <v>1017</v>
          </cell>
          <cell r="B436">
            <v>303</v>
          </cell>
          <cell r="C436">
            <v>1017</v>
          </cell>
          <cell r="D436" t="str">
            <v xml:space="preserve">Борисенко С. В.</v>
          </cell>
          <cell r="E436">
            <v>15046.9</v>
          </cell>
        </row>
        <row r="437">
          <cell r="A437">
            <v>1021</v>
          </cell>
          <cell r="B437">
            <v>303</v>
          </cell>
          <cell r="C437">
            <v>1021</v>
          </cell>
          <cell r="D437" t="str">
            <v xml:space="preserve">Азаренкова С. Т.</v>
          </cell>
          <cell r="E437">
            <v>12910.51</v>
          </cell>
        </row>
        <row r="438">
          <cell r="A438">
            <v>1023</v>
          </cell>
          <cell r="B438">
            <v>2005</v>
          </cell>
          <cell r="C438">
            <v>1023</v>
          </cell>
          <cell r="D438" t="str">
            <v xml:space="preserve">Мартынюк Л. П.</v>
          </cell>
          <cell r="E438">
            <v>7480.56</v>
          </cell>
        </row>
        <row r="439">
          <cell r="A439">
            <v>1026</v>
          </cell>
          <cell r="B439">
            <v>303</v>
          </cell>
          <cell r="C439">
            <v>1026</v>
          </cell>
          <cell r="D439" t="str">
            <v xml:space="preserve">Ковалева Е. Б.</v>
          </cell>
          <cell r="E439">
            <v>5221.01</v>
          </cell>
        </row>
        <row r="440">
          <cell r="A440">
            <v>1028</v>
          </cell>
          <cell r="B440">
            <v>1603</v>
          </cell>
          <cell r="C440">
            <v>1028</v>
          </cell>
          <cell r="D440" t="str">
            <v xml:space="preserve">Беседина И. Н.</v>
          </cell>
          <cell r="E440">
            <v>14561.92</v>
          </cell>
        </row>
        <row r="441">
          <cell r="A441">
            <v>1029</v>
          </cell>
          <cell r="B441">
            <v>1501</v>
          </cell>
          <cell r="C441">
            <v>1029</v>
          </cell>
          <cell r="D441" t="str">
            <v xml:space="preserve">Виноградов А. Н.</v>
          </cell>
          <cell r="E441">
            <v>16503.98</v>
          </cell>
        </row>
        <row r="442">
          <cell r="A442">
            <v>1030</v>
          </cell>
          <cell r="B442">
            <v>202</v>
          </cell>
          <cell r="C442">
            <v>1030</v>
          </cell>
          <cell r="D442" t="str">
            <v xml:space="preserve">Овчинников Д. Б.</v>
          </cell>
          <cell r="E442">
            <v>21740.55</v>
          </cell>
          <cell r="F442">
            <v>1</v>
          </cell>
        </row>
        <row r="443">
          <cell r="A443">
            <v>1031</v>
          </cell>
          <cell r="B443">
            <v>1602</v>
          </cell>
          <cell r="C443">
            <v>1031</v>
          </cell>
          <cell r="D443" t="str">
            <v xml:space="preserve">Кочановская Т. Б.</v>
          </cell>
          <cell r="E443">
            <v>9680.85</v>
          </cell>
        </row>
        <row r="444">
          <cell r="A444">
            <v>1032</v>
          </cell>
          <cell r="B444">
            <v>1603</v>
          </cell>
          <cell r="C444">
            <v>1032</v>
          </cell>
          <cell r="D444" t="str">
            <v xml:space="preserve">Михеенко Е. И.</v>
          </cell>
          <cell r="E444">
            <v>15853.32</v>
          </cell>
        </row>
        <row r="445">
          <cell r="A445">
            <v>1033</v>
          </cell>
          <cell r="B445">
            <v>2010</v>
          </cell>
          <cell r="C445">
            <v>100</v>
          </cell>
          <cell r="D445" t="str">
            <v xml:space="preserve">Михалюк М. А.</v>
          </cell>
          <cell r="E445">
            <v>10982</v>
          </cell>
        </row>
        <row r="446">
          <cell r="A446">
            <v>1034</v>
          </cell>
          <cell r="B446">
            <v>2007</v>
          </cell>
          <cell r="C446">
            <v>1034</v>
          </cell>
          <cell r="D446" t="str">
            <v xml:space="preserve">Емельянова Ж. В.</v>
          </cell>
          <cell r="E446">
            <v>14577.37</v>
          </cell>
        </row>
        <row r="447">
          <cell r="A447">
            <v>1036</v>
          </cell>
          <cell r="B447">
            <v>303</v>
          </cell>
          <cell r="C447">
            <v>1036</v>
          </cell>
          <cell r="D447" t="str">
            <v xml:space="preserve">Киньшина Е. С.</v>
          </cell>
          <cell r="E447">
            <v>15273.37</v>
          </cell>
        </row>
        <row r="448">
          <cell r="A448">
            <v>1038</v>
          </cell>
          <cell r="B448">
            <v>304</v>
          </cell>
          <cell r="C448">
            <v>83151</v>
          </cell>
          <cell r="D448" t="str">
            <v xml:space="preserve">Разумова Л. В.</v>
          </cell>
          <cell r="E448">
            <v>11840.38</v>
          </cell>
        </row>
        <row r="449">
          <cell r="A449">
            <v>1042</v>
          </cell>
          <cell r="B449">
            <v>1603</v>
          </cell>
          <cell r="C449">
            <v>1042</v>
          </cell>
          <cell r="D449" t="str">
            <v xml:space="preserve">Лысенко Т. Н.</v>
          </cell>
          <cell r="E449">
            <v>14072.04</v>
          </cell>
        </row>
        <row r="450">
          <cell r="A450">
            <v>1044</v>
          </cell>
          <cell r="B450">
            <v>2010</v>
          </cell>
          <cell r="C450">
            <v>1044</v>
          </cell>
          <cell r="D450" t="str">
            <v xml:space="preserve">Пташинский В. М.</v>
          </cell>
          <cell r="E450">
            <v>16530.23</v>
          </cell>
        </row>
        <row r="451">
          <cell r="A451">
            <v>1048</v>
          </cell>
          <cell r="B451">
            <v>1603</v>
          </cell>
          <cell r="C451">
            <v>1048</v>
          </cell>
          <cell r="D451" t="str">
            <v xml:space="preserve">Карачина Л. Н.</v>
          </cell>
          <cell r="E451">
            <v>15707.89</v>
          </cell>
        </row>
        <row r="452">
          <cell r="A452">
            <v>1049</v>
          </cell>
          <cell r="B452">
            <v>2009</v>
          </cell>
          <cell r="C452">
            <v>1049</v>
          </cell>
          <cell r="D452" t="str">
            <v xml:space="preserve">Шумейко О. М.</v>
          </cell>
          <cell r="E452">
            <v>13623.64</v>
          </cell>
        </row>
        <row r="453">
          <cell r="A453">
            <v>1050</v>
          </cell>
          <cell r="B453">
            <v>2007</v>
          </cell>
          <cell r="C453">
            <v>1050</v>
          </cell>
          <cell r="D453" t="str">
            <v xml:space="preserve">Датунишвили В. С.</v>
          </cell>
          <cell r="E453">
            <v>14658.18</v>
          </cell>
        </row>
        <row r="454">
          <cell r="A454">
            <v>1051</v>
          </cell>
          <cell r="B454">
            <v>202</v>
          </cell>
          <cell r="C454">
            <v>1051</v>
          </cell>
          <cell r="D454" t="str">
            <v xml:space="preserve">Кравченко Е. Г.</v>
          </cell>
          <cell r="E454">
            <v>16766.86</v>
          </cell>
        </row>
        <row r="455">
          <cell r="A455">
            <v>1054</v>
          </cell>
          <cell r="B455">
            <v>303</v>
          </cell>
          <cell r="C455">
            <v>1054</v>
          </cell>
          <cell r="D455" t="str">
            <v xml:space="preserve">Чайкин Д. В.</v>
          </cell>
          <cell r="E455">
            <v>12179.14</v>
          </cell>
        </row>
        <row r="456">
          <cell r="A456">
            <v>1057</v>
          </cell>
          <cell r="B456">
            <v>301</v>
          </cell>
          <cell r="C456">
            <v>1057</v>
          </cell>
          <cell r="D456" t="str">
            <v xml:space="preserve">Савина Е. В.</v>
          </cell>
          <cell r="E456">
            <v>10803.99</v>
          </cell>
        </row>
        <row r="457">
          <cell r="A457">
            <v>1058</v>
          </cell>
          <cell r="B457">
            <v>301</v>
          </cell>
          <cell r="C457">
            <v>1058</v>
          </cell>
          <cell r="D457" t="str">
            <v xml:space="preserve">Крайнова Е. И.</v>
          </cell>
          <cell r="E457">
            <v>11476.43</v>
          </cell>
        </row>
        <row r="458">
          <cell r="A458">
            <v>1059</v>
          </cell>
          <cell r="B458">
            <v>1601</v>
          </cell>
          <cell r="C458">
            <v>1059</v>
          </cell>
          <cell r="D458" t="str">
            <v xml:space="preserve">Хомин Г. С.</v>
          </cell>
          <cell r="E458">
            <v>21577.62</v>
          </cell>
        </row>
        <row r="459">
          <cell r="A459">
            <v>1064</v>
          </cell>
          <cell r="B459">
            <v>302</v>
          </cell>
          <cell r="C459">
            <v>1064</v>
          </cell>
          <cell r="D459" t="str">
            <v xml:space="preserve">Климова Т. В.</v>
          </cell>
          <cell r="E459">
            <v>11603.36</v>
          </cell>
        </row>
        <row r="460">
          <cell r="A460">
            <v>1065</v>
          </cell>
          <cell r="B460">
            <v>1501</v>
          </cell>
          <cell r="C460">
            <v>1065</v>
          </cell>
          <cell r="D460" t="str">
            <v xml:space="preserve">Косенков Н. С.</v>
          </cell>
          <cell r="E460">
            <v>17615.990000000002</v>
          </cell>
        </row>
        <row r="461">
          <cell r="A461">
            <v>1067</v>
          </cell>
          <cell r="B461">
            <v>2011</v>
          </cell>
          <cell r="C461">
            <v>1067</v>
          </cell>
          <cell r="D461" t="str">
            <v xml:space="preserve">Рыжаков А. В.</v>
          </cell>
          <cell r="E461">
            <v>10879.14</v>
          </cell>
        </row>
        <row r="462">
          <cell r="A462">
            <v>1070</v>
          </cell>
          <cell r="B462">
            <v>1500</v>
          </cell>
          <cell r="C462">
            <v>1070</v>
          </cell>
          <cell r="D462" t="str">
            <v xml:space="preserve">Губий А. Ю.</v>
          </cell>
          <cell r="E462">
            <v>15425.13</v>
          </cell>
        </row>
        <row r="463">
          <cell r="A463">
            <v>1073</v>
          </cell>
          <cell r="B463">
            <v>303</v>
          </cell>
          <cell r="C463">
            <v>1073</v>
          </cell>
          <cell r="D463" t="str">
            <v xml:space="preserve">Сивохо И. П.</v>
          </cell>
          <cell r="E463">
            <v>11704.09</v>
          </cell>
        </row>
        <row r="464">
          <cell r="A464">
            <v>1075</v>
          </cell>
          <cell r="B464">
            <v>303</v>
          </cell>
          <cell r="C464">
            <v>1075</v>
          </cell>
          <cell r="D464" t="str">
            <v xml:space="preserve">Семенова Е. А.</v>
          </cell>
          <cell r="E464">
            <v>14674.86</v>
          </cell>
        </row>
        <row r="465">
          <cell r="A465">
            <v>1080</v>
          </cell>
          <cell r="B465">
            <v>1101</v>
          </cell>
          <cell r="C465">
            <v>1080</v>
          </cell>
          <cell r="D465" t="str">
            <v xml:space="preserve">Сверчкова З. В.</v>
          </cell>
          <cell r="E465">
            <v>15124.17</v>
          </cell>
        </row>
        <row r="466">
          <cell r="A466">
            <v>1081</v>
          </cell>
          <cell r="B466">
            <v>1101</v>
          </cell>
          <cell r="C466">
            <v>1081</v>
          </cell>
          <cell r="D466" t="str">
            <v xml:space="preserve">Хоченкова Н. И.</v>
          </cell>
          <cell r="E466">
            <v>11352.18</v>
          </cell>
        </row>
        <row r="467">
          <cell r="A467">
            <v>1082</v>
          </cell>
          <cell r="B467">
            <v>301</v>
          </cell>
          <cell r="C467">
            <v>1082</v>
          </cell>
          <cell r="D467" t="str">
            <v xml:space="preserve">Злобина М. В.</v>
          </cell>
          <cell r="E467">
            <v>14834.58</v>
          </cell>
        </row>
        <row r="468">
          <cell r="A468">
            <v>1084</v>
          </cell>
          <cell r="B468">
            <v>2014</v>
          </cell>
          <cell r="C468">
            <v>1084</v>
          </cell>
          <cell r="D468" t="str">
            <v xml:space="preserve">Гаврилов В. И.</v>
          </cell>
          <cell r="E468">
            <v>9147.36</v>
          </cell>
          <cell r="F468">
            <v>1</v>
          </cell>
        </row>
        <row r="469">
          <cell r="A469">
            <v>1085</v>
          </cell>
          <cell r="B469">
            <v>501</v>
          </cell>
          <cell r="C469">
            <v>83197</v>
          </cell>
          <cell r="D469" t="str">
            <v xml:space="preserve">Михайлова А. Е.</v>
          </cell>
          <cell r="E469">
            <v>13888.57</v>
          </cell>
        </row>
        <row r="470">
          <cell r="A470">
            <v>1089</v>
          </cell>
          <cell r="B470">
            <v>1500</v>
          </cell>
          <cell r="C470">
            <v>1089</v>
          </cell>
          <cell r="D470" t="str">
            <v xml:space="preserve">Маховский В. П.</v>
          </cell>
          <cell r="E470">
            <v>15425.13</v>
          </cell>
        </row>
        <row r="471">
          <cell r="A471">
            <v>1090</v>
          </cell>
          <cell r="B471">
            <v>201</v>
          </cell>
          <cell r="C471">
            <v>1090</v>
          </cell>
          <cell r="D471" t="str">
            <v xml:space="preserve">Троян А. В.</v>
          </cell>
          <cell r="E471">
            <v>25346</v>
          </cell>
        </row>
        <row r="472">
          <cell r="A472">
            <v>1091</v>
          </cell>
          <cell r="B472">
            <v>1212</v>
          </cell>
          <cell r="C472">
            <v>83203</v>
          </cell>
          <cell r="D472" t="str">
            <v xml:space="preserve">Бегун Д. И.</v>
          </cell>
          <cell r="E472">
            <v>10752.13</v>
          </cell>
        </row>
        <row r="473">
          <cell r="A473">
            <v>1099</v>
          </cell>
          <cell r="B473">
            <v>1602</v>
          </cell>
          <cell r="C473">
            <v>83267</v>
          </cell>
          <cell r="D473" t="str">
            <v xml:space="preserve">Потан Т. В.</v>
          </cell>
          <cell r="E473">
            <v>13779.81</v>
          </cell>
        </row>
        <row r="474">
          <cell r="A474">
            <v>1112</v>
          </cell>
          <cell r="B474">
            <v>2011</v>
          </cell>
          <cell r="C474">
            <v>901</v>
          </cell>
          <cell r="D474" t="str">
            <v xml:space="preserve">Чернышев Н. Г.</v>
          </cell>
          <cell r="E474">
            <v>15044.31</v>
          </cell>
        </row>
        <row r="475">
          <cell r="A475">
            <v>1113</v>
          </cell>
          <cell r="B475">
            <v>2011</v>
          </cell>
          <cell r="C475">
            <v>902</v>
          </cell>
          <cell r="D475" t="str">
            <v xml:space="preserve">Спицын А. П.</v>
          </cell>
          <cell r="E475">
            <v>13188.72</v>
          </cell>
        </row>
        <row r="476">
          <cell r="A476">
            <v>1119</v>
          </cell>
          <cell r="B476">
            <v>1500</v>
          </cell>
          <cell r="C476">
            <v>1119</v>
          </cell>
          <cell r="D476" t="str">
            <v xml:space="preserve">Волосатов О. А.</v>
          </cell>
          <cell r="E476">
            <v>17285.37</v>
          </cell>
        </row>
        <row r="477">
          <cell r="A477">
            <v>1120</v>
          </cell>
          <cell r="B477">
            <v>1501</v>
          </cell>
          <cell r="C477">
            <v>1120</v>
          </cell>
          <cell r="D477" t="str">
            <v xml:space="preserve">Дрондин А. А.</v>
          </cell>
          <cell r="E477">
            <v>16644</v>
          </cell>
        </row>
        <row r="478">
          <cell r="A478">
            <v>1122</v>
          </cell>
          <cell r="B478">
            <v>1501</v>
          </cell>
          <cell r="C478">
            <v>1122</v>
          </cell>
          <cell r="D478" t="str">
            <v xml:space="preserve">Никитин-Черняев А. С.</v>
          </cell>
          <cell r="E478">
            <v>15729.25</v>
          </cell>
        </row>
        <row r="479">
          <cell r="A479">
            <v>1123</v>
          </cell>
          <cell r="B479">
            <v>1501</v>
          </cell>
          <cell r="C479">
            <v>1123</v>
          </cell>
          <cell r="D479" t="str">
            <v xml:space="preserve">Филянович Ю. Н.</v>
          </cell>
          <cell r="E479">
            <v>17905.07</v>
          </cell>
        </row>
        <row r="480">
          <cell r="A480">
            <v>1125</v>
          </cell>
          <cell r="B480">
            <v>501</v>
          </cell>
          <cell r="C480">
            <v>1125</v>
          </cell>
          <cell r="D480" t="str">
            <v xml:space="preserve">Бедрицкий С. Н.</v>
          </cell>
          <cell r="E480">
            <v>-1896.88</v>
          </cell>
        </row>
        <row r="481">
          <cell r="A481">
            <v>1130</v>
          </cell>
          <cell r="B481">
            <v>2001</v>
          </cell>
          <cell r="C481">
            <v>83272</v>
          </cell>
          <cell r="D481" t="str">
            <v xml:space="preserve">Пахолкова С. М.</v>
          </cell>
          <cell r="E481">
            <v>7298.3</v>
          </cell>
        </row>
        <row r="482">
          <cell r="A482">
            <v>1131</v>
          </cell>
          <cell r="B482">
            <v>2005</v>
          </cell>
          <cell r="C482">
            <v>1131</v>
          </cell>
          <cell r="D482" t="str">
            <v xml:space="preserve">Пухова Г. А.</v>
          </cell>
          <cell r="E482">
            <v>20222.43</v>
          </cell>
        </row>
        <row r="483">
          <cell r="A483">
            <v>1132</v>
          </cell>
          <cell r="B483">
            <v>2005</v>
          </cell>
          <cell r="C483">
            <v>1132</v>
          </cell>
          <cell r="D483" t="str">
            <v xml:space="preserve">Шурыгина В. В.</v>
          </cell>
          <cell r="E483">
            <v>24753.35</v>
          </cell>
        </row>
        <row r="484">
          <cell r="A484">
            <v>1143</v>
          </cell>
          <cell r="B484">
            <v>2007</v>
          </cell>
          <cell r="C484">
            <v>1143</v>
          </cell>
          <cell r="D484" t="str">
            <v xml:space="preserve">Бадьева В. В.</v>
          </cell>
          <cell r="E484">
            <v>17022.849999999999</v>
          </cell>
        </row>
        <row r="485">
          <cell r="A485">
            <v>1146</v>
          </cell>
          <cell r="B485">
            <v>2011</v>
          </cell>
          <cell r="C485">
            <v>1146</v>
          </cell>
          <cell r="D485" t="str">
            <v xml:space="preserve">Стариков В. В.</v>
          </cell>
          <cell r="E485">
            <v>14640.02</v>
          </cell>
        </row>
        <row r="486">
          <cell r="A486">
            <v>1158</v>
          </cell>
          <cell r="B486">
            <v>201</v>
          </cell>
          <cell r="C486">
            <v>1323</v>
          </cell>
          <cell r="D486" t="str">
            <v xml:space="preserve">Петровская Е. А.</v>
          </cell>
          <cell r="E486">
            <v>25346</v>
          </cell>
        </row>
        <row r="487">
          <cell r="A487">
            <v>1168</v>
          </cell>
          <cell r="B487">
            <v>2011</v>
          </cell>
          <cell r="C487">
            <v>1168</v>
          </cell>
          <cell r="D487" t="str">
            <v xml:space="preserve">Демешко В. Н.</v>
          </cell>
          <cell r="E487">
            <v>8822.27</v>
          </cell>
        </row>
        <row r="488">
          <cell r="A488">
            <v>1169</v>
          </cell>
          <cell r="B488">
            <v>2011</v>
          </cell>
          <cell r="C488">
            <v>1169</v>
          </cell>
          <cell r="D488" t="str">
            <v xml:space="preserve">Полюхович И. А.</v>
          </cell>
          <cell r="E488">
            <v>15811.3</v>
          </cell>
        </row>
        <row r="489">
          <cell r="A489">
            <v>1172</v>
          </cell>
          <cell r="B489">
            <v>2002</v>
          </cell>
          <cell r="C489">
            <v>1172</v>
          </cell>
          <cell r="D489" t="str">
            <v xml:space="preserve">Коновалова Л. М.</v>
          </cell>
          <cell r="E489">
            <v>11094.16</v>
          </cell>
        </row>
        <row r="490">
          <cell r="A490">
            <v>1173</v>
          </cell>
          <cell r="B490">
            <v>1602</v>
          </cell>
          <cell r="C490">
            <v>1173</v>
          </cell>
          <cell r="D490" t="str">
            <v xml:space="preserve">Поляков В. В.</v>
          </cell>
          <cell r="E490">
            <v>19514.84</v>
          </cell>
        </row>
        <row r="491">
          <cell r="A491">
            <v>1192</v>
          </cell>
          <cell r="B491">
            <v>2013</v>
          </cell>
          <cell r="C491">
            <v>1192</v>
          </cell>
          <cell r="D491" t="str">
            <v xml:space="preserve">Савосько Ю. А.</v>
          </cell>
          <cell r="E491">
            <v>19427.759999999998</v>
          </cell>
        </row>
        <row r="492">
          <cell r="A492">
            <v>1197</v>
          </cell>
          <cell r="B492">
            <v>2007</v>
          </cell>
          <cell r="C492">
            <v>1197</v>
          </cell>
          <cell r="D492" t="str">
            <v xml:space="preserve">Андреева Н. А.</v>
          </cell>
          <cell r="E492">
            <v>15401.26</v>
          </cell>
        </row>
        <row r="493">
          <cell r="A493">
            <v>1198</v>
          </cell>
          <cell r="B493">
            <v>2006</v>
          </cell>
          <cell r="C493">
            <v>1198</v>
          </cell>
          <cell r="D493" t="str">
            <v xml:space="preserve">Аренская К. Г.</v>
          </cell>
          <cell r="E493">
            <v>2930.6</v>
          </cell>
        </row>
        <row r="494">
          <cell r="A494">
            <v>1199</v>
          </cell>
          <cell r="B494">
            <v>2006</v>
          </cell>
          <cell r="C494">
            <v>1199</v>
          </cell>
          <cell r="D494" t="str">
            <v xml:space="preserve">Алябина Н. А.</v>
          </cell>
          <cell r="E494">
            <v>2548.64</v>
          </cell>
          <cell r="F494">
            <v>1</v>
          </cell>
        </row>
        <row r="495">
          <cell r="A495">
            <v>1215</v>
          </cell>
          <cell r="B495">
            <v>1212</v>
          </cell>
          <cell r="C495">
            <v>1215</v>
          </cell>
          <cell r="D495" t="str">
            <v xml:space="preserve">Кренева З. В.</v>
          </cell>
          <cell r="E495">
            <v>7641.5</v>
          </cell>
        </row>
        <row r="496">
          <cell r="A496">
            <v>1216</v>
          </cell>
          <cell r="B496">
            <v>2011</v>
          </cell>
          <cell r="C496">
            <v>1216</v>
          </cell>
          <cell r="D496" t="str">
            <v xml:space="preserve">Клименко А. М.</v>
          </cell>
          <cell r="E496">
            <v>15264.02</v>
          </cell>
        </row>
        <row r="497">
          <cell r="A497">
            <v>1231</v>
          </cell>
          <cell r="B497">
            <v>2011</v>
          </cell>
          <cell r="C497">
            <v>1231</v>
          </cell>
          <cell r="D497" t="str">
            <v xml:space="preserve">Горбачев М. В.</v>
          </cell>
          <cell r="E497">
            <v>14978.32</v>
          </cell>
        </row>
        <row r="498">
          <cell r="A498">
            <v>1234</v>
          </cell>
          <cell r="B498">
            <v>2013</v>
          </cell>
          <cell r="C498">
            <v>1234</v>
          </cell>
          <cell r="D498" t="str">
            <v xml:space="preserve">Москвитин А. Ю.</v>
          </cell>
          <cell r="E498">
            <v>19274.05</v>
          </cell>
        </row>
        <row r="499">
          <cell r="A499">
            <v>1240</v>
          </cell>
          <cell r="B499">
            <v>2005</v>
          </cell>
          <cell r="C499">
            <v>1240</v>
          </cell>
          <cell r="D499" t="str">
            <v xml:space="preserve">Бельская О. С.</v>
          </cell>
          <cell r="E499">
            <v>23814.32</v>
          </cell>
        </row>
        <row r="500">
          <cell r="A500">
            <v>1241</v>
          </cell>
          <cell r="B500">
            <v>2013</v>
          </cell>
          <cell r="C500">
            <v>1241</v>
          </cell>
          <cell r="D500" t="str">
            <v xml:space="preserve">Малыхин Н. С.</v>
          </cell>
          <cell r="E500">
            <v>18039.04</v>
          </cell>
        </row>
        <row r="501">
          <cell r="A501">
            <v>1242</v>
          </cell>
          <cell r="B501">
            <v>2006</v>
          </cell>
          <cell r="C501">
            <v>1242</v>
          </cell>
          <cell r="D501" t="str">
            <v xml:space="preserve">Иванова М. В.</v>
          </cell>
          <cell r="E501">
            <v>11322.14</v>
          </cell>
        </row>
        <row r="502">
          <cell r="A502">
            <v>1247</v>
          </cell>
          <cell r="B502">
            <v>2013</v>
          </cell>
          <cell r="C502">
            <v>1247</v>
          </cell>
          <cell r="D502" t="str">
            <v xml:space="preserve">Аршинов А. Н.</v>
          </cell>
          <cell r="E502">
            <v>12699.03</v>
          </cell>
        </row>
        <row r="503">
          <cell r="A503">
            <v>1248</v>
          </cell>
          <cell r="B503">
            <v>201</v>
          </cell>
          <cell r="C503">
            <v>1248</v>
          </cell>
          <cell r="D503" t="str">
            <v xml:space="preserve">Нечет А. Н.</v>
          </cell>
          <cell r="E503">
            <v>24249.9</v>
          </cell>
        </row>
        <row r="504">
          <cell r="A504">
            <v>1256</v>
          </cell>
          <cell r="B504">
            <v>202</v>
          </cell>
          <cell r="C504">
            <v>1256</v>
          </cell>
          <cell r="D504" t="str">
            <v xml:space="preserve">Абдувахидова З. А.</v>
          </cell>
          <cell r="E504">
            <v>10730</v>
          </cell>
        </row>
        <row r="505">
          <cell r="A505">
            <v>1272</v>
          </cell>
          <cell r="B505">
            <v>2011</v>
          </cell>
          <cell r="C505">
            <v>1272</v>
          </cell>
          <cell r="D505" t="str">
            <v xml:space="preserve">Федорова Т. В.</v>
          </cell>
          <cell r="E505">
            <v>12179.14</v>
          </cell>
        </row>
        <row r="506">
          <cell r="A506">
            <v>1280</v>
          </cell>
          <cell r="B506">
            <v>2002</v>
          </cell>
          <cell r="C506">
            <v>1280</v>
          </cell>
          <cell r="D506" t="str">
            <v xml:space="preserve">Романенко Е. С.</v>
          </cell>
          <cell r="E506" t="str">
            <v>-</v>
          </cell>
        </row>
        <row r="507">
          <cell r="A507">
            <v>1285</v>
          </cell>
          <cell r="B507">
            <v>2011</v>
          </cell>
          <cell r="C507">
            <v>1285</v>
          </cell>
          <cell r="D507" t="str">
            <v xml:space="preserve">Куликов П. Н.</v>
          </cell>
          <cell r="E507">
            <v>15483.53</v>
          </cell>
        </row>
        <row r="508">
          <cell r="A508">
            <v>1286</v>
          </cell>
          <cell r="B508">
            <v>202</v>
          </cell>
          <cell r="C508">
            <v>1286</v>
          </cell>
          <cell r="D508" t="str">
            <v xml:space="preserve">Паршиков В. М.</v>
          </cell>
          <cell r="E508">
            <v>25346</v>
          </cell>
        </row>
        <row r="509">
          <cell r="A509">
            <v>1292</v>
          </cell>
          <cell r="B509">
            <v>2011</v>
          </cell>
          <cell r="C509">
            <v>1292</v>
          </cell>
          <cell r="D509" t="str">
            <v xml:space="preserve">Шеянова Г. С.</v>
          </cell>
          <cell r="E509">
            <v>14850.14</v>
          </cell>
        </row>
        <row r="510">
          <cell r="A510">
            <v>1298</v>
          </cell>
          <cell r="B510">
            <v>2011</v>
          </cell>
          <cell r="C510">
            <v>1298</v>
          </cell>
          <cell r="D510" t="str">
            <v xml:space="preserve">Холод В. В.</v>
          </cell>
          <cell r="E510">
            <v>17230.02</v>
          </cell>
        </row>
        <row r="511">
          <cell r="A511">
            <v>1300</v>
          </cell>
          <cell r="B511">
            <v>2011</v>
          </cell>
          <cell r="C511">
            <v>1300</v>
          </cell>
          <cell r="D511" t="str">
            <v xml:space="preserve">Марин А. В.</v>
          </cell>
          <cell r="E511">
            <v>14069.96</v>
          </cell>
        </row>
        <row r="512">
          <cell r="A512">
            <v>1316</v>
          </cell>
          <cell r="B512">
            <v>1301</v>
          </cell>
          <cell r="C512">
            <v>1316</v>
          </cell>
          <cell r="D512" t="str">
            <v xml:space="preserve">Макунин Е. Н.</v>
          </cell>
          <cell r="E512">
            <v>12682</v>
          </cell>
        </row>
        <row r="513">
          <cell r="A513">
            <v>1318</v>
          </cell>
          <cell r="B513">
            <v>201</v>
          </cell>
          <cell r="C513">
            <v>1318</v>
          </cell>
          <cell r="D513" t="str">
            <v xml:space="preserve">Безруков А. А.</v>
          </cell>
          <cell r="E513">
            <v>2006.29</v>
          </cell>
        </row>
        <row r="514">
          <cell r="A514">
            <v>1319</v>
          </cell>
          <cell r="B514">
            <v>2011</v>
          </cell>
          <cell r="C514">
            <v>1319</v>
          </cell>
          <cell r="D514" t="str">
            <v xml:space="preserve">Галушкин Ю. Г.</v>
          </cell>
          <cell r="E514">
            <v>13599</v>
          </cell>
        </row>
        <row r="515">
          <cell r="A515">
            <v>1320</v>
          </cell>
          <cell r="B515">
            <v>1602</v>
          </cell>
          <cell r="C515">
            <v>1320</v>
          </cell>
          <cell r="D515" t="str">
            <v xml:space="preserve">Борщевская Е. А.</v>
          </cell>
          <cell r="E515">
            <v>4527.5</v>
          </cell>
        </row>
        <row r="516">
          <cell r="A516">
            <v>1325</v>
          </cell>
          <cell r="B516">
            <v>2011</v>
          </cell>
          <cell r="C516">
            <v>1325</v>
          </cell>
          <cell r="D516" t="str">
            <v xml:space="preserve">Васильев В. Б.</v>
          </cell>
          <cell r="E516">
            <v>11068.68</v>
          </cell>
        </row>
        <row r="517">
          <cell r="A517">
            <v>1326</v>
          </cell>
          <cell r="B517">
            <v>2011</v>
          </cell>
          <cell r="C517">
            <v>1326</v>
          </cell>
          <cell r="D517" t="str">
            <v xml:space="preserve">Леонидов В. А.</v>
          </cell>
          <cell r="E517">
            <v>13119.87</v>
          </cell>
        </row>
        <row r="518">
          <cell r="A518">
            <v>1327</v>
          </cell>
          <cell r="B518">
            <v>1101</v>
          </cell>
          <cell r="C518">
            <v>1327</v>
          </cell>
          <cell r="D518" t="str">
            <v xml:space="preserve">Сапон М. Г.</v>
          </cell>
          <cell r="E518">
            <v>14405.29</v>
          </cell>
        </row>
        <row r="519">
          <cell r="A519">
            <v>2019</v>
          </cell>
          <cell r="B519">
            <v>202</v>
          </cell>
          <cell r="C519">
            <v>752</v>
          </cell>
          <cell r="D519" t="str">
            <v xml:space="preserve">Хотеев М. Н.</v>
          </cell>
          <cell r="E519">
            <v>21448.87</v>
          </cell>
        </row>
        <row r="520">
          <cell r="A520">
            <v>2044</v>
          </cell>
          <cell r="B520">
            <v>10001</v>
          </cell>
          <cell r="C520">
            <v>2044</v>
          </cell>
          <cell r="D520" t="str">
            <v xml:space="preserve">Каменец И. В.</v>
          </cell>
          <cell r="E520">
            <v>13100</v>
          </cell>
        </row>
        <row r="521">
          <cell r="A521">
            <v>2056</v>
          </cell>
          <cell r="B521">
            <v>1601</v>
          </cell>
          <cell r="C521">
            <v>1144</v>
          </cell>
          <cell r="D521" t="str">
            <v xml:space="preserve">Яковлев В. Т.</v>
          </cell>
          <cell r="E521">
            <v>20897.23</v>
          </cell>
        </row>
        <row r="522">
          <cell r="A522">
            <v>2064</v>
          </cell>
          <cell r="B522">
            <v>1801</v>
          </cell>
          <cell r="C522">
            <v>1303</v>
          </cell>
          <cell r="D522" t="str">
            <v xml:space="preserve">Шергина Л. В.</v>
          </cell>
          <cell r="E522">
            <v>16091.34</v>
          </cell>
        </row>
        <row r="523">
          <cell r="A523">
            <v>2065</v>
          </cell>
          <cell r="B523">
            <v>1501</v>
          </cell>
          <cell r="C523">
            <v>366</v>
          </cell>
          <cell r="D523" t="str">
            <v xml:space="preserve">Белов О. Л.</v>
          </cell>
          <cell r="E523">
            <v>15830.99</v>
          </cell>
        </row>
        <row r="524">
          <cell r="A524">
            <v>2066</v>
          </cell>
          <cell r="B524">
            <v>1501</v>
          </cell>
          <cell r="C524">
            <v>365</v>
          </cell>
          <cell r="D524" t="str">
            <v xml:space="preserve">Ташкенов С. А.</v>
          </cell>
          <cell r="E524">
            <v>11152.9</v>
          </cell>
        </row>
        <row r="525">
          <cell r="A525">
            <v>2069</v>
          </cell>
          <cell r="B525">
            <v>202</v>
          </cell>
          <cell r="C525">
            <v>1121</v>
          </cell>
          <cell r="D525" t="str">
            <v xml:space="preserve">Матусевичус В. З.</v>
          </cell>
          <cell r="E525">
            <v>18545.060000000001</v>
          </cell>
        </row>
        <row r="526">
          <cell r="A526">
            <v>2073</v>
          </cell>
          <cell r="B526">
            <v>2001</v>
          </cell>
          <cell r="C526">
            <v>2073</v>
          </cell>
          <cell r="D526" t="str">
            <v xml:space="preserve">Михайловский В. В.</v>
          </cell>
          <cell r="E526">
            <v>8246.92</v>
          </cell>
        </row>
        <row r="527">
          <cell r="A527">
            <v>2087</v>
          </cell>
          <cell r="B527">
            <v>2005</v>
          </cell>
          <cell r="C527">
            <v>1136</v>
          </cell>
          <cell r="D527" t="str">
            <v xml:space="preserve">Осминин А. В.</v>
          </cell>
          <cell r="E527">
            <v>9793.7999999999993</v>
          </cell>
        </row>
        <row r="528">
          <cell r="A528">
            <v>2093</v>
          </cell>
          <cell r="B528">
            <v>2006</v>
          </cell>
          <cell r="C528">
            <v>2093</v>
          </cell>
          <cell r="D528" t="str">
            <v xml:space="preserve">Капитан Д. А.</v>
          </cell>
          <cell r="E528">
            <v>15302.86</v>
          </cell>
          <cell r="F528">
            <v>1</v>
          </cell>
        </row>
        <row r="529">
          <cell r="A529">
            <v>2097</v>
          </cell>
          <cell r="B529">
            <v>2001</v>
          </cell>
          <cell r="C529">
            <v>2097</v>
          </cell>
          <cell r="D529" t="str">
            <v xml:space="preserve">Желнова Д. В.</v>
          </cell>
          <cell r="E529">
            <v>8601.74</v>
          </cell>
        </row>
        <row r="530">
          <cell r="A530">
            <v>2109</v>
          </cell>
          <cell r="B530">
            <v>2006</v>
          </cell>
          <cell r="C530">
            <v>377</v>
          </cell>
          <cell r="D530" t="str">
            <v xml:space="preserve">Иутина Г. Н.</v>
          </cell>
          <cell r="E530">
            <v>14070.45</v>
          </cell>
        </row>
        <row r="531">
          <cell r="A531">
            <v>2113</v>
          </cell>
          <cell r="B531">
            <v>2006</v>
          </cell>
          <cell r="C531">
            <v>1164</v>
          </cell>
          <cell r="D531" t="str">
            <v xml:space="preserve">Пугачевская Р. И.</v>
          </cell>
          <cell r="E531">
            <v>4464.1499999999996</v>
          </cell>
        </row>
        <row r="532">
          <cell r="A532">
            <v>2120</v>
          </cell>
          <cell r="B532">
            <v>1500</v>
          </cell>
          <cell r="C532">
            <v>2120</v>
          </cell>
          <cell r="D532" t="str">
            <v xml:space="preserve">Бирас С. А.</v>
          </cell>
          <cell r="E532">
            <v>13327.85</v>
          </cell>
        </row>
        <row r="533">
          <cell r="A533">
            <v>2122</v>
          </cell>
          <cell r="B533">
            <v>1601</v>
          </cell>
          <cell r="C533">
            <v>2122</v>
          </cell>
          <cell r="D533" t="str">
            <v xml:space="preserve">Шевчук И. В.</v>
          </cell>
          <cell r="E533">
            <v>11098.26</v>
          </cell>
        </row>
        <row r="534">
          <cell r="A534">
            <v>2124</v>
          </cell>
          <cell r="B534">
            <v>2001</v>
          </cell>
          <cell r="C534">
            <v>2124</v>
          </cell>
          <cell r="D534" t="str">
            <v xml:space="preserve">Малюков Р. В.</v>
          </cell>
          <cell r="E534">
            <v>7864</v>
          </cell>
        </row>
        <row r="535">
          <cell r="A535">
            <v>2129</v>
          </cell>
          <cell r="B535">
            <v>1603</v>
          </cell>
          <cell r="C535">
            <v>83229</v>
          </cell>
          <cell r="D535" t="str">
            <v xml:space="preserve">Погудина Л. А.</v>
          </cell>
          <cell r="E535">
            <v>14341.18</v>
          </cell>
        </row>
        <row r="536">
          <cell r="A536">
            <v>2133</v>
          </cell>
          <cell r="B536">
            <v>2015</v>
          </cell>
          <cell r="C536">
            <v>83233</v>
          </cell>
          <cell r="D536" t="str">
            <v xml:space="preserve">Загорный Е. В.</v>
          </cell>
          <cell r="E536">
            <v>18992.28</v>
          </cell>
        </row>
        <row r="537">
          <cell r="A537">
            <v>2135</v>
          </cell>
          <cell r="B537">
            <v>1601</v>
          </cell>
          <cell r="C537">
            <v>83235</v>
          </cell>
          <cell r="D537" t="str">
            <v xml:space="preserve">Вересенко И. В.</v>
          </cell>
          <cell r="E537">
            <v>14377.25</v>
          </cell>
        </row>
        <row r="538">
          <cell r="A538">
            <v>2137</v>
          </cell>
          <cell r="B538">
            <v>2014</v>
          </cell>
          <cell r="C538">
            <v>83237</v>
          </cell>
          <cell r="D538" t="str">
            <v xml:space="preserve">Иванов Д. Е.</v>
          </cell>
          <cell r="E538">
            <v>13949.27</v>
          </cell>
        </row>
        <row r="539">
          <cell r="A539">
            <v>2138</v>
          </cell>
          <cell r="B539">
            <v>1603</v>
          </cell>
          <cell r="C539">
            <v>83238</v>
          </cell>
          <cell r="D539" t="str">
            <v xml:space="preserve">Джмиль Т. И.</v>
          </cell>
          <cell r="E539">
            <v>14201.58</v>
          </cell>
        </row>
        <row r="540">
          <cell r="A540">
            <v>2203</v>
          </cell>
          <cell r="B540">
            <v>1001</v>
          </cell>
          <cell r="C540">
            <v>1133</v>
          </cell>
          <cell r="D540" t="str">
            <v xml:space="preserve">Соловьев А. В.</v>
          </cell>
          <cell r="E540">
            <v>14064.47</v>
          </cell>
        </row>
        <row r="541">
          <cell r="A541">
            <v>2206</v>
          </cell>
          <cell r="B541">
            <v>1602</v>
          </cell>
          <cell r="C541">
            <v>2206</v>
          </cell>
          <cell r="D541" t="str">
            <v xml:space="preserve">Кузнецова Т. В.</v>
          </cell>
          <cell r="E541">
            <v>15453.61</v>
          </cell>
        </row>
        <row r="542">
          <cell r="A542">
            <v>2210</v>
          </cell>
          <cell r="B542">
            <v>302</v>
          </cell>
          <cell r="C542">
            <v>2210</v>
          </cell>
          <cell r="D542" t="str">
            <v xml:space="preserve">Остапенко Е. А.</v>
          </cell>
          <cell r="E542" t="str">
            <v>-</v>
          </cell>
        </row>
        <row r="543">
          <cell r="A543">
            <v>2212</v>
          </cell>
          <cell r="B543">
            <v>1603</v>
          </cell>
          <cell r="C543">
            <v>2212</v>
          </cell>
          <cell r="D543" t="str">
            <v xml:space="preserve">Хубулова Т. В.</v>
          </cell>
          <cell r="E543">
            <v>12893.59</v>
          </cell>
        </row>
        <row r="544">
          <cell r="A544">
            <v>2214</v>
          </cell>
          <cell r="B544">
            <v>801</v>
          </cell>
          <cell r="C544">
            <v>2214</v>
          </cell>
          <cell r="D544" t="str">
            <v xml:space="preserve">Мирошниченко Т. Н.</v>
          </cell>
          <cell r="E544" t="str">
            <v>-</v>
          </cell>
        </row>
        <row r="545">
          <cell r="A545">
            <v>2217</v>
          </cell>
          <cell r="B545">
            <v>2001</v>
          </cell>
          <cell r="C545">
            <v>1245</v>
          </cell>
          <cell r="D545" t="str">
            <v xml:space="preserve">Коротнева Н. В.</v>
          </cell>
          <cell r="E545">
            <v>7857.43</v>
          </cell>
          <cell r="F545">
            <v>1</v>
          </cell>
        </row>
        <row r="546">
          <cell r="A546">
            <v>2222</v>
          </cell>
          <cell r="B546">
            <v>302</v>
          </cell>
          <cell r="C546">
            <v>1218</v>
          </cell>
          <cell r="D546" t="str">
            <v xml:space="preserve">Ясютина О. В.</v>
          </cell>
          <cell r="E546">
            <v>10239.950000000001</v>
          </cell>
        </row>
        <row r="547">
          <cell r="A547">
            <v>2223</v>
          </cell>
          <cell r="B547">
            <v>302</v>
          </cell>
          <cell r="C547">
            <v>2223</v>
          </cell>
          <cell r="D547" t="str">
            <v xml:space="preserve">Филимонова В. С.</v>
          </cell>
          <cell r="E547">
            <v>5215.01</v>
          </cell>
          <cell r="F547">
            <v>1</v>
          </cell>
        </row>
        <row r="548">
          <cell r="A548">
            <v>2235</v>
          </cell>
          <cell r="B548">
            <v>302</v>
          </cell>
          <cell r="C548">
            <v>1227</v>
          </cell>
          <cell r="D548" t="str">
            <v xml:space="preserve">Дорофеева С. П.</v>
          </cell>
          <cell r="E548">
            <v>9003.2800000000007</v>
          </cell>
        </row>
        <row r="549">
          <cell r="A549">
            <v>2236</v>
          </cell>
          <cell r="B549">
            <v>1101</v>
          </cell>
          <cell r="C549">
            <v>1154</v>
          </cell>
          <cell r="D549" t="str">
            <v xml:space="preserve">Тарасова С. С.</v>
          </cell>
          <cell r="E549">
            <v>14897.77</v>
          </cell>
        </row>
        <row r="550">
          <cell r="A550">
            <v>2243</v>
          </cell>
          <cell r="B550">
            <v>1604</v>
          </cell>
          <cell r="C550">
            <v>2243</v>
          </cell>
          <cell r="D550" t="str">
            <v xml:space="preserve">Казьмина И. А.</v>
          </cell>
          <cell r="E550">
            <v>9491.32</v>
          </cell>
        </row>
        <row r="551">
          <cell r="A551">
            <v>2246</v>
          </cell>
          <cell r="B551">
            <v>2007</v>
          </cell>
          <cell r="C551">
            <v>2246</v>
          </cell>
          <cell r="D551" t="str">
            <v xml:space="preserve">Степанчук И. В.</v>
          </cell>
          <cell r="E551" t="str">
            <v>-</v>
          </cell>
        </row>
        <row r="552">
          <cell r="A552">
            <v>2251</v>
          </cell>
          <cell r="B552">
            <v>1602</v>
          </cell>
          <cell r="C552">
            <v>2251</v>
          </cell>
          <cell r="D552" t="str">
            <v xml:space="preserve">Галактионова И. Б.</v>
          </cell>
          <cell r="E552">
            <v>13615.52</v>
          </cell>
        </row>
        <row r="553">
          <cell r="A553">
            <v>2252</v>
          </cell>
          <cell r="B553">
            <v>2010</v>
          </cell>
          <cell r="C553">
            <v>2252</v>
          </cell>
          <cell r="D553" t="str">
            <v xml:space="preserve">Кузнецова В. В.</v>
          </cell>
          <cell r="E553">
            <v>14202.21</v>
          </cell>
        </row>
        <row r="554">
          <cell r="A554">
            <v>2257</v>
          </cell>
          <cell r="B554">
            <v>1604</v>
          </cell>
          <cell r="C554">
            <v>83450</v>
          </cell>
          <cell r="D554" t="str">
            <v xml:space="preserve">Бадьева Ж. Э.</v>
          </cell>
          <cell r="E554">
            <v>14411.77</v>
          </cell>
        </row>
        <row r="555">
          <cell r="A555">
            <v>2259</v>
          </cell>
          <cell r="B555">
            <v>202</v>
          </cell>
          <cell r="C555">
            <v>1174</v>
          </cell>
          <cell r="D555" t="str">
            <v xml:space="preserve">Меронюк Н. Ф.</v>
          </cell>
          <cell r="E555">
            <v>19295.009999999998</v>
          </cell>
        </row>
        <row r="556">
          <cell r="A556">
            <v>2267</v>
          </cell>
          <cell r="B556">
            <v>2005</v>
          </cell>
          <cell r="C556">
            <v>2267</v>
          </cell>
          <cell r="D556" t="str">
            <v xml:space="preserve">Шунатова Л. Н.</v>
          </cell>
          <cell r="E556">
            <v>20122.55</v>
          </cell>
        </row>
        <row r="557">
          <cell r="A557">
            <v>2268</v>
          </cell>
          <cell r="B557">
            <v>1603</v>
          </cell>
          <cell r="C557">
            <v>2268</v>
          </cell>
          <cell r="D557" t="str">
            <v xml:space="preserve">Тиханчук А. С.</v>
          </cell>
          <cell r="E557">
            <v>14356.58</v>
          </cell>
        </row>
        <row r="558">
          <cell r="A558">
            <v>2279</v>
          </cell>
          <cell r="B558">
            <v>2011</v>
          </cell>
          <cell r="C558">
            <v>1141</v>
          </cell>
          <cell r="D558" t="str">
            <v xml:space="preserve">Буряченко В. В.</v>
          </cell>
          <cell r="E558">
            <v>11793.73</v>
          </cell>
        </row>
        <row r="559">
          <cell r="A559">
            <v>2284</v>
          </cell>
          <cell r="B559">
            <v>1500</v>
          </cell>
          <cell r="C559">
            <v>1161</v>
          </cell>
          <cell r="D559" t="str">
            <v xml:space="preserve">Синяговский В. А.</v>
          </cell>
          <cell r="E559">
            <v>14463.07</v>
          </cell>
        </row>
        <row r="560">
          <cell r="A560">
            <v>2286</v>
          </cell>
          <cell r="B560">
            <v>1603</v>
          </cell>
          <cell r="C560">
            <v>1203</v>
          </cell>
          <cell r="D560" t="str">
            <v xml:space="preserve">Гагаева Л. Ф.</v>
          </cell>
          <cell r="E560">
            <v>15619.78</v>
          </cell>
        </row>
        <row r="561">
          <cell r="A561">
            <v>2288</v>
          </cell>
          <cell r="B561">
            <v>1603</v>
          </cell>
          <cell r="C561">
            <v>1219</v>
          </cell>
          <cell r="D561" t="str">
            <v xml:space="preserve">Левковская Л. В.</v>
          </cell>
          <cell r="E561">
            <v>12737.7</v>
          </cell>
        </row>
        <row r="562">
          <cell r="A562">
            <v>2289</v>
          </cell>
          <cell r="B562">
            <v>2011</v>
          </cell>
          <cell r="C562">
            <v>1188</v>
          </cell>
          <cell r="D562" t="str">
            <v xml:space="preserve">Лекомцева Т. В.</v>
          </cell>
          <cell r="E562" t="str">
            <v>-</v>
          </cell>
        </row>
        <row r="563">
          <cell r="A563">
            <v>2290</v>
          </cell>
          <cell r="B563">
            <v>303</v>
          </cell>
          <cell r="C563">
            <v>2290</v>
          </cell>
          <cell r="D563" t="str">
            <v xml:space="preserve">Панова Г. И.</v>
          </cell>
          <cell r="E563">
            <v>14320.29</v>
          </cell>
        </row>
        <row r="564">
          <cell r="A564">
            <v>2291</v>
          </cell>
          <cell r="B564">
            <v>1603</v>
          </cell>
          <cell r="C564">
            <v>1224</v>
          </cell>
          <cell r="D564" t="str">
            <v xml:space="preserve">Скопцова Ж. М.</v>
          </cell>
          <cell r="E564">
            <v>6617.13</v>
          </cell>
          <cell r="F564">
            <v>1</v>
          </cell>
        </row>
        <row r="565">
          <cell r="A565">
            <v>2293</v>
          </cell>
          <cell r="B565">
            <v>1604</v>
          </cell>
          <cell r="C565">
            <v>83777</v>
          </cell>
          <cell r="D565" t="str">
            <v xml:space="preserve">Фатеева М. В.</v>
          </cell>
          <cell r="E565">
            <v>14425.19</v>
          </cell>
        </row>
        <row r="566">
          <cell r="A566">
            <v>2297</v>
          </cell>
          <cell r="B566">
            <v>301</v>
          </cell>
          <cell r="C566">
            <v>2297</v>
          </cell>
          <cell r="D566" t="str">
            <v xml:space="preserve">Ермакова Т. А.</v>
          </cell>
          <cell r="E566" t="str">
            <v>-</v>
          </cell>
        </row>
        <row r="567">
          <cell r="A567">
            <v>2298</v>
          </cell>
          <cell r="B567">
            <v>302</v>
          </cell>
          <cell r="C567">
            <v>1185</v>
          </cell>
          <cell r="D567" t="str">
            <v xml:space="preserve">Хрусталь А. Ю.</v>
          </cell>
          <cell r="E567">
            <v>13998.29</v>
          </cell>
        </row>
        <row r="568">
          <cell r="A568">
            <v>2300</v>
          </cell>
          <cell r="B568">
            <v>1601</v>
          </cell>
          <cell r="C568">
            <v>1209</v>
          </cell>
          <cell r="D568" t="str">
            <v xml:space="preserve">Кравцова В. А.</v>
          </cell>
          <cell r="E568">
            <v>17821.650000000001</v>
          </cell>
        </row>
        <row r="569">
          <cell r="A569">
            <v>2301</v>
          </cell>
          <cell r="B569">
            <v>302</v>
          </cell>
          <cell r="C569">
            <v>1181</v>
          </cell>
          <cell r="D569" t="str">
            <v xml:space="preserve">Евтух Е. В.</v>
          </cell>
          <cell r="E569">
            <v>11492.11</v>
          </cell>
        </row>
        <row r="570">
          <cell r="A570">
            <v>2302</v>
          </cell>
          <cell r="B570">
            <v>1602</v>
          </cell>
          <cell r="C570">
            <v>1199</v>
          </cell>
          <cell r="D570" t="str">
            <v xml:space="preserve">Сасковец Е. А.</v>
          </cell>
          <cell r="E570">
            <v>14226.72</v>
          </cell>
        </row>
        <row r="571">
          <cell r="A571">
            <v>2303</v>
          </cell>
          <cell r="B571">
            <v>302</v>
          </cell>
          <cell r="C571">
            <v>1190</v>
          </cell>
          <cell r="D571" t="str">
            <v xml:space="preserve">Яковлева Э. Н.</v>
          </cell>
          <cell r="E571">
            <v>12552.49</v>
          </cell>
        </row>
        <row r="572">
          <cell r="A572">
            <v>2306</v>
          </cell>
          <cell r="B572">
            <v>1603</v>
          </cell>
          <cell r="C572">
            <v>1226</v>
          </cell>
          <cell r="D572" t="str">
            <v xml:space="preserve">Маслова Р. В.</v>
          </cell>
          <cell r="E572">
            <v>15418.92</v>
          </cell>
        </row>
        <row r="573">
          <cell r="A573">
            <v>2316</v>
          </cell>
          <cell r="B573">
            <v>2005</v>
          </cell>
          <cell r="C573">
            <v>2316</v>
          </cell>
          <cell r="D573" t="str">
            <v xml:space="preserve">Тоом Н. Ю.</v>
          </cell>
          <cell r="E573">
            <v>16976.14</v>
          </cell>
        </row>
        <row r="574">
          <cell r="A574">
            <v>2317</v>
          </cell>
          <cell r="B574">
            <v>1603</v>
          </cell>
          <cell r="C574">
            <v>1200</v>
          </cell>
          <cell r="D574" t="str">
            <v xml:space="preserve">Пронина С. В.</v>
          </cell>
          <cell r="E574" t="str">
            <v>-</v>
          </cell>
        </row>
        <row r="575">
          <cell r="A575">
            <v>2329</v>
          </cell>
          <cell r="B575">
            <v>1603</v>
          </cell>
          <cell r="C575">
            <v>2329</v>
          </cell>
          <cell r="D575" t="str">
            <v xml:space="preserve">Карлова Н. Т.</v>
          </cell>
          <cell r="E575">
            <v>13454.74</v>
          </cell>
        </row>
        <row r="576">
          <cell r="A576">
            <v>2330</v>
          </cell>
          <cell r="B576">
            <v>302</v>
          </cell>
          <cell r="C576">
            <v>1182</v>
          </cell>
          <cell r="D576" t="str">
            <v xml:space="preserve">Куцабенкова Г. Е.</v>
          </cell>
          <cell r="E576">
            <v>14580.11</v>
          </cell>
        </row>
        <row r="577">
          <cell r="A577">
            <v>2332</v>
          </cell>
          <cell r="B577">
            <v>302</v>
          </cell>
          <cell r="C577">
            <v>2332</v>
          </cell>
          <cell r="D577" t="str">
            <v xml:space="preserve">Берченко Е. М.</v>
          </cell>
          <cell r="E577">
            <v>18355.43</v>
          </cell>
        </row>
        <row r="578">
          <cell r="A578">
            <v>2333</v>
          </cell>
          <cell r="B578">
            <v>1601</v>
          </cell>
          <cell r="C578">
            <v>1205</v>
          </cell>
          <cell r="D578" t="str">
            <v xml:space="preserve">Кулькова Г. М.</v>
          </cell>
          <cell r="E578">
            <v>16047.46</v>
          </cell>
        </row>
        <row r="579">
          <cell r="A579">
            <v>2334</v>
          </cell>
          <cell r="B579">
            <v>1801</v>
          </cell>
          <cell r="C579">
            <v>1178</v>
          </cell>
          <cell r="D579" t="str">
            <v xml:space="preserve">Крутикова Т. Г.</v>
          </cell>
          <cell r="E579">
            <v>13626.59</v>
          </cell>
        </row>
        <row r="580">
          <cell r="A580">
            <v>2335</v>
          </cell>
          <cell r="B580">
            <v>2007</v>
          </cell>
          <cell r="C580">
            <v>1266</v>
          </cell>
          <cell r="D580" t="str">
            <v xml:space="preserve">Середохина Г. Н.</v>
          </cell>
          <cell r="E580">
            <v>15692.95</v>
          </cell>
        </row>
        <row r="581">
          <cell r="A581">
            <v>2336</v>
          </cell>
          <cell r="B581">
            <v>1601</v>
          </cell>
          <cell r="C581">
            <v>1212</v>
          </cell>
          <cell r="D581" t="str">
            <v xml:space="preserve">Ховралева Г. Д.</v>
          </cell>
          <cell r="E581">
            <v>11750.31</v>
          </cell>
        </row>
        <row r="582">
          <cell r="A582">
            <v>2337</v>
          </cell>
          <cell r="B582">
            <v>2009</v>
          </cell>
          <cell r="C582">
            <v>1193</v>
          </cell>
          <cell r="D582" t="str">
            <v xml:space="preserve">Немцева Л. П.</v>
          </cell>
          <cell r="E582">
            <v>16396.47</v>
          </cell>
        </row>
        <row r="583">
          <cell r="A583">
            <v>2338</v>
          </cell>
          <cell r="B583">
            <v>201</v>
          </cell>
          <cell r="C583">
            <v>1217</v>
          </cell>
          <cell r="D583" t="str">
            <v xml:space="preserve">Макеева В. Н.</v>
          </cell>
          <cell r="E583">
            <v>15462.07</v>
          </cell>
          <cell r="F583">
            <v>1</v>
          </cell>
        </row>
        <row r="584">
          <cell r="A584">
            <v>2341</v>
          </cell>
          <cell r="B584">
            <v>1601</v>
          </cell>
          <cell r="C584">
            <v>2341</v>
          </cell>
          <cell r="D584" t="str">
            <v xml:space="preserve">Федорченко Н. Н.</v>
          </cell>
          <cell r="E584">
            <v>16288.65</v>
          </cell>
        </row>
        <row r="585">
          <cell r="A585">
            <v>2343</v>
          </cell>
          <cell r="B585">
            <v>2014</v>
          </cell>
          <cell r="C585">
            <v>83758</v>
          </cell>
          <cell r="D585" t="str">
            <v xml:space="preserve">Хмель Э. Н.</v>
          </cell>
          <cell r="E585">
            <v>17684.2</v>
          </cell>
        </row>
        <row r="586">
          <cell r="A586">
            <v>2347</v>
          </cell>
          <cell r="B586">
            <v>1603</v>
          </cell>
          <cell r="C586">
            <v>1211</v>
          </cell>
          <cell r="D586" t="str">
            <v xml:space="preserve">Курышева О. А.</v>
          </cell>
          <cell r="E586">
            <v>12964.39</v>
          </cell>
        </row>
        <row r="587">
          <cell r="A587">
            <v>2352</v>
          </cell>
          <cell r="B587">
            <v>1602</v>
          </cell>
          <cell r="C587">
            <v>2352</v>
          </cell>
          <cell r="D587" t="str">
            <v xml:space="preserve">Шумакова Е. Ф.</v>
          </cell>
          <cell r="E587">
            <v>13748.13</v>
          </cell>
        </row>
        <row r="588">
          <cell r="A588">
            <v>2355</v>
          </cell>
          <cell r="B588">
            <v>1212</v>
          </cell>
          <cell r="C588">
            <v>1228</v>
          </cell>
          <cell r="D588" t="str">
            <v xml:space="preserve">Цветков А. Д.</v>
          </cell>
          <cell r="E588">
            <v>14202.15</v>
          </cell>
        </row>
        <row r="589">
          <cell r="A589">
            <v>2362</v>
          </cell>
          <cell r="B589">
            <v>2002</v>
          </cell>
          <cell r="C589">
            <v>1160</v>
          </cell>
          <cell r="D589" t="str">
            <v xml:space="preserve">Пахоменко В. Е.</v>
          </cell>
          <cell r="E589">
            <v>11075.05</v>
          </cell>
        </row>
        <row r="590">
          <cell r="A590">
            <v>2369</v>
          </cell>
          <cell r="B590">
            <v>2014</v>
          </cell>
          <cell r="C590">
            <v>2369</v>
          </cell>
          <cell r="D590" t="str">
            <v xml:space="preserve">Батарин М. А.</v>
          </cell>
          <cell r="E590">
            <v>16887.97</v>
          </cell>
        </row>
        <row r="591">
          <cell r="A591">
            <v>2372</v>
          </cell>
          <cell r="B591">
            <v>1603</v>
          </cell>
          <cell r="C591">
            <v>2372</v>
          </cell>
          <cell r="D591" t="str">
            <v xml:space="preserve">Березина И. Ю.</v>
          </cell>
          <cell r="E591">
            <v>15310.61</v>
          </cell>
        </row>
        <row r="592">
          <cell r="A592">
            <v>2375</v>
          </cell>
          <cell r="B592">
            <v>1301</v>
          </cell>
          <cell r="C592">
            <v>1170</v>
          </cell>
          <cell r="D592" t="str">
            <v xml:space="preserve">Пацева Е. Н.</v>
          </cell>
          <cell r="E592">
            <v>1066.17</v>
          </cell>
        </row>
        <row r="593">
          <cell r="A593">
            <v>2379</v>
          </cell>
          <cell r="B593">
            <v>1211</v>
          </cell>
          <cell r="C593">
            <v>1222</v>
          </cell>
          <cell r="D593" t="str">
            <v xml:space="preserve">Колупаев М. В.</v>
          </cell>
          <cell r="E593">
            <v>11174.62</v>
          </cell>
        </row>
        <row r="594">
          <cell r="A594">
            <v>2383</v>
          </cell>
          <cell r="B594">
            <v>1500</v>
          </cell>
          <cell r="C594">
            <v>2383</v>
          </cell>
          <cell r="D594" t="str">
            <v xml:space="preserve">Карташев О. В.</v>
          </cell>
          <cell r="E594">
            <v>15425.13</v>
          </cell>
        </row>
        <row r="595">
          <cell r="A595">
            <v>2389</v>
          </cell>
          <cell r="B595">
            <v>801</v>
          </cell>
          <cell r="C595">
            <v>1191</v>
          </cell>
          <cell r="D595" t="str">
            <v xml:space="preserve">Третьякова Е. Н.</v>
          </cell>
          <cell r="E595">
            <v>9520.7000000000007</v>
          </cell>
        </row>
        <row r="596">
          <cell r="A596">
            <v>2405</v>
          </cell>
          <cell r="B596">
            <v>2002</v>
          </cell>
          <cell r="C596">
            <v>1239</v>
          </cell>
          <cell r="D596" t="str">
            <v xml:space="preserve">Гаврилов Ю. К.</v>
          </cell>
          <cell r="E596">
            <v>9876.39</v>
          </cell>
        </row>
        <row r="597">
          <cell r="A597">
            <v>2406</v>
          </cell>
          <cell r="B597">
            <v>2009</v>
          </cell>
          <cell r="C597">
            <v>1288</v>
          </cell>
          <cell r="D597" t="str">
            <v xml:space="preserve">Грищенко О. Ю.</v>
          </cell>
          <cell r="E597">
            <v>14074.76</v>
          </cell>
        </row>
        <row r="598">
          <cell r="A598">
            <v>2407</v>
          </cell>
          <cell r="B598">
            <v>201</v>
          </cell>
          <cell r="C598">
            <v>1251</v>
          </cell>
          <cell r="D598" t="str">
            <v xml:space="preserve">Люкин Ю. А.</v>
          </cell>
          <cell r="E598">
            <v>25531.57</v>
          </cell>
        </row>
        <row r="599">
          <cell r="A599">
            <v>2408</v>
          </cell>
          <cell r="B599">
            <v>302</v>
          </cell>
          <cell r="C599">
            <v>2408</v>
          </cell>
          <cell r="D599" t="str">
            <v xml:space="preserve">Сагайдак Г. Д.</v>
          </cell>
          <cell r="E599">
            <v>15210.81</v>
          </cell>
        </row>
        <row r="600">
          <cell r="A600">
            <v>2409</v>
          </cell>
          <cell r="B600">
            <v>302</v>
          </cell>
          <cell r="C600">
            <v>2409</v>
          </cell>
          <cell r="D600" t="str">
            <v xml:space="preserve">Максакова Г. Н.</v>
          </cell>
          <cell r="E600">
            <v>13617.94</v>
          </cell>
        </row>
        <row r="601">
          <cell r="A601">
            <v>2410</v>
          </cell>
          <cell r="B601">
            <v>1001</v>
          </cell>
          <cell r="C601">
            <v>2410</v>
          </cell>
          <cell r="D601" t="str">
            <v xml:space="preserve">Князева М. В.</v>
          </cell>
          <cell r="E601">
            <v>14064.47</v>
          </cell>
        </row>
        <row r="602">
          <cell r="A602">
            <v>2415</v>
          </cell>
          <cell r="B602">
            <v>202</v>
          </cell>
          <cell r="C602">
            <v>1225</v>
          </cell>
          <cell r="D602" t="str">
            <v xml:space="preserve">Галядкина И. В.</v>
          </cell>
          <cell r="E602">
            <v>16559</v>
          </cell>
        </row>
        <row r="603">
          <cell r="A603">
            <v>2419</v>
          </cell>
          <cell r="B603">
            <v>302</v>
          </cell>
          <cell r="C603">
            <v>2419</v>
          </cell>
          <cell r="D603" t="str">
            <v xml:space="preserve">Домашева Т. В.</v>
          </cell>
          <cell r="E603">
            <v>9754.2099999999991</v>
          </cell>
        </row>
        <row r="604">
          <cell r="A604">
            <v>2424</v>
          </cell>
          <cell r="B604">
            <v>302</v>
          </cell>
          <cell r="C604">
            <v>2424</v>
          </cell>
          <cell r="D604" t="str">
            <v xml:space="preserve">Караваева Т. Н.</v>
          </cell>
          <cell r="E604">
            <v>8135.22</v>
          </cell>
        </row>
        <row r="605">
          <cell r="A605">
            <v>2426</v>
          </cell>
          <cell r="B605">
            <v>401</v>
          </cell>
          <cell r="C605">
            <v>2426</v>
          </cell>
          <cell r="D605" t="str">
            <v xml:space="preserve">Шурпик С. Н.</v>
          </cell>
          <cell r="E605">
            <v>14064.47</v>
          </cell>
        </row>
        <row r="606">
          <cell r="A606">
            <v>2427</v>
          </cell>
          <cell r="B606">
            <v>302</v>
          </cell>
          <cell r="C606">
            <v>2427</v>
          </cell>
          <cell r="D606" t="str">
            <v xml:space="preserve">Монастырева Е. О.</v>
          </cell>
          <cell r="E606">
            <v>11040.02</v>
          </cell>
        </row>
        <row r="607">
          <cell r="A607">
            <v>2428</v>
          </cell>
          <cell r="B607">
            <v>2009</v>
          </cell>
          <cell r="C607">
            <v>2428</v>
          </cell>
          <cell r="D607" t="str">
            <v xml:space="preserve">Дерванова Е. С.</v>
          </cell>
          <cell r="E607">
            <v>15062.87</v>
          </cell>
        </row>
        <row r="608">
          <cell r="A608">
            <v>2432</v>
          </cell>
          <cell r="B608">
            <v>302</v>
          </cell>
          <cell r="C608">
            <v>2432</v>
          </cell>
          <cell r="D608" t="str">
            <v xml:space="preserve">Литвиненко Н. А.</v>
          </cell>
          <cell r="E608">
            <v>15743.03</v>
          </cell>
        </row>
        <row r="609">
          <cell r="A609">
            <v>2433</v>
          </cell>
          <cell r="B609">
            <v>501</v>
          </cell>
          <cell r="C609">
            <v>2433</v>
          </cell>
          <cell r="D609" t="str">
            <v xml:space="preserve">Удовенко В. Л.</v>
          </cell>
          <cell r="E609">
            <v>15077.9</v>
          </cell>
        </row>
        <row r="610">
          <cell r="A610">
            <v>2434</v>
          </cell>
          <cell r="B610">
            <v>1501</v>
          </cell>
          <cell r="C610">
            <v>2434</v>
          </cell>
          <cell r="D610" t="str">
            <v xml:space="preserve">Артеменко А. И.</v>
          </cell>
          <cell r="E610">
            <v>16689.61</v>
          </cell>
        </row>
        <row r="611">
          <cell r="A611">
            <v>2442</v>
          </cell>
          <cell r="B611">
            <v>10002</v>
          </cell>
          <cell r="C611">
            <v>2442</v>
          </cell>
          <cell r="D611" t="str">
            <v xml:space="preserve">Майоров Ю. В.</v>
          </cell>
          <cell r="E611">
            <v>7700</v>
          </cell>
        </row>
        <row r="612">
          <cell r="A612">
            <v>2443</v>
          </cell>
          <cell r="B612">
            <v>10002</v>
          </cell>
          <cell r="C612">
            <v>2443</v>
          </cell>
          <cell r="D612" t="str">
            <v xml:space="preserve">Мартьянов А. Н.</v>
          </cell>
          <cell r="E612">
            <v>4200</v>
          </cell>
        </row>
        <row r="613">
          <cell r="A613">
            <v>2444</v>
          </cell>
          <cell r="B613">
            <v>10002</v>
          </cell>
          <cell r="C613">
            <v>2444</v>
          </cell>
          <cell r="D613" t="str">
            <v xml:space="preserve">Рыбаков В. Г.</v>
          </cell>
          <cell r="E613">
            <v>4200</v>
          </cell>
        </row>
        <row r="614">
          <cell r="A614">
            <v>2450</v>
          </cell>
          <cell r="B614">
            <v>1603</v>
          </cell>
          <cell r="C614">
            <v>2450</v>
          </cell>
          <cell r="D614" t="str">
            <v xml:space="preserve">Артеменко Р. П.</v>
          </cell>
          <cell r="E614">
            <v>1105.0999999999999</v>
          </cell>
        </row>
        <row r="615">
          <cell r="A615">
            <v>2453</v>
          </cell>
          <cell r="B615">
            <v>1603</v>
          </cell>
          <cell r="C615">
            <v>2453</v>
          </cell>
          <cell r="D615" t="str">
            <v xml:space="preserve">Бойко Л. А.</v>
          </cell>
          <cell r="E615">
            <v>14342.71</v>
          </cell>
        </row>
        <row r="616">
          <cell r="A616">
            <v>2455</v>
          </cell>
          <cell r="B616">
            <v>1801</v>
          </cell>
          <cell r="C616">
            <v>2455</v>
          </cell>
          <cell r="D616" t="str">
            <v xml:space="preserve">Ротова М. Б.</v>
          </cell>
          <cell r="E616">
            <v>14133.3</v>
          </cell>
        </row>
        <row r="617">
          <cell r="A617">
            <v>2456</v>
          </cell>
          <cell r="B617">
            <v>1603</v>
          </cell>
          <cell r="C617">
            <v>2456</v>
          </cell>
          <cell r="D617" t="str">
            <v xml:space="preserve">Панюшева Т. В.</v>
          </cell>
          <cell r="E617">
            <v>15743.69</v>
          </cell>
        </row>
        <row r="618">
          <cell r="A618">
            <v>2457</v>
          </cell>
          <cell r="B618">
            <v>1601</v>
          </cell>
          <cell r="C618">
            <v>2457</v>
          </cell>
          <cell r="D618" t="str">
            <v xml:space="preserve">Саитгалеева Л. И.</v>
          </cell>
          <cell r="E618">
            <v>11957.67</v>
          </cell>
        </row>
        <row r="619">
          <cell r="A619">
            <v>2458</v>
          </cell>
          <cell r="B619">
            <v>1603</v>
          </cell>
          <cell r="C619">
            <v>2458</v>
          </cell>
          <cell r="D619" t="str">
            <v xml:space="preserve">Ерошина Л. Н.</v>
          </cell>
          <cell r="E619">
            <v>13972.99</v>
          </cell>
        </row>
        <row r="620">
          <cell r="A620">
            <v>2459</v>
          </cell>
          <cell r="B620">
            <v>1602</v>
          </cell>
          <cell r="C620">
            <v>2459</v>
          </cell>
          <cell r="D620" t="str">
            <v xml:space="preserve">Киселева Т. М.</v>
          </cell>
          <cell r="E620">
            <v>14451.1</v>
          </cell>
        </row>
        <row r="621">
          <cell r="A621">
            <v>2460</v>
          </cell>
          <cell r="B621">
            <v>1601</v>
          </cell>
          <cell r="C621">
            <v>2460</v>
          </cell>
          <cell r="D621" t="str">
            <v xml:space="preserve">Школина С. А.</v>
          </cell>
          <cell r="E621">
            <v>14273.63</v>
          </cell>
        </row>
        <row r="622">
          <cell r="A622">
            <v>2461</v>
          </cell>
          <cell r="B622">
            <v>201</v>
          </cell>
          <cell r="C622">
            <v>2461</v>
          </cell>
          <cell r="D622" t="str">
            <v xml:space="preserve">Комарова Ю. А.</v>
          </cell>
          <cell r="E622" t="str">
            <v>-</v>
          </cell>
        </row>
        <row r="623">
          <cell r="A623">
            <v>2463</v>
          </cell>
          <cell r="B623">
            <v>2006</v>
          </cell>
          <cell r="C623">
            <v>1267</v>
          </cell>
          <cell r="D623" t="str">
            <v xml:space="preserve">Васильева Л. Л.</v>
          </cell>
          <cell r="E623">
            <v>10919.08</v>
          </cell>
          <cell r="F623">
            <v>1</v>
          </cell>
        </row>
        <row r="624">
          <cell r="A624">
            <v>2464</v>
          </cell>
          <cell r="B624">
            <v>801</v>
          </cell>
          <cell r="C624">
            <v>2464</v>
          </cell>
          <cell r="D624" t="str">
            <v xml:space="preserve">Уткин Н. Н.</v>
          </cell>
          <cell r="E624">
            <v>6652.66</v>
          </cell>
        </row>
        <row r="625">
          <cell r="A625">
            <v>2465</v>
          </cell>
          <cell r="B625">
            <v>2011</v>
          </cell>
          <cell r="C625">
            <v>2465</v>
          </cell>
          <cell r="D625" t="str">
            <v xml:space="preserve">Гетман М. Г.</v>
          </cell>
          <cell r="E625">
            <v>13188.72</v>
          </cell>
        </row>
        <row r="626">
          <cell r="A626">
            <v>2467</v>
          </cell>
          <cell r="B626">
            <v>302</v>
          </cell>
          <cell r="C626">
            <v>2467</v>
          </cell>
          <cell r="D626" t="str">
            <v xml:space="preserve">Баранникова Л. М.</v>
          </cell>
          <cell r="E626">
            <v>12319.58</v>
          </cell>
        </row>
        <row r="627">
          <cell r="A627">
            <v>2468</v>
          </cell>
          <cell r="B627">
            <v>1500</v>
          </cell>
          <cell r="C627">
            <v>2468</v>
          </cell>
          <cell r="D627" t="str">
            <v xml:space="preserve">Беспамятнов Р. В.</v>
          </cell>
          <cell r="E627">
            <v>13397.96</v>
          </cell>
        </row>
        <row r="628">
          <cell r="A628">
            <v>2470</v>
          </cell>
          <cell r="B628">
            <v>1212</v>
          </cell>
          <cell r="C628">
            <v>1243</v>
          </cell>
          <cell r="D628" t="str">
            <v xml:space="preserve">Ухов В. Ю.</v>
          </cell>
          <cell r="E628">
            <v>12997.1</v>
          </cell>
        </row>
        <row r="629">
          <cell r="A629">
            <v>2474</v>
          </cell>
          <cell r="B629">
            <v>1500</v>
          </cell>
          <cell r="C629">
            <v>1293</v>
          </cell>
          <cell r="D629" t="str">
            <v xml:space="preserve">Лукин А. А.</v>
          </cell>
          <cell r="E629">
            <v>15425.13</v>
          </cell>
        </row>
        <row r="630">
          <cell r="A630">
            <v>2480</v>
          </cell>
          <cell r="B630">
            <v>301</v>
          </cell>
          <cell r="C630">
            <v>2480</v>
          </cell>
          <cell r="D630" t="str">
            <v xml:space="preserve">Фатеев В. В.</v>
          </cell>
          <cell r="E630">
            <v>17738.89</v>
          </cell>
        </row>
        <row r="631">
          <cell r="A631">
            <v>2482</v>
          </cell>
          <cell r="B631">
            <v>2007</v>
          </cell>
          <cell r="C631">
            <v>1307</v>
          </cell>
          <cell r="D631" t="str">
            <v xml:space="preserve">Шидловский В. В.</v>
          </cell>
          <cell r="E631">
            <v>15624.23</v>
          </cell>
        </row>
        <row r="632">
          <cell r="A632">
            <v>2486</v>
          </cell>
          <cell r="B632">
            <v>1211</v>
          </cell>
          <cell r="C632">
            <v>2486</v>
          </cell>
          <cell r="D632" t="str">
            <v xml:space="preserve">Ковалев В. Д.</v>
          </cell>
          <cell r="E632">
            <v>12969.52</v>
          </cell>
        </row>
        <row r="633">
          <cell r="A633">
            <v>2487</v>
          </cell>
          <cell r="B633">
            <v>1500</v>
          </cell>
          <cell r="C633">
            <v>1287</v>
          </cell>
          <cell r="D633" t="str">
            <v xml:space="preserve">Костиков А. Э.</v>
          </cell>
          <cell r="E633">
            <v>14463.07</v>
          </cell>
        </row>
        <row r="634">
          <cell r="A634">
            <v>2491</v>
          </cell>
          <cell r="B634">
            <v>202</v>
          </cell>
          <cell r="C634">
            <v>2491</v>
          </cell>
          <cell r="D634" t="str">
            <v xml:space="preserve">Бамм И. В.</v>
          </cell>
          <cell r="E634">
            <v>16559</v>
          </cell>
        </row>
        <row r="635">
          <cell r="A635">
            <v>2493</v>
          </cell>
          <cell r="B635">
            <v>201</v>
          </cell>
          <cell r="C635">
            <v>1302</v>
          </cell>
          <cell r="D635" t="str">
            <v xml:space="preserve">Чудина О. В.</v>
          </cell>
          <cell r="E635">
            <v>13193.11</v>
          </cell>
          <cell r="F635">
            <v>1</v>
          </cell>
        </row>
        <row r="636">
          <cell r="A636">
            <v>2494</v>
          </cell>
          <cell r="B636">
            <v>2013</v>
          </cell>
          <cell r="C636">
            <v>1279</v>
          </cell>
          <cell r="D636" t="str">
            <v xml:space="preserve">Литвиненко Д. Ю.</v>
          </cell>
          <cell r="E636">
            <v>19053.66</v>
          </cell>
        </row>
        <row r="637">
          <cell r="A637">
            <v>2502</v>
          </cell>
          <cell r="B637">
            <v>1501</v>
          </cell>
          <cell r="C637">
            <v>1296</v>
          </cell>
          <cell r="D637" t="str">
            <v xml:space="preserve">Герасименко М. Н.</v>
          </cell>
          <cell r="E637">
            <v>17354.939999999999</v>
          </cell>
        </row>
        <row r="638">
          <cell r="A638">
            <v>2505</v>
          </cell>
          <cell r="B638">
            <v>2006</v>
          </cell>
          <cell r="C638">
            <v>83770</v>
          </cell>
          <cell r="D638" t="str">
            <v xml:space="preserve">Милованова Т. В.</v>
          </cell>
          <cell r="E638">
            <v>7709.76</v>
          </cell>
        </row>
        <row r="639">
          <cell r="A639">
            <v>2506</v>
          </cell>
          <cell r="B639">
            <v>1501</v>
          </cell>
          <cell r="C639">
            <v>1306</v>
          </cell>
          <cell r="D639" t="str">
            <v xml:space="preserve">Фурс А. И.</v>
          </cell>
          <cell r="E639">
            <v>9648.82</v>
          </cell>
        </row>
        <row r="640">
          <cell r="A640">
            <v>2509</v>
          </cell>
          <cell r="B640">
            <v>1101</v>
          </cell>
          <cell r="C640">
            <v>2509</v>
          </cell>
          <cell r="D640" t="str">
            <v xml:space="preserve">Ташкенов И. А.</v>
          </cell>
          <cell r="E640">
            <v>7577.29</v>
          </cell>
          <cell r="F640">
            <v>1</v>
          </cell>
        </row>
        <row r="641">
          <cell r="A641">
            <v>2511</v>
          </cell>
          <cell r="B641">
            <v>1101</v>
          </cell>
          <cell r="C641">
            <v>2511</v>
          </cell>
          <cell r="D641" t="str">
            <v xml:space="preserve">Алехна Г. Н.</v>
          </cell>
          <cell r="E641">
            <v>12164.39</v>
          </cell>
        </row>
        <row r="642">
          <cell r="A642">
            <v>2514</v>
          </cell>
          <cell r="B642">
            <v>1500</v>
          </cell>
          <cell r="C642">
            <v>1305</v>
          </cell>
          <cell r="D642" t="str">
            <v xml:space="preserve">Красиков Ф. М.</v>
          </cell>
          <cell r="E642">
            <v>17209.39</v>
          </cell>
        </row>
        <row r="643">
          <cell r="A643">
            <v>2517</v>
          </cell>
          <cell r="B643">
            <v>1602</v>
          </cell>
          <cell r="C643">
            <v>1271</v>
          </cell>
          <cell r="D643" t="str">
            <v xml:space="preserve">Калинина Н. А.</v>
          </cell>
          <cell r="E643">
            <v>13852.07</v>
          </cell>
        </row>
        <row r="644">
          <cell r="A644">
            <v>2530</v>
          </cell>
          <cell r="B644">
            <v>303</v>
          </cell>
          <cell r="C644">
            <v>2530</v>
          </cell>
          <cell r="D644" t="str">
            <v xml:space="preserve">Фадеева Н. Н.</v>
          </cell>
          <cell r="E644">
            <v>13391.82</v>
          </cell>
        </row>
        <row r="645">
          <cell r="A645">
            <v>2531</v>
          </cell>
          <cell r="B645">
            <v>2006</v>
          </cell>
          <cell r="C645">
            <v>1277</v>
          </cell>
          <cell r="D645" t="str">
            <v xml:space="preserve">Павлович Е. С.</v>
          </cell>
          <cell r="E645" t="str">
            <v>-</v>
          </cell>
        </row>
        <row r="646">
          <cell r="A646">
            <v>2545</v>
          </cell>
          <cell r="B646">
            <v>2006</v>
          </cell>
          <cell r="C646">
            <v>1265</v>
          </cell>
          <cell r="D646" t="str">
            <v xml:space="preserve">Никитина-Черняева Р. В.</v>
          </cell>
          <cell r="E646">
            <v>6583.98</v>
          </cell>
        </row>
        <row r="647">
          <cell r="A647">
            <v>2547</v>
          </cell>
          <cell r="B647">
            <v>1101</v>
          </cell>
          <cell r="C647">
            <v>2547</v>
          </cell>
          <cell r="D647" t="str">
            <v xml:space="preserve">Дьячков В. М.</v>
          </cell>
          <cell r="E647">
            <v>11260.17</v>
          </cell>
        </row>
        <row r="648">
          <cell r="A648">
            <v>2558</v>
          </cell>
          <cell r="B648">
            <v>2011</v>
          </cell>
          <cell r="C648">
            <v>1262</v>
          </cell>
          <cell r="D648" t="str">
            <v xml:space="preserve">Силкин А. В.</v>
          </cell>
          <cell r="E648">
            <v>16111.59</v>
          </cell>
        </row>
        <row r="649">
          <cell r="A649">
            <v>2563</v>
          </cell>
          <cell r="B649">
            <v>302</v>
          </cell>
          <cell r="C649">
            <v>2563</v>
          </cell>
          <cell r="D649" t="str">
            <v xml:space="preserve">Теплякова Н. С.</v>
          </cell>
          <cell r="E649">
            <v>-3396.13</v>
          </cell>
        </row>
        <row r="650">
          <cell r="A650">
            <v>2567</v>
          </cell>
          <cell r="B650">
            <v>2013</v>
          </cell>
          <cell r="C650">
            <v>2567</v>
          </cell>
          <cell r="D650" t="str">
            <v xml:space="preserve">Плотников С. Д.</v>
          </cell>
          <cell r="E650">
            <v>15852.5</v>
          </cell>
        </row>
        <row r="651">
          <cell r="A651">
            <v>2571</v>
          </cell>
          <cell r="B651">
            <v>2014</v>
          </cell>
          <cell r="C651">
            <v>2571</v>
          </cell>
          <cell r="D651" t="str">
            <v xml:space="preserve">Шнель Д. А.</v>
          </cell>
          <cell r="E651">
            <v>18295.72</v>
          </cell>
        </row>
        <row r="652">
          <cell r="A652">
            <v>2573</v>
          </cell>
          <cell r="B652">
            <v>2006</v>
          </cell>
          <cell r="C652">
            <v>1289</v>
          </cell>
          <cell r="D652" t="str">
            <v xml:space="preserve">Черепенникова Д. У.</v>
          </cell>
          <cell r="E652">
            <v>6553.85</v>
          </cell>
        </row>
        <row r="653">
          <cell r="A653">
            <v>2582</v>
          </cell>
          <cell r="B653">
            <v>2013</v>
          </cell>
          <cell r="C653">
            <v>1291</v>
          </cell>
          <cell r="D653" t="str">
            <v xml:space="preserve">Басалыга В. М.</v>
          </cell>
          <cell r="E653">
            <v>15453.7</v>
          </cell>
        </row>
        <row r="654">
          <cell r="A654">
            <v>2583</v>
          </cell>
          <cell r="B654">
            <v>2011</v>
          </cell>
          <cell r="C654">
            <v>1269</v>
          </cell>
          <cell r="D654" t="str">
            <v xml:space="preserve">Борзенко Л. Г.</v>
          </cell>
          <cell r="E654">
            <v>11499.76</v>
          </cell>
        </row>
        <row r="655">
          <cell r="A655">
            <v>2585</v>
          </cell>
          <cell r="B655">
            <v>301</v>
          </cell>
          <cell r="C655">
            <v>83640</v>
          </cell>
          <cell r="D655" t="str">
            <v xml:space="preserve">Кучинская И. Р.</v>
          </cell>
          <cell r="E655">
            <v>5569.86</v>
          </cell>
        </row>
        <row r="656">
          <cell r="A656">
            <v>2586</v>
          </cell>
          <cell r="B656">
            <v>1601</v>
          </cell>
          <cell r="C656">
            <v>2586</v>
          </cell>
          <cell r="D656" t="str">
            <v xml:space="preserve">Орлова О. А.</v>
          </cell>
          <cell r="E656">
            <v>9481.74</v>
          </cell>
        </row>
        <row r="657">
          <cell r="A657">
            <v>2587</v>
          </cell>
          <cell r="B657">
            <v>2010</v>
          </cell>
          <cell r="C657">
            <v>2587</v>
          </cell>
          <cell r="D657" t="str">
            <v xml:space="preserve">Левковская Т. П.</v>
          </cell>
          <cell r="E657">
            <v>13188.4</v>
          </cell>
        </row>
        <row r="658">
          <cell r="A658">
            <v>2597</v>
          </cell>
          <cell r="B658">
            <v>302</v>
          </cell>
          <cell r="C658">
            <v>2597</v>
          </cell>
          <cell r="D658" t="str">
            <v xml:space="preserve">Цитук Е. Э.</v>
          </cell>
          <cell r="E658">
            <v>13820.15</v>
          </cell>
        </row>
        <row r="659">
          <cell r="A659">
            <v>2598</v>
          </cell>
          <cell r="B659">
            <v>1501</v>
          </cell>
          <cell r="C659">
            <v>1299</v>
          </cell>
          <cell r="D659" t="str">
            <v xml:space="preserve">Кравцов В. И.</v>
          </cell>
          <cell r="E659">
            <v>18295.82</v>
          </cell>
        </row>
        <row r="660">
          <cell r="A660">
            <v>2600</v>
          </cell>
          <cell r="B660">
            <v>2006</v>
          </cell>
          <cell r="C660">
            <v>432</v>
          </cell>
          <cell r="D660" t="str">
            <v xml:space="preserve">Комисаренко О. А.</v>
          </cell>
          <cell r="E660">
            <v>5385.48</v>
          </cell>
        </row>
        <row r="661">
          <cell r="A661">
            <v>2602</v>
          </cell>
          <cell r="B661">
            <v>2013</v>
          </cell>
          <cell r="C661">
            <v>2602</v>
          </cell>
          <cell r="D661" t="str">
            <v xml:space="preserve">Смирнов Н. Н.</v>
          </cell>
          <cell r="E661">
            <v>12928.97</v>
          </cell>
        </row>
        <row r="662">
          <cell r="A662">
            <v>2605</v>
          </cell>
          <cell r="B662">
            <v>1101</v>
          </cell>
          <cell r="C662">
            <v>2605</v>
          </cell>
          <cell r="D662" t="str">
            <v xml:space="preserve">Азаренков В. Н.</v>
          </cell>
          <cell r="E662">
            <v>12999.65</v>
          </cell>
        </row>
        <row r="663">
          <cell r="A663">
            <v>2606</v>
          </cell>
          <cell r="B663">
            <v>2009</v>
          </cell>
          <cell r="C663">
            <v>2606</v>
          </cell>
          <cell r="D663" t="str">
            <v xml:space="preserve">Романова Т. А.</v>
          </cell>
          <cell r="E663">
            <v>13611.14</v>
          </cell>
        </row>
        <row r="664">
          <cell r="A664">
            <v>2609</v>
          </cell>
          <cell r="B664">
            <v>1602</v>
          </cell>
          <cell r="C664">
            <v>2609</v>
          </cell>
          <cell r="D664" t="str">
            <v xml:space="preserve">Ермолаева Е. А.</v>
          </cell>
          <cell r="E664">
            <v>12515</v>
          </cell>
        </row>
        <row r="665">
          <cell r="A665">
            <v>3003</v>
          </cell>
          <cell r="B665">
            <v>303</v>
          </cell>
          <cell r="C665">
            <v>3003</v>
          </cell>
          <cell r="D665" t="str">
            <v xml:space="preserve">Панов И. И.</v>
          </cell>
          <cell r="E665">
            <v>16402.25</v>
          </cell>
        </row>
        <row r="666">
          <cell r="A666">
            <v>3009</v>
          </cell>
          <cell r="B666">
            <v>2002</v>
          </cell>
          <cell r="C666">
            <v>3009</v>
          </cell>
          <cell r="D666" t="str">
            <v xml:space="preserve">Останина Л. Я.</v>
          </cell>
          <cell r="E666">
            <v>3740.28</v>
          </cell>
        </row>
        <row r="667">
          <cell r="A667">
            <v>3010</v>
          </cell>
          <cell r="B667">
            <v>2006</v>
          </cell>
          <cell r="C667">
            <v>3010</v>
          </cell>
          <cell r="D667" t="str">
            <v xml:space="preserve">Яранцева Ю. Н.</v>
          </cell>
          <cell r="E667">
            <v>2924.75</v>
          </cell>
        </row>
        <row r="668">
          <cell r="A668">
            <v>3021</v>
          </cell>
          <cell r="B668">
            <v>301</v>
          </cell>
          <cell r="C668">
            <v>3021</v>
          </cell>
          <cell r="D668" t="str">
            <v xml:space="preserve">Сазонов В. В.</v>
          </cell>
          <cell r="E668">
            <v>18084.68</v>
          </cell>
        </row>
        <row r="669">
          <cell r="A669">
            <v>3028</v>
          </cell>
          <cell r="B669">
            <v>1603</v>
          </cell>
          <cell r="C669">
            <v>3028</v>
          </cell>
          <cell r="D669" t="str">
            <v xml:space="preserve">Глухова Г. Д.</v>
          </cell>
          <cell r="E669">
            <v>12850.15</v>
          </cell>
        </row>
        <row r="670">
          <cell r="A670">
            <v>3037</v>
          </cell>
          <cell r="B670">
            <v>303</v>
          </cell>
          <cell r="C670">
            <v>3037</v>
          </cell>
          <cell r="D670" t="str">
            <v xml:space="preserve">Смородина Т. А.</v>
          </cell>
          <cell r="E670">
            <v>13025.06</v>
          </cell>
        </row>
        <row r="671">
          <cell r="A671">
            <v>3038</v>
          </cell>
          <cell r="B671">
            <v>303</v>
          </cell>
          <cell r="C671">
            <v>3038</v>
          </cell>
          <cell r="D671" t="str">
            <v xml:space="preserve">Шельпекова Т. А.</v>
          </cell>
          <cell r="E671">
            <v>15513.27</v>
          </cell>
        </row>
        <row r="672">
          <cell r="A672">
            <v>3042</v>
          </cell>
          <cell r="B672">
            <v>2011</v>
          </cell>
          <cell r="C672">
            <v>3042</v>
          </cell>
          <cell r="D672" t="str">
            <v xml:space="preserve">Паращенко В. В.</v>
          </cell>
          <cell r="E672">
            <v>8405.66</v>
          </cell>
        </row>
        <row r="673">
          <cell r="A673">
            <v>3043</v>
          </cell>
          <cell r="B673">
            <v>2014</v>
          </cell>
          <cell r="C673">
            <v>83331</v>
          </cell>
          <cell r="D673" t="str">
            <v xml:space="preserve">Скубий А. Н.</v>
          </cell>
          <cell r="E673">
            <v>17385.900000000001</v>
          </cell>
        </row>
        <row r="674">
          <cell r="A674">
            <v>3046</v>
          </cell>
          <cell r="B674">
            <v>1603</v>
          </cell>
          <cell r="C674">
            <v>3046</v>
          </cell>
          <cell r="D674" t="str">
            <v xml:space="preserve">Стукалова И. Н.</v>
          </cell>
          <cell r="E674">
            <v>12212.56</v>
          </cell>
        </row>
        <row r="675">
          <cell r="A675">
            <v>3049</v>
          </cell>
          <cell r="B675">
            <v>302</v>
          </cell>
          <cell r="C675">
            <v>3049</v>
          </cell>
          <cell r="D675" t="str">
            <v xml:space="preserve">Гусева Н. Н.</v>
          </cell>
          <cell r="E675">
            <v>12282.03</v>
          </cell>
        </row>
        <row r="676">
          <cell r="A676">
            <v>3050</v>
          </cell>
          <cell r="B676">
            <v>2005</v>
          </cell>
          <cell r="C676">
            <v>3050</v>
          </cell>
          <cell r="D676" t="str">
            <v xml:space="preserve">Луговая Е. И.</v>
          </cell>
          <cell r="E676">
            <v>22361.35</v>
          </cell>
        </row>
        <row r="677">
          <cell r="A677">
            <v>3051</v>
          </cell>
          <cell r="B677">
            <v>301</v>
          </cell>
          <cell r="C677">
            <v>3051</v>
          </cell>
          <cell r="D677" t="str">
            <v xml:space="preserve">Никонова Н. Н.</v>
          </cell>
          <cell r="E677">
            <v>10353.52</v>
          </cell>
        </row>
        <row r="678">
          <cell r="A678">
            <v>3052</v>
          </cell>
          <cell r="B678">
            <v>2006</v>
          </cell>
          <cell r="C678">
            <v>3052</v>
          </cell>
          <cell r="D678" t="str">
            <v xml:space="preserve">Земляницына Т. Н.</v>
          </cell>
          <cell r="E678">
            <v>6098.4</v>
          </cell>
        </row>
        <row r="679">
          <cell r="A679">
            <v>3060</v>
          </cell>
          <cell r="B679">
            <v>2014</v>
          </cell>
          <cell r="C679">
            <v>83377</v>
          </cell>
          <cell r="D679" t="str">
            <v xml:space="preserve">Сасковец В. С.</v>
          </cell>
          <cell r="E679">
            <v>17796.03</v>
          </cell>
        </row>
        <row r="680">
          <cell r="A680">
            <v>3062</v>
          </cell>
          <cell r="B680">
            <v>1601</v>
          </cell>
          <cell r="C680">
            <v>83375</v>
          </cell>
          <cell r="D680" t="str">
            <v xml:space="preserve">Титаренко Л. М.</v>
          </cell>
          <cell r="E680">
            <v>14411.78</v>
          </cell>
        </row>
        <row r="681">
          <cell r="A681">
            <v>3063</v>
          </cell>
          <cell r="B681">
            <v>1601</v>
          </cell>
          <cell r="C681">
            <v>83364</v>
          </cell>
          <cell r="D681" t="str">
            <v xml:space="preserve">Гордей Н. В.</v>
          </cell>
          <cell r="E681">
            <v>13397.35</v>
          </cell>
        </row>
        <row r="682">
          <cell r="A682">
            <v>3064</v>
          </cell>
          <cell r="B682">
            <v>1601</v>
          </cell>
          <cell r="C682">
            <v>83334</v>
          </cell>
          <cell r="D682" t="str">
            <v xml:space="preserve">Борисова М. Н.</v>
          </cell>
          <cell r="E682">
            <v>15481.14</v>
          </cell>
        </row>
        <row r="683">
          <cell r="A683">
            <v>3069</v>
          </cell>
          <cell r="B683">
            <v>303</v>
          </cell>
          <cell r="C683">
            <v>3069</v>
          </cell>
          <cell r="D683" t="str">
            <v xml:space="preserve">Колышева С. А.</v>
          </cell>
          <cell r="E683">
            <v>15301.09</v>
          </cell>
        </row>
        <row r="684">
          <cell r="A684">
            <v>3073</v>
          </cell>
          <cell r="B684">
            <v>2015</v>
          </cell>
          <cell r="C684">
            <v>83371</v>
          </cell>
          <cell r="D684" t="str">
            <v xml:space="preserve">Безруков А. В.</v>
          </cell>
          <cell r="E684">
            <v>11908.83</v>
          </cell>
        </row>
        <row r="685">
          <cell r="A685">
            <v>3075</v>
          </cell>
          <cell r="B685">
            <v>303</v>
          </cell>
          <cell r="C685">
            <v>3075</v>
          </cell>
          <cell r="D685" t="str">
            <v xml:space="preserve">Буйная Т. В.</v>
          </cell>
          <cell r="E685">
            <v>9416.3700000000008</v>
          </cell>
        </row>
        <row r="686">
          <cell r="A686">
            <v>3076</v>
          </cell>
          <cell r="B686">
            <v>1601</v>
          </cell>
          <cell r="C686">
            <v>83381</v>
          </cell>
          <cell r="D686" t="str">
            <v xml:space="preserve">Куликова А. А.</v>
          </cell>
          <cell r="E686">
            <v>8034.64</v>
          </cell>
        </row>
        <row r="687">
          <cell r="A687">
            <v>3078</v>
          </cell>
          <cell r="B687">
            <v>301</v>
          </cell>
          <cell r="C687">
            <v>83379</v>
          </cell>
          <cell r="D687" t="str">
            <v xml:space="preserve">Милков Ю. В.</v>
          </cell>
          <cell r="E687">
            <v>1522.28</v>
          </cell>
        </row>
        <row r="688">
          <cell r="A688">
            <v>3081</v>
          </cell>
          <cell r="B688">
            <v>301</v>
          </cell>
          <cell r="C688">
            <v>3081</v>
          </cell>
          <cell r="D688" t="str">
            <v xml:space="preserve">Пацуков П. В.</v>
          </cell>
          <cell r="E688">
            <v>18753.82</v>
          </cell>
        </row>
        <row r="689">
          <cell r="A689">
            <v>3082</v>
          </cell>
          <cell r="B689">
            <v>1601</v>
          </cell>
          <cell r="C689">
            <v>83387</v>
          </cell>
          <cell r="D689" t="str">
            <v xml:space="preserve">Денисенко А. Г.</v>
          </cell>
          <cell r="E689">
            <v>13399.64</v>
          </cell>
        </row>
        <row r="690">
          <cell r="A690">
            <v>3084</v>
          </cell>
          <cell r="B690">
            <v>301</v>
          </cell>
          <cell r="C690">
            <v>83390</v>
          </cell>
          <cell r="D690" t="str">
            <v xml:space="preserve">Каргаполов В. Н.</v>
          </cell>
          <cell r="E690">
            <v>17814.830000000002</v>
          </cell>
        </row>
        <row r="691">
          <cell r="A691">
            <v>3085</v>
          </cell>
          <cell r="B691">
            <v>303</v>
          </cell>
          <cell r="C691">
            <v>3085</v>
          </cell>
          <cell r="D691" t="str">
            <v xml:space="preserve">Теплякова Т. М.</v>
          </cell>
          <cell r="E691">
            <v>15349.45</v>
          </cell>
        </row>
        <row r="692">
          <cell r="A692">
            <v>3086</v>
          </cell>
          <cell r="B692">
            <v>301</v>
          </cell>
          <cell r="C692">
            <v>3086</v>
          </cell>
          <cell r="D692" t="str">
            <v xml:space="preserve">Ким Н. А.</v>
          </cell>
          <cell r="E692">
            <v>11387.86</v>
          </cell>
        </row>
        <row r="693">
          <cell r="A693">
            <v>3088</v>
          </cell>
          <cell r="B693">
            <v>302</v>
          </cell>
          <cell r="C693">
            <v>3088</v>
          </cell>
          <cell r="D693" t="str">
            <v xml:space="preserve">Чалиян Е. В.</v>
          </cell>
          <cell r="E693">
            <v>10153.17</v>
          </cell>
        </row>
        <row r="694">
          <cell r="A694">
            <v>3092</v>
          </cell>
          <cell r="B694">
            <v>2014</v>
          </cell>
          <cell r="C694">
            <v>83365</v>
          </cell>
          <cell r="D694" t="str">
            <v xml:space="preserve">Малик С. Л.</v>
          </cell>
          <cell r="E694">
            <v>15793.26</v>
          </cell>
        </row>
        <row r="695">
          <cell r="A695">
            <v>3096</v>
          </cell>
          <cell r="B695">
            <v>1601</v>
          </cell>
          <cell r="C695">
            <v>83386</v>
          </cell>
          <cell r="D695" t="str">
            <v xml:space="preserve">Непринцева Т. В.</v>
          </cell>
          <cell r="E695">
            <v>15013.46</v>
          </cell>
        </row>
        <row r="696">
          <cell r="A696">
            <v>3097</v>
          </cell>
          <cell r="B696">
            <v>2015</v>
          </cell>
          <cell r="C696">
            <v>3097</v>
          </cell>
          <cell r="D696" t="str">
            <v xml:space="preserve">Петрук Д. В.</v>
          </cell>
          <cell r="E696">
            <v>14463.07</v>
          </cell>
        </row>
        <row r="697">
          <cell r="A697">
            <v>3099</v>
          </cell>
          <cell r="B697">
            <v>2014</v>
          </cell>
          <cell r="C697">
            <v>83405</v>
          </cell>
          <cell r="D697" t="str">
            <v xml:space="preserve">Хлапов С. М.</v>
          </cell>
          <cell r="E697">
            <v>18218.939999999999</v>
          </cell>
        </row>
        <row r="698">
          <cell r="A698">
            <v>3107</v>
          </cell>
          <cell r="B698">
            <v>2014</v>
          </cell>
          <cell r="C698">
            <v>83414</v>
          </cell>
          <cell r="D698" t="str">
            <v xml:space="preserve">Филимонов А. В.</v>
          </cell>
          <cell r="E698">
            <v>16401.93</v>
          </cell>
        </row>
        <row r="699">
          <cell r="A699">
            <v>3109</v>
          </cell>
          <cell r="B699">
            <v>302</v>
          </cell>
          <cell r="C699">
            <v>3109</v>
          </cell>
          <cell r="D699" t="str">
            <v xml:space="preserve">Шарова Л. В.</v>
          </cell>
          <cell r="E699">
            <v>14636.55</v>
          </cell>
        </row>
        <row r="700">
          <cell r="A700">
            <v>3113</v>
          </cell>
          <cell r="B700">
            <v>2014</v>
          </cell>
          <cell r="C700">
            <v>83415</v>
          </cell>
          <cell r="D700" t="str">
            <v xml:space="preserve">Назаренко В. В.</v>
          </cell>
          <cell r="E700">
            <v>10612.69</v>
          </cell>
        </row>
        <row r="701">
          <cell r="A701">
            <v>3116</v>
          </cell>
          <cell r="B701">
            <v>2013</v>
          </cell>
          <cell r="C701">
            <v>3116</v>
          </cell>
          <cell r="D701" t="str">
            <v xml:space="preserve">Зайцев В. Д.</v>
          </cell>
          <cell r="E701">
            <v>21127.31</v>
          </cell>
        </row>
        <row r="702">
          <cell r="A702">
            <v>3120</v>
          </cell>
          <cell r="B702">
            <v>1602</v>
          </cell>
          <cell r="C702">
            <v>3120</v>
          </cell>
          <cell r="D702" t="str">
            <v xml:space="preserve">Иванов О. С.</v>
          </cell>
          <cell r="E702">
            <v>19706.73</v>
          </cell>
        </row>
        <row r="703">
          <cell r="A703">
            <v>3126</v>
          </cell>
          <cell r="B703">
            <v>301</v>
          </cell>
          <cell r="C703">
            <v>83418</v>
          </cell>
          <cell r="D703" t="str">
            <v xml:space="preserve">Богатчук З. С.</v>
          </cell>
          <cell r="E703">
            <v>11453.79</v>
          </cell>
        </row>
        <row r="704">
          <cell r="A704">
            <v>3127</v>
          </cell>
          <cell r="B704">
            <v>301</v>
          </cell>
          <cell r="C704">
            <v>3127</v>
          </cell>
          <cell r="D704" t="str">
            <v xml:space="preserve">Ядыкина Ю. А.</v>
          </cell>
          <cell r="E704">
            <v>11523.68</v>
          </cell>
        </row>
        <row r="705">
          <cell r="A705">
            <v>3130</v>
          </cell>
          <cell r="B705">
            <v>301</v>
          </cell>
          <cell r="C705">
            <v>3130</v>
          </cell>
          <cell r="D705" t="str">
            <v xml:space="preserve">Дормидонтов А. А.</v>
          </cell>
          <cell r="E705">
            <v>-1352.05</v>
          </cell>
        </row>
        <row r="706">
          <cell r="A706">
            <v>3131</v>
          </cell>
          <cell r="B706">
            <v>301</v>
          </cell>
          <cell r="C706">
            <v>3131</v>
          </cell>
          <cell r="D706" t="str">
            <v xml:space="preserve">Спиридонова О. С.</v>
          </cell>
          <cell r="E706">
            <v>12282.03</v>
          </cell>
        </row>
        <row r="707">
          <cell r="A707">
            <v>3132</v>
          </cell>
          <cell r="B707">
            <v>301</v>
          </cell>
          <cell r="C707">
            <v>83431</v>
          </cell>
          <cell r="D707" t="str">
            <v xml:space="preserve">Костикова Н. М.</v>
          </cell>
          <cell r="E707">
            <v>13508.91</v>
          </cell>
        </row>
        <row r="708">
          <cell r="A708">
            <v>3133</v>
          </cell>
          <cell r="B708">
            <v>301</v>
          </cell>
          <cell r="C708">
            <v>3133</v>
          </cell>
          <cell r="D708" t="str">
            <v xml:space="preserve">Башаркина Т. Н.</v>
          </cell>
          <cell r="E708">
            <v>14489.82</v>
          </cell>
        </row>
        <row r="709">
          <cell r="A709">
            <v>3134</v>
          </cell>
          <cell r="B709">
            <v>2009</v>
          </cell>
          <cell r="C709">
            <v>83429</v>
          </cell>
          <cell r="D709" t="str">
            <v xml:space="preserve">Мосинова Е. Е.</v>
          </cell>
          <cell r="E709">
            <v>15586.96</v>
          </cell>
        </row>
        <row r="710">
          <cell r="A710">
            <v>3136</v>
          </cell>
          <cell r="B710">
            <v>301</v>
          </cell>
          <cell r="C710">
            <v>3136</v>
          </cell>
          <cell r="D710" t="str">
            <v xml:space="preserve">Мартынова Н. В.</v>
          </cell>
          <cell r="E710">
            <v>14711.67</v>
          </cell>
        </row>
        <row r="711">
          <cell r="A711">
            <v>3137</v>
          </cell>
          <cell r="B711">
            <v>1604</v>
          </cell>
          <cell r="C711">
            <v>3137</v>
          </cell>
          <cell r="D711" t="str">
            <v xml:space="preserve">Диков А. В.</v>
          </cell>
          <cell r="E711">
            <v>20783.98</v>
          </cell>
        </row>
        <row r="712">
          <cell r="A712">
            <v>3138</v>
          </cell>
          <cell r="B712">
            <v>1602</v>
          </cell>
          <cell r="C712">
            <v>3138</v>
          </cell>
          <cell r="D712" t="str">
            <v xml:space="preserve">Хацкова О. А.</v>
          </cell>
          <cell r="E712">
            <v>13667.55</v>
          </cell>
        </row>
        <row r="713">
          <cell r="A713">
            <v>3139</v>
          </cell>
          <cell r="B713">
            <v>1602</v>
          </cell>
          <cell r="C713">
            <v>83433</v>
          </cell>
          <cell r="D713" t="str">
            <v xml:space="preserve">Баташова Л. А.</v>
          </cell>
          <cell r="E713">
            <v>14135.49</v>
          </cell>
        </row>
        <row r="714">
          <cell r="A714">
            <v>3140</v>
          </cell>
          <cell r="B714">
            <v>1602</v>
          </cell>
          <cell r="C714">
            <v>83438</v>
          </cell>
          <cell r="D714" t="str">
            <v xml:space="preserve">Важенина О. А.</v>
          </cell>
          <cell r="E714">
            <v>13638.37</v>
          </cell>
        </row>
        <row r="715">
          <cell r="A715">
            <v>3141</v>
          </cell>
          <cell r="B715">
            <v>1602</v>
          </cell>
          <cell r="C715">
            <v>83437</v>
          </cell>
          <cell r="D715" t="str">
            <v xml:space="preserve">Драгун Т. С.</v>
          </cell>
          <cell r="E715">
            <v>15947.37</v>
          </cell>
        </row>
        <row r="716">
          <cell r="A716">
            <v>3143</v>
          </cell>
          <cell r="B716">
            <v>1602</v>
          </cell>
          <cell r="C716">
            <v>83435</v>
          </cell>
          <cell r="D716" t="str">
            <v xml:space="preserve">Бурцева Т. В.</v>
          </cell>
          <cell r="E716">
            <v>12876.04</v>
          </cell>
        </row>
        <row r="717">
          <cell r="A717">
            <v>3144</v>
          </cell>
          <cell r="B717">
            <v>1602</v>
          </cell>
          <cell r="C717">
            <v>83440</v>
          </cell>
          <cell r="D717" t="str">
            <v xml:space="preserve">Цветенко Л. В.</v>
          </cell>
          <cell r="E717">
            <v>14411.78</v>
          </cell>
        </row>
        <row r="718">
          <cell r="A718">
            <v>3147</v>
          </cell>
          <cell r="B718">
            <v>2011</v>
          </cell>
          <cell r="C718">
            <v>3147</v>
          </cell>
          <cell r="D718" t="str">
            <v xml:space="preserve">Григорьева Л. И.</v>
          </cell>
          <cell r="E718">
            <v>14294.42</v>
          </cell>
        </row>
        <row r="719">
          <cell r="A719">
            <v>3149</v>
          </cell>
          <cell r="B719">
            <v>1602</v>
          </cell>
          <cell r="C719">
            <v>83453</v>
          </cell>
          <cell r="D719" t="str">
            <v xml:space="preserve">Лысенко Н. В.</v>
          </cell>
          <cell r="E719">
            <v>12776.82</v>
          </cell>
        </row>
        <row r="720">
          <cell r="A720">
            <v>3150</v>
          </cell>
          <cell r="B720">
            <v>2013</v>
          </cell>
          <cell r="C720">
            <v>3150</v>
          </cell>
          <cell r="D720" t="str">
            <v xml:space="preserve">Черноокий В. Д.</v>
          </cell>
          <cell r="E720">
            <v>13561.45</v>
          </cell>
        </row>
        <row r="721">
          <cell r="A721">
            <v>3151</v>
          </cell>
          <cell r="B721">
            <v>301</v>
          </cell>
          <cell r="C721">
            <v>3151</v>
          </cell>
          <cell r="D721" t="str">
            <v xml:space="preserve">Шибаева В. Н.</v>
          </cell>
          <cell r="E721">
            <v>10769.94</v>
          </cell>
        </row>
        <row r="722">
          <cell r="A722">
            <v>3152</v>
          </cell>
          <cell r="B722">
            <v>201</v>
          </cell>
          <cell r="C722">
            <v>3152</v>
          </cell>
          <cell r="D722" t="str">
            <v xml:space="preserve">Сорока Н. Н.</v>
          </cell>
          <cell r="E722">
            <v>13630.36</v>
          </cell>
          <cell r="F722">
            <v>1</v>
          </cell>
        </row>
        <row r="723">
          <cell r="A723">
            <v>3155</v>
          </cell>
          <cell r="B723">
            <v>1602</v>
          </cell>
          <cell r="C723">
            <v>83473</v>
          </cell>
          <cell r="D723" t="str">
            <v xml:space="preserve">Василькова И. К.</v>
          </cell>
          <cell r="E723">
            <v>13267.05</v>
          </cell>
        </row>
        <row r="724">
          <cell r="A724">
            <v>3157</v>
          </cell>
          <cell r="B724">
            <v>1602</v>
          </cell>
          <cell r="C724">
            <v>83460</v>
          </cell>
          <cell r="D724" t="str">
            <v xml:space="preserve">Завьялова Е. О.</v>
          </cell>
          <cell r="E724">
            <v>12471.96</v>
          </cell>
        </row>
        <row r="725">
          <cell r="A725">
            <v>3158</v>
          </cell>
          <cell r="B725">
            <v>1602</v>
          </cell>
          <cell r="C725">
            <v>83463</v>
          </cell>
          <cell r="D725" t="str">
            <v xml:space="preserve">Яхъяева И. А.</v>
          </cell>
          <cell r="E725">
            <v>12647.8</v>
          </cell>
        </row>
        <row r="726">
          <cell r="A726">
            <v>3159</v>
          </cell>
          <cell r="B726">
            <v>201</v>
          </cell>
          <cell r="C726">
            <v>3159</v>
          </cell>
          <cell r="D726" t="str">
            <v xml:space="preserve">Михеева Г. Э.</v>
          </cell>
          <cell r="E726">
            <v>17966.75</v>
          </cell>
        </row>
        <row r="727">
          <cell r="A727">
            <v>3160</v>
          </cell>
          <cell r="B727">
            <v>2013</v>
          </cell>
          <cell r="C727">
            <v>3160</v>
          </cell>
          <cell r="D727" t="str">
            <v xml:space="preserve">Шерстнев В. В.</v>
          </cell>
          <cell r="E727">
            <v>15260.96</v>
          </cell>
        </row>
        <row r="728">
          <cell r="A728">
            <v>3161</v>
          </cell>
          <cell r="B728">
            <v>1212</v>
          </cell>
          <cell r="C728">
            <v>3161</v>
          </cell>
          <cell r="D728" t="str">
            <v xml:space="preserve">Чернышов Д. В.</v>
          </cell>
          <cell r="E728">
            <v>15820.31</v>
          </cell>
        </row>
        <row r="729">
          <cell r="A729">
            <v>3162</v>
          </cell>
          <cell r="B729">
            <v>1604</v>
          </cell>
          <cell r="C729">
            <v>3162</v>
          </cell>
          <cell r="D729" t="str">
            <v xml:space="preserve">Коновалов И. К.</v>
          </cell>
          <cell r="E729">
            <v>19711.669999999998</v>
          </cell>
        </row>
        <row r="730">
          <cell r="A730">
            <v>3163</v>
          </cell>
          <cell r="B730">
            <v>2002</v>
          </cell>
          <cell r="C730">
            <v>3163</v>
          </cell>
          <cell r="D730" t="str">
            <v xml:space="preserve">Дахова Н. П.</v>
          </cell>
          <cell r="E730">
            <v>10408.549999999999</v>
          </cell>
        </row>
        <row r="731">
          <cell r="A731">
            <v>3164</v>
          </cell>
          <cell r="B731">
            <v>201</v>
          </cell>
          <cell r="C731">
            <v>3164</v>
          </cell>
          <cell r="D731" t="str">
            <v xml:space="preserve">Цехан Л. Н.</v>
          </cell>
          <cell r="E731">
            <v>21071.27</v>
          </cell>
        </row>
        <row r="732">
          <cell r="A732">
            <v>3165</v>
          </cell>
          <cell r="B732">
            <v>2002</v>
          </cell>
          <cell r="C732">
            <v>3165</v>
          </cell>
          <cell r="D732" t="str">
            <v xml:space="preserve">Котова Р. И.</v>
          </cell>
          <cell r="E732">
            <v>7684.38</v>
          </cell>
          <cell r="F732">
            <v>1</v>
          </cell>
        </row>
        <row r="733">
          <cell r="A733">
            <v>3166</v>
          </cell>
          <cell r="B733">
            <v>2006</v>
          </cell>
          <cell r="C733">
            <v>3166</v>
          </cell>
          <cell r="D733" t="str">
            <v xml:space="preserve">Лузина Т. В.</v>
          </cell>
          <cell r="E733">
            <v>1988.6</v>
          </cell>
        </row>
        <row r="734">
          <cell r="A734">
            <v>3167</v>
          </cell>
          <cell r="B734">
            <v>202</v>
          </cell>
          <cell r="C734">
            <v>3167</v>
          </cell>
          <cell r="D734" t="str">
            <v xml:space="preserve">Стрельникова Т. В.</v>
          </cell>
          <cell r="E734">
            <v>14123</v>
          </cell>
        </row>
        <row r="735">
          <cell r="A735">
            <v>3168</v>
          </cell>
          <cell r="B735">
            <v>302</v>
          </cell>
          <cell r="C735">
            <v>3168</v>
          </cell>
          <cell r="D735" t="str">
            <v xml:space="preserve">Ладыгин А. В.</v>
          </cell>
          <cell r="E735">
            <v>17367.84</v>
          </cell>
        </row>
        <row r="736">
          <cell r="A736">
            <v>3169</v>
          </cell>
          <cell r="B736">
            <v>201</v>
          </cell>
          <cell r="C736">
            <v>3169</v>
          </cell>
          <cell r="D736" t="str">
            <v xml:space="preserve">Васильев И. В.</v>
          </cell>
          <cell r="E736">
            <v>17841.22</v>
          </cell>
        </row>
        <row r="737">
          <cell r="A737">
            <v>3170</v>
          </cell>
          <cell r="B737">
            <v>1101</v>
          </cell>
          <cell r="C737">
            <v>3170</v>
          </cell>
          <cell r="D737" t="str">
            <v xml:space="preserve">Плотникова О. М.</v>
          </cell>
          <cell r="E737">
            <v>10316.030000000001</v>
          </cell>
        </row>
        <row r="738">
          <cell r="A738">
            <v>3171</v>
          </cell>
          <cell r="B738">
            <v>202</v>
          </cell>
          <cell r="C738">
            <v>3171</v>
          </cell>
          <cell r="D738" t="str">
            <v xml:space="preserve">Ершова И. Ю.</v>
          </cell>
          <cell r="E738">
            <v>12180</v>
          </cell>
        </row>
        <row r="739">
          <cell r="A739">
            <v>3172</v>
          </cell>
          <cell r="B739">
            <v>304</v>
          </cell>
          <cell r="C739">
            <v>3172</v>
          </cell>
          <cell r="D739" t="str">
            <v xml:space="preserve">Кадашова Л. И.</v>
          </cell>
          <cell r="E739">
            <v>13746.41</v>
          </cell>
        </row>
        <row r="740">
          <cell r="A740">
            <v>3173</v>
          </cell>
          <cell r="B740">
            <v>2011</v>
          </cell>
          <cell r="C740">
            <v>3173</v>
          </cell>
          <cell r="D740" t="str">
            <v xml:space="preserve">Сухарников В. С.</v>
          </cell>
          <cell r="E740">
            <v>11013.84</v>
          </cell>
        </row>
        <row r="741">
          <cell r="A741">
            <v>3175</v>
          </cell>
          <cell r="B741">
            <v>1604</v>
          </cell>
          <cell r="C741">
            <v>3175</v>
          </cell>
          <cell r="D741" t="str">
            <v xml:space="preserve">Моторова Г. Г.</v>
          </cell>
          <cell r="E741">
            <v>5603.08</v>
          </cell>
          <cell r="F741">
            <v>1</v>
          </cell>
        </row>
        <row r="742">
          <cell r="A742">
            <v>3176</v>
          </cell>
          <cell r="B742">
            <v>801</v>
          </cell>
          <cell r="C742">
            <v>3176</v>
          </cell>
          <cell r="D742" t="str">
            <v xml:space="preserve">Назарова Г. А.</v>
          </cell>
          <cell r="E742">
            <v>6800.5</v>
          </cell>
          <cell r="F742">
            <v>1</v>
          </cell>
        </row>
        <row r="743">
          <cell r="A743">
            <v>3177</v>
          </cell>
          <cell r="B743">
            <v>501</v>
          </cell>
          <cell r="C743">
            <v>3177</v>
          </cell>
          <cell r="D743" t="str">
            <v xml:space="preserve">Шведун О. Е.</v>
          </cell>
          <cell r="E743">
            <v>8035.93</v>
          </cell>
        </row>
        <row r="744">
          <cell r="A744">
            <v>3178</v>
          </cell>
          <cell r="B744">
            <v>1801</v>
          </cell>
          <cell r="C744">
            <v>3178</v>
          </cell>
          <cell r="D744" t="str">
            <v xml:space="preserve">Хотлубей О. Д.</v>
          </cell>
          <cell r="E744">
            <v>14133.3</v>
          </cell>
        </row>
        <row r="745">
          <cell r="A745">
            <v>3180</v>
          </cell>
          <cell r="B745">
            <v>201</v>
          </cell>
          <cell r="C745">
            <v>3180</v>
          </cell>
          <cell r="D745" t="str">
            <v xml:space="preserve">Иванов В. В.</v>
          </cell>
          <cell r="E745">
            <v>13899.87</v>
          </cell>
          <cell r="F745">
            <v>1</v>
          </cell>
        </row>
        <row r="746">
          <cell r="A746">
            <v>3181</v>
          </cell>
          <cell r="B746">
            <v>202</v>
          </cell>
          <cell r="C746">
            <v>3181</v>
          </cell>
          <cell r="D746" t="str">
            <v xml:space="preserve">Соколов А. В.</v>
          </cell>
          <cell r="E746">
            <v>21715.73</v>
          </cell>
        </row>
        <row r="747">
          <cell r="A747">
            <v>3182</v>
          </cell>
          <cell r="B747">
            <v>201</v>
          </cell>
          <cell r="C747">
            <v>3188</v>
          </cell>
          <cell r="D747" t="str">
            <v xml:space="preserve">Исакова А. А.</v>
          </cell>
          <cell r="E747">
            <v>12445.29</v>
          </cell>
          <cell r="F747">
            <v>1</v>
          </cell>
        </row>
        <row r="748">
          <cell r="A748">
            <v>3183</v>
          </cell>
          <cell r="B748">
            <v>201</v>
          </cell>
          <cell r="C748">
            <v>3189</v>
          </cell>
          <cell r="D748" t="str">
            <v xml:space="preserve">Федин С. В.</v>
          </cell>
          <cell r="E748">
            <v>19887.099999999999</v>
          </cell>
        </row>
        <row r="749">
          <cell r="A749">
            <v>3184</v>
          </cell>
          <cell r="B749">
            <v>801</v>
          </cell>
          <cell r="C749">
            <v>3184</v>
          </cell>
          <cell r="D749" t="str">
            <v xml:space="preserve">Захарчук Е. П.</v>
          </cell>
          <cell r="E749">
            <v>7480.56</v>
          </cell>
        </row>
        <row r="750">
          <cell r="A750">
            <v>3185</v>
          </cell>
          <cell r="B750">
            <v>1101</v>
          </cell>
          <cell r="C750">
            <v>3195</v>
          </cell>
          <cell r="D750" t="str">
            <v xml:space="preserve">Тюренков А. И.</v>
          </cell>
          <cell r="E750">
            <v>14571.18</v>
          </cell>
        </row>
        <row r="751">
          <cell r="A751">
            <v>3188</v>
          </cell>
          <cell r="B751">
            <v>1301</v>
          </cell>
          <cell r="C751">
            <v>3200</v>
          </cell>
          <cell r="D751" t="str">
            <v xml:space="preserve">Жаринов В. В.</v>
          </cell>
          <cell r="E751">
            <v>3372.58</v>
          </cell>
        </row>
        <row r="752">
          <cell r="A752">
            <v>10001</v>
          </cell>
          <cell r="B752">
            <v>2002</v>
          </cell>
          <cell r="C752">
            <v>10001</v>
          </cell>
          <cell r="D752" t="str">
            <v xml:space="preserve">Зацепилина Н. А.</v>
          </cell>
          <cell r="E752">
            <v>7642.8</v>
          </cell>
        </row>
        <row r="753">
          <cell r="A753">
            <v>10005</v>
          </cell>
          <cell r="B753">
            <v>2007</v>
          </cell>
          <cell r="C753">
            <v>10005</v>
          </cell>
          <cell r="D753" t="str">
            <v xml:space="preserve">Дзядович Л. Н.</v>
          </cell>
          <cell r="E753">
            <v>8746.44</v>
          </cell>
          <cell r="F753">
            <v>1</v>
          </cell>
        </row>
        <row r="754">
          <cell r="A754">
            <v>10006</v>
          </cell>
          <cell r="B754">
            <v>304</v>
          </cell>
          <cell r="C754">
            <v>83472</v>
          </cell>
          <cell r="D754" t="str">
            <v xml:space="preserve">Тищенко О. В.</v>
          </cell>
          <cell r="E754">
            <v>5092.3900000000003</v>
          </cell>
        </row>
        <row r="755">
          <cell r="A755">
            <v>10008</v>
          </cell>
          <cell r="B755">
            <v>1602</v>
          </cell>
          <cell r="C755">
            <v>83467</v>
          </cell>
          <cell r="D755" t="str">
            <v xml:space="preserve">Туркив С. М.</v>
          </cell>
          <cell r="E755">
            <v>5322.4</v>
          </cell>
        </row>
        <row r="756">
          <cell r="A756">
            <v>10010</v>
          </cell>
          <cell r="B756">
            <v>1602</v>
          </cell>
          <cell r="C756">
            <v>83476</v>
          </cell>
          <cell r="D756" t="str">
            <v xml:space="preserve">Москвина Е. В.</v>
          </cell>
          <cell r="E756">
            <v>12776.7</v>
          </cell>
        </row>
        <row r="757">
          <cell r="A757">
            <v>10011</v>
          </cell>
          <cell r="B757">
            <v>1602</v>
          </cell>
          <cell r="C757">
            <v>83475</v>
          </cell>
          <cell r="D757" t="str">
            <v xml:space="preserve">Наумова Н. Ю.</v>
          </cell>
          <cell r="E757">
            <v>15142.3</v>
          </cell>
        </row>
        <row r="758">
          <cell r="A758">
            <v>10014</v>
          </cell>
          <cell r="B758">
            <v>201</v>
          </cell>
          <cell r="C758">
            <v>10014</v>
          </cell>
          <cell r="D758" t="str">
            <v xml:space="preserve">Октысюк О. В.</v>
          </cell>
          <cell r="E758">
            <v>16526.84</v>
          </cell>
        </row>
        <row r="759">
          <cell r="A759">
            <v>10016</v>
          </cell>
          <cell r="B759">
            <v>2006</v>
          </cell>
          <cell r="C759">
            <v>83483</v>
          </cell>
          <cell r="D759" t="str">
            <v xml:space="preserve">Лебедев А. А.</v>
          </cell>
          <cell r="E759">
            <v>4998.6400000000003</v>
          </cell>
        </row>
        <row r="760">
          <cell r="A760">
            <v>10019</v>
          </cell>
          <cell r="B760">
            <v>301</v>
          </cell>
          <cell r="C760">
            <v>83482</v>
          </cell>
          <cell r="D760" t="str">
            <v xml:space="preserve">Якутова Н. А.</v>
          </cell>
          <cell r="E760">
            <v>856.65</v>
          </cell>
        </row>
        <row r="761">
          <cell r="A761">
            <v>10020</v>
          </cell>
          <cell r="B761">
            <v>2007</v>
          </cell>
          <cell r="C761">
            <v>10020</v>
          </cell>
          <cell r="D761" t="str">
            <v xml:space="preserve">Устюжин В. Г.</v>
          </cell>
          <cell r="E761">
            <v>10630.91</v>
          </cell>
          <cell r="F761">
            <v>1</v>
          </cell>
        </row>
        <row r="762">
          <cell r="A762">
            <v>10023</v>
          </cell>
          <cell r="B762">
            <v>302</v>
          </cell>
          <cell r="C762">
            <v>10023</v>
          </cell>
          <cell r="D762" t="str">
            <v xml:space="preserve">Николаева Л. В.</v>
          </cell>
          <cell r="E762">
            <v>7105.51</v>
          </cell>
          <cell r="F762">
            <v>1</v>
          </cell>
        </row>
        <row r="763">
          <cell r="A763">
            <v>10030</v>
          </cell>
          <cell r="B763">
            <v>303</v>
          </cell>
          <cell r="C763">
            <v>10030</v>
          </cell>
          <cell r="D763" t="str">
            <v xml:space="preserve">Быкова Н. С.</v>
          </cell>
          <cell r="E763">
            <v>16130.06</v>
          </cell>
        </row>
        <row r="764">
          <cell r="A764">
            <v>10031</v>
          </cell>
          <cell r="B764">
            <v>303</v>
          </cell>
          <cell r="C764">
            <v>10031</v>
          </cell>
          <cell r="D764" t="str">
            <v xml:space="preserve">Пойманова Е. Д.</v>
          </cell>
          <cell r="E764">
            <v>11824.78</v>
          </cell>
        </row>
        <row r="765">
          <cell r="A765">
            <v>10034</v>
          </cell>
          <cell r="B765">
            <v>2002</v>
          </cell>
          <cell r="C765">
            <v>10034</v>
          </cell>
          <cell r="D765" t="str">
            <v xml:space="preserve">Вытрищак А. А.</v>
          </cell>
          <cell r="E765">
            <v>5393.72</v>
          </cell>
        </row>
        <row r="766">
          <cell r="A766">
            <v>10036</v>
          </cell>
          <cell r="B766">
            <v>304</v>
          </cell>
          <cell r="C766">
            <v>83507</v>
          </cell>
          <cell r="D766" t="str">
            <v xml:space="preserve">Калюжная В. В.</v>
          </cell>
          <cell r="E766">
            <v>10361.33</v>
          </cell>
        </row>
        <row r="767">
          <cell r="A767">
            <v>10037</v>
          </cell>
          <cell r="B767">
            <v>304</v>
          </cell>
          <cell r="C767">
            <v>10037</v>
          </cell>
          <cell r="D767" t="str">
            <v xml:space="preserve">Жохова Т. Ф.</v>
          </cell>
          <cell r="E767">
            <v>15826.76</v>
          </cell>
        </row>
        <row r="768">
          <cell r="A768">
            <v>10039</v>
          </cell>
          <cell r="B768">
            <v>302</v>
          </cell>
          <cell r="C768">
            <v>10039</v>
          </cell>
          <cell r="D768" t="str">
            <v xml:space="preserve">Гладышева М. П.</v>
          </cell>
          <cell r="E768">
            <v>12558.31</v>
          </cell>
        </row>
        <row r="769">
          <cell r="A769">
            <v>10049</v>
          </cell>
          <cell r="B769">
            <v>2014</v>
          </cell>
          <cell r="C769">
            <v>83528</v>
          </cell>
          <cell r="D769" t="str">
            <v xml:space="preserve">Элентух А. Г.</v>
          </cell>
          <cell r="E769">
            <v>16169.62</v>
          </cell>
        </row>
        <row r="770">
          <cell r="A770">
            <v>10051</v>
          </cell>
          <cell r="B770">
            <v>1602</v>
          </cell>
          <cell r="C770">
            <v>83525</v>
          </cell>
          <cell r="D770" t="str">
            <v xml:space="preserve">Кныш С. А.</v>
          </cell>
          <cell r="E770">
            <v>13024.93</v>
          </cell>
        </row>
        <row r="771">
          <cell r="A771">
            <v>10054</v>
          </cell>
          <cell r="B771">
            <v>2011</v>
          </cell>
          <cell r="C771">
            <v>10054</v>
          </cell>
          <cell r="D771" t="str">
            <v xml:space="preserve">Гаврилова Л. В.</v>
          </cell>
          <cell r="E771">
            <v>11778.69</v>
          </cell>
        </row>
        <row r="772">
          <cell r="A772">
            <v>10055</v>
          </cell>
          <cell r="B772">
            <v>1602</v>
          </cell>
          <cell r="C772">
            <v>83517</v>
          </cell>
          <cell r="D772" t="str">
            <v xml:space="preserve">Иванова Т. В.</v>
          </cell>
          <cell r="E772">
            <v>12975.3</v>
          </cell>
        </row>
        <row r="773">
          <cell r="A773">
            <v>10057</v>
          </cell>
          <cell r="B773">
            <v>1602</v>
          </cell>
          <cell r="C773">
            <v>83514</v>
          </cell>
          <cell r="D773" t="str">
            <v xml:space="preserve">Федорова Л. А.</v>
          </cell>
          <cell r="E773">
            <v>7045.82</v>
          </cell>
        </row>
        <row r="774">
          <cell r="A774">
            <v>10059</v>
          </cell>
          <cell r="B774">
            <v>1602</v>
          </cell>
          <cell r="C774">
            <v>83512</v>
          </cell>
          <cell r="D774" t="str">
            <v xml:space="preserve">Васильева О. А.</v>
          </cell>
          <cell r="E774">
            <v>11261.11</v>
          </cell>
        </row>
        <row r="775">
          <cell r="A775">
            <v>10063</v>
          </cell>
          <cell r="B775">
            <v>1602</v>
          </cell>
          <cell r="C775">
            <v>83536</v>
          </cell>
          <cell r="D775" t="str">
            <v xml:space="preserve">Ставецкая Н. А.</v>
          </cell>
          <cell r="E775">
            <v>7417</v>
          </cell>
        </row>
        <row r="776">
          <cell r="A776">
            <v>10066</v>
          </cell>
          <cell r="B776">
            <v>1602</v>
          </cell>
          <cell r="C776">
            <v>10066</v>
          </cell>
          <cell r="D776" t="str">
            <v xml:space="preserve">Юдахина С. И.</v>
          </cell>
          <cell r="E776">
            <v>14411.78</v>
          </cell>
        </row>
        <row r="777">
          <cell r="A777">
            <v>10075</v>
          </cell>
          <cell r="B777">
            <v>801</v>
          </cell>
          <cell r="C777">
            <v>83537</v>
          </cell>
          <cell r="D777" t="str">
            <v xml:space="preserve">Архипов А. В.</v>
          </cell>
          <cell r="E777">
            <v>6800.5</v>
          </cell>
        </row>
        <row r="778">
          <cell r="A778">
            <v>10080</v>
          </cell>
          <cell r="B778">
            <v>303</v>
          </cell>
          <cell r="C778">
            <v>10080</v>
          </cell>
          <cell r="D778" t="str">
            <v xml:space="preserve">Зимарева О. Н.</v>
          </cell>
          <cell r="E778">
            <v>12087.91</v>
          </cell>
        </row>
        <row r="779">
          <cell r="A779">
            <v>10081</v>
          </cell>
          <cell r="B779">
            <v>303</v>
          </cell>
          <cell r="C779">
            <v>10081</v>
          </cell>
          <cell r="D779" t="str">
            <v xml:space="preserve">Черепко Л. И.</v>
          </cell>
          <cell r="E779">
            <v>14580.11</v>
          </cell>
        </row>
        <row r="780">
          <cell r="A780">
            <v>10087</v>
          </cell>
          <cell r="B780">
            <v>2006</v>
          </cell>
          <cell r="C780">
            <v>10087</v>
          </cell>
          <cell r="D780" t="str">
            <v xml:space="preserve">Кашпер И. В.</v>
          </cell>
          <cell r="E780">
            <v>7054.1</v>
          </cell>
        </row>
        <row r="781">
          <cell r="A781">
            <v>10089</v>
          </cell>
          <cell r="B781">
            <v>1301</v>
          </cell>
          <cell r="C781">
            <v>83544</v>
          </cell>
          <cell r="D781" t="str">
            <v xml:space="preserve">Свинаренко А. П.</v>
          </cell>
          <cell r="E781">
            <v>4238</v>
          </cell>
        </row>
        <row r="782">
          <cell r="A782">
            <v>10090</v>
          </cell>
          <cell r="B782">
            <v>303</v>
          </cell>
          <cell r="C782">
            <v>83550</v>
          </cell>
          <cell r="D782" t="str">
            <v xml:space="preserve">Микула Г. В.</v>
          </cell>
          <cell r="E782">
            <v>10595.85</v>
          </cell>
        </row>
        <row r="783">
          <cell r="A783">
            <v>10091</v>
          </cell>
          <cell r="B783">
            <v>1500</v>
          </cell>
          <cell r="C783">
            <v>10091</v>
          </cell>
          <cell r="D783" t="str">
            <v xml:space="preserve">Слепченко С. В.</v>
          </cell>
          <cell r="E783">
            <v>14463.07</v>
          </cell>
        </row>
        <row r="784">
          <cell r="A784">
            <v>10092</v>
          </cell>
          <cell r="B784">
            <v>303</v>
          </cell>
          <cell r="C784">
            <v>10092</v>
          </cell>
          <cell r="D784" t="str">
            <v xml:space="preserve">Шарапина Т. Г.</v>
          </cell>
          <cell r="E784">
            <v>9199.3700000000008</v>
          </cell>
        </row>
        <row r="785">
          <cell r="A785">
            <v>10093</v>
          </cell>
          <cell r="B785">
            <v>303</v>
          </cell>
          <cell r="C785">
            <v>83553</v>
          </cell>
          <cell r="D785" t="str">
            <v xml:space="preserve">Азаренкова Ю. В.</v>
          </cell>
          <cell r="E785">
            <v>8676.93</v>
          </cell>
        </row>
        <row r="786">
          <cell r="A786">
            <v>10096</v>
          </cell>
          <cell r="B786">
            <v>2013</v>
          </cell>
          <cell r="C786">
            <v>10096</v>
          </cell>
          <cell r="D786" t="str">
            <v xml:space="preserve">Коваленко В. А.</v>
          </cell>
          <cell r="E786">
            <v>8405.66</v>
          </cell>
        </row>
        <row r="787">
          <cell r="A787">
            <v>10097</v>
          </cell>
          <cell r="B787">
            <v>1801</v>
          </cell>
          <cell r="C787">
            <v>10097</v>
          </cell>
          <cell r="D787" t="str">
            <v xml:space="preserve">Ляшенко Н. А.</v>
          </cell>
          <cell r="E787">
            <v>12523.8</v>
          </cell>
        </row>
        <row r="788">
          <cell r="A788">
            <v>10099</v>
          </cell>
          <cell r="B788">
            <v>1604</v>
          </cell>
          <cell r="C788">
            <v>10099</v>
          </cell>
          <cell r="D788" t="str">
            <v xml:space="preserve">Трухнова Н. М.</v>
          </cell>
          <cell r="E788">
            <v>14704.03</v>
          </cell>
        </row>
        <row r="789">
          <cell r="A789">
            <v>10102</v>
          </cell>
          <cell r="B789">
            <v>2002</v>
          </cell>
          <cell r="C789">
            <v>10102</v>
          </cell>
          <cell r="D789" t="str">
            <v xml:space="preserve">Камашева Е. В.</v>
          </cell>
          <cell r="E789">
            <v>11082.5</v>
          </cell>
        </row>
        <row r="790">
          <cell r="A790">
            <v>10103</v>
          </cell>
          <cell r="B790">
            <v>303</v>
          </cell>
          <cell r="C790">
            <v>83559</v>
          </cell>
          <cell r="D790" t="str">
            <v xml:space="preserve">Литвиненко М. Ю.</v>
          </cell>
          <cell r="E790">
            <v>3432.22</v>
          </cell>
        </row>
        <row r="791">
          <cell r="A791">
            <v>10104</v>
          </cell>
          <cell r="B791">
            <v>303</v>
          </cell>
          <cell r="C791">
            <v>10104</v>
          </cell>
          <cell r="D791" t="str">
            <v xml:space="preserve">Сюльдина В. В.</v>
          </cell>
          <cell r="E791">
            <v>15728</v>
          </cell>
        </row>
        <row r="792">
          <cell r="A792">
            <v>10105</v>
          </cell>
          <cell r="B792">
            <v>1602</v>
          </cell>
          <cell r="C792">
            <v>10105</v>
          </cell>
          <cell r="D792" t="str">
            <v xml:space="preserve">Печенихина Н. В.</v>
          </cell>
          <cell r="E792">
            <v>8669.1299999999992</v>
          </cell>
          <cell r="F792">
            <v>1</v>
          </cell>
        </row>
        <row r="793">
          <cell r="A793">
            <v>10106</v>
          </cell>
          <cell r="B793">
            <v>1604</v>
          </cell>
          <cell r="C793">
            <v>10106</v>
          </cell>
          <cell r="D793" t="str">
            <v xml:space="preserve">Мартынова С. Г.</v>
          </cell>
          <cell r="E793">
            <v>14043.32</v>
          </cell>
        </row>
        <row r="794">
          <cell r="A794">
            <v>10108</v>
          </cell>
          <cell r="B794">
            <v>1604</v>
          </cell>
          <cell r="C794">
            <v>83556</v>
          </cell>
          <cell r="D794" t="str">
            <v xml:space="preserve">Науменко Ю. В.</v>
          </cell>
          <cell r="E794">
            <v>9665.1</v>
          </cell>
        </row>
        <row r="795">
          <cell r="A795">
            <v>10109</v>
          </cell>
          <cell r="B795">
            <v>1602</v>
          </cell>
          <cell r="C795">
            <v>83557</v>
          </cell>
          <cell r="D795" t="str">
            <v xml:space="preserve">Калюта Н. А.</v>
          </cell>
          <cell r="E795">
            <v>8511.33</v>
          </cell>
        </row>
        <row r="796">
          <cell r="A796">
            <v>10117</v>
          </cell>
          <cell r="B796">
            <v>1604</v>
          </cell>
          <cell r="C796">
            <v>83579</v>
          </cell>
          <cell r="D796" t="str">
            <v xml:space="preserve">Чабанова О. В.</v>
          </cell>
          <cell r="E796">
            <v>11205.03</v>
          </cell>
        </row>
        <row r="797">
          <cell r="A797">
            <v>10120</v>
          </cell>
          <cell r="B797">
            <v>1604</v>
          </cell>
          <cell r="C797">
            <v>83580</v>
          </cell>
          <cell r="D797" t="str">
            <v xml:space="preserve">Ерошенко Т. А.</v>
          </cell>
          <cell r="E797">
            <v>9941.3799999999992</v>
          </cell>
        </row>
        <row r="798">
          <cell r="A798">
            <v>10121</v>
          </cell>
          <cell r="B798">
            <v>1604</v>
          </cell>
          <cell r="C798">
            <v>83581</v>
          </cell>
          <cell r="D798" t="str">
            <v xml:space="preserve">Лехцер Н. И.</v>
          </cell>
          <cell r="E798">
            <v>8401.74</v>
          </cell>
        </row>
        <row r="799">
          <cell r="A799">
            <v>10122</v>
          </cell>
          <cell r="B799">
            <v>1604</v>
          </cell>
          <cell r="C799">
            <v>83583</v>
          </cell>
          <cell r="D799" t="str">
            <v xml:space="preserve">Короткевич М. А.</v>
          </cell>
          <cell r="E799">
            <v>14199.02</v>
          </cell>
        </row>
        <row r="800">
          <cell r="A800">
            <v>10125</v>
          </cell>
          <cell r="B800">
            <v>2015</v>
          </cell>
          <cell r="C800">
            <v>83575</v>
          </cell>
          <cell r="D800" t="str">
            <v xml:space="preserve">Кудрявцев А. А.</v>
          </cell>
          <cell r="E800">
            <v>11426.59</v>
          </cell>
        </row>
        <row r="801">
          <cell r="A801">
            <v>10130</v>
          </cell>
          <cell r="B801">
            <v>2006</v>
          </cell>
          <cell r="C801">
            <v>83599</v>
          </cell>
          <cell r="D801" t="str">
            <v xml:space="preserve">Быкова Ю. А.</v>
          </cell>
          <cell r="E801">
            <v>6253.46</v>
          </cell>
        </row>
        <row r="802">
          <cell r="A802">
            <v>10135</v>
          </cell>
          <cell r="B802">
            <v>1101</v>
          </cell>
          <cell r="C802">
            <v>10135</v>
          </cell>
          <cell r="D802" t="str">
            <v xml:space="preserve">Токарчук С. А.</v>
          </cell>
          <cell r="E802">
            <v>1929.87</v>
          </cell>
        </row>
        <row r="803">
          <cell r="A803">
            <v>10136</v>
          </cell>
          <cell r="B803">
            <v>304</v>
          </cell>
          <cell r="C803">
            <v>10136</v>
          </cell>
          <cell r="D803" t="str">
            <v xml:space="preserve">Земляной П. А.</v>
          </cell>
          <cell r="E803">
            <v>16402.25</v>
          </cell>
        </row>
        <row r="804">
          <cell r="A804">
            <v>10144</v>
          </cell>
          <cell r="B804">
            <v>401</v>
          </cell>
          <cell r="C804">
            <v>83592</v>
          </cell>
          <cell r="D804" t="str">
            <v xml:space="preserve">Халайджи В. Г.</v>
          </cell>
          <cell r="E804">
            <v>1576.96</v>
          </cell>
        </row>
        <row r="805">
          <cell r="A805">
            <v>10146</v>
          </cell>
          <cell r="B805">
            <v>2006</v>
          </cell>
          <cell r="C805">
            <v>10146</v>
          </cell>
          <cell r="D805" t="str">
            <v xml:space="preserve">Коваль В. Н.</v>
          </cell>
          <cell r="E805">
            <v>8826.61</v>
          </cell>
        </row>
        <row r="806">
          <cell r="A806">
            <v>10148</v>
          </cell>
          <cell r="B806">
            <v>2014</v>
          </cell>
          <cell r="C806">
            <v>83597</v>
          </cell>
          <cell r="D806" t="str">
            <v xml:space="preserve">Иноземцев Е. Е.</v>
          </cell>
          <cell r="E806">
            <v>16437.54</v>
          </cell>
        </row>
        <row r="807">
          <cell r="A807">
            <v>10150</v>
          </cell>
          <cell r="B807">
            <v>201</v>
          </cell>
          <cell r="C807">
            <v>10150</v>
          </cell>
          <cell r="D807" t="str">
            <v xml:space="preserve">Скега О. А.</v>
          </cell>
          <cell r="E807">
            <v>10730</v>
          </cell>
        </row>
        <row r="808">
          <cell r="A808">
            <v>10151</v>
          </cell>
          <cell r="B808">
            <v>2013</v>
          </cell>
          <cell r="C808">
            <v>10151</v>
          </cell>
          <cell r="D808" t="str">
            <v xml:space="preserve">Погосян Р. М.</v>
          </cell>
          <cell r="E808">
            <v>15960.51</v>
          </cell>
        </row>
        <row r="809">
          <cell r="A809">
            <v>10168</v>
          </cell>
          <cell r="B809">
            <v>10002</v>
          </cell>
          <cell r="C809">
            <v>83804</v>
          </cell>
          <cell r="D809" t="str">
            <v xml:space="preserve">Охтилев К. Э.</v>
          </cell>
          <cell r="E809">
            <v>11600</v>
          </cell>
        </row>
        <row r="810">
          <cell r="A810">
            <v>10170</v>
          </cell>
          <cell r="B810">
            <v>2002</v>
          </cell>
          <cell r="C810">
            <v>10170</v>
          </cell>
          <cell r="D810" t="str">
            <v xml:space="preserve">Горбатова В. Е.</v>
          </cell>
          <cell r="E810">
            <v>8732.4</v>
          </cell>
          <cell r="F810">
            <v>1</v>
          </cell>
        </row>
        <row r="811">
          <cell r="A811">
            <v>10171</v>
          </cell>
          <cell r="B811">
            <v>2002</v>
          </cell>
          <cell r="C811">
            <v>83604</v>
          </cell>
          <cell r="D811" t="str">
            <v xml:space="preserve">Ряго О. А.</v>
          </cell>
          <cell r="E811">
            <v>5654.82</v>
          </cell>
        </row>
        <row r="812">
          <cell r="A812">
            <v>10176</v>
          </cell>
          <cell r="B812">
            <v>304</v>
          </cell>
          <cell r="C812">
            <v>10176</v>
          </cell>
          <cell r="D812" t="str">
            <v xml:space="preserve">Былинская Л. Н.</v>
          </cell>
          <cell r="E812">
            <v>8862.36</v>
          </cell>
        </row>
        <row r="813">
          <cell r="A813">
            <v>10179</v>
          </cell>
          <cell r="B813">
            <v>301</v>
          </cell>
          <cell r="C813">
            <v>83611</v>
          </cell>
          <cell r="D813" t="str">
            <v xml:space="preserve">Радцувейт З. И.</v>
          </cell>
          <cell r="E813">
            <v>10297.049999999999</v>
          </cell>
        </row>
        <row r="814">
          <cell r="A814">
            <v>10180</v>
          </cell>
          <cell r="B814">
            <v>301</v>
          </cell>
          <cell r="C814">
            <v>10180</v>
          </cell>
          <cell r="D814" t="str">
            <v xml:space="preserve">Шелудько Л. И.</v>
          </cell>
          <cell r="E814">
            <v>14489.82</v>
          </cell>
        </row>
        <row r="815">
          <cell r="A815">
            <v>10181</v>
          </cell>
          <cell r="B815">
            <v>2001</v>
          </cell>
          <cell r="C815">
            <v>10181</v>
          </cell>
          <cell r="D815" t="str">
            <v xml:space="preserve">Кулигина В. А.</v>
          </cell>
          <cell r="E815">
            <v>1486.44</v>
          </cell>
          <cell r="F815">
            <v>1</v>
          </cell>
        </row>
        <row r="816">
          <cell r="A816">
            <v>10182</v>
          </cell>
          <cell r="B816">
            <v>2014</v>
          </cell>
          <cell r="C816">
            <v>83615</v>
          </cell>
          <cell r="D816" t="str">
            <v xml:space="preserve">Сапунцов А. А.</v>
          </cell>
          <cell r="E816">
            <v>16153.27</v>
          </cell>
        </row>
        <row r="817">
          <cell r="A817">
            <v>10185</v>
          </cell>
          <cell r="B817">
            <v>2006</v>
          </cell>
          <cell r="C817">
            <v>10185</v>
          </cell>
          <cell r="D817" t="str">
            <v xml:space="preserve">Белей Т. А.</v>
          </cell>
          <cell r="E817">
            <v>3943.5</v>
          </cell>
        </row>
        <row r="818">
          <cell r="A818">
            <v>10187</v>
          </cell>
          <cell r="B818">
            <v>1211</v>
          </cell>
          <cell r="C818">
            <v>83626</v>
          </cell>
          <cell r="D818" t="str">
            <v xml:space="preserve">Колупаев В. М.</v>
          </cell>
          <cell r="E818">
            <v>7319.93</v>
          </cell>
        </row>
        <row r="819">
          <cell r="A819">
            <v>10188</v>
          </cell>
          <cell r="B819">
            <v>2013</v>
          </cell>
          <cell r="C819">
            <v>83629</v>
          </cell>
          <cell r="D819" t="str">
            <v xml:space="preserve">Филимонов С. В.</v>
          </cell>
          <cell r="E819">
            <v>13188.72</v>
          </cell>
        </row>
        <row r="820">
          <cell r="A820">
            <v>10191</v>
          </cell>
          <cell r="B820">
            <v>2006</v>
          </cell>
          <cell r="C820">
            <v>83623</v>
          </cell>
          <cell r="D820" t="str">
            <v xml:space="preserve">Литвиненко Н. В.</v>
          </cell>
          <cell r="E820">
            <v>365.74</v>
          </cell>
        </row>
        <row r="821">
          <cell r="A821">
            <v>10193</v>
          </cell>
          <cell r="B821">
            <v>2001</v>
          </cell>
          <cell r="C821">
            <v>83823</v>
          </cell>
          <cell r="D821" t="str">
            <v xml:space="preserve">Баранник Е. И.</v>
          </cell>
          <cell r="E821">
            <v>1130.57</v>
          </cell>
        </row>
        <row r="822">
          <cell r="A822">
            <v>10199</v>
          </cell>
          <cell r="B822">
            <v>10002</v>
          </cell>
          <cell r="C822">
            <v>83806</v>
          </cell>
          <cell r="D822" t="str">
            <v xml:space="preserve">Дорофеев С. В.</v>
          </cell>
          <cell r="E822">
            <v>4200</v>
          </cell>
        </row>
        <row r="823">
          <cell r="A823">
            <v>10200</v>
          </cell>
          <cell r="B823">
            <v>304</v>
          </cell>
          <cell r="C823">
            <v>83660</v>
          </cell>
          <cell r="D823" t="str">
            <v xml:space="preserve">Красикова С. В.</v>
          </cell>
          <cell r="E823">
            <v>11452.22</v>
          </cell>
        </row>
        <row r="824">
          <cell r="A824">
            <v>10203</v>
          </cell>
          <cell r="B824">
            <v>2002</v>
          </cell>
          <cell r="C824">
            <v>83644</v>
          </cell>
          <cell r="D824" t="str">
            <v xml:space="preserve">Князев С. П.</v>
          </cell>
          <cell r="E824">
            <v>3400.26</v>
          </cell>
        </row>
        <row r="825">
          <cell r="A825">
            <v>10206</v>
          </cell>
          <cell r="B825">
            <v>304</v>
          </cell>
          <cell r="C825">
            <v>83641</v>
          </cell>
          <cell r="D825" t="str">
            <v xml:space="preserve">Земнюрова М. Ю.</v>
          </cell>
          <cell r="E825">
            <v>14101.07</v>
          </cell>
        </row>
        <row r="826">
          <cell r="A826">
            <v>10209</v>
          </cell>
          <cell r="B826">
            <v>2014</v>
          </cell>
          <cell r="C826">
            <v>83638</v>
          </cell>
          <cell r="D826" t="str">
            <v xml:space="preserve">Бачкин М. В.</v>
          </cell>
          <cell r="E826">
            <v>18455.97</v>
          </cell>
        </row>
        <row r="827">
          <cell r="A827">
            <v>10210</v>
          </cell>
          <cell r="B827">
            <v>2007</v>
          </cell>
          <cell r="C827">
            <v>83633</v>
          </cell>
          <cell r="D827" t="str">
            <v xml:space="preserve">Галушкина Г. И.</v>
          </cell>
          <cell r="E827">
            <v>10069.120000000001</v>
          </cell>
        </row>
        <row r="828">
          <cell r="A828">
            <v>10211</v>
          </cell>
          <cell r="B828">
            <v>304</v>
          </cell>
          <cell r="C828">
            <v>10211</v>
          </cell>
          <cell r="D828" t="str">
            <v xml:space="preserve">Козак Л. С.</v>
          </cell>
          <cell r="E828">
            <v>14876.01</v>
          </cell>
        </row>
        <row r="829">
          <cell r="A829">
            <v>10212</v>
          </cell>
          <cell r="B829">
            <v>1604</v>
          </cell>
          <cell r="C829">
            <v>83631</v>
          </cell>
          <cell r="D829" t="str">
            <v xml:space="preserve">Крылова Н. В.</v>
          </cell>
          <cell r="E829">
            <v>13698.07</v>
          </cell>
        </row>
        <row r="830">
          <cell r="A830">
            <v>10213</v>
          </cell>
          <cell r="B830">
            <v>1604</v>
          </cell>
          <cell r="C830">
            <v>83632</v>
          </cell>
          <cell r="D830" t="str">
            <v xml:space="preserve">Кислица Е. В.</v>
          </cell>
          <cell r="E830">
            <v>2766.57</v>
          </cell>
        </row>
        <row r="831">
          <cell r="A831">
            <v>10215</v>
          </cell>
          <cell r="B831">
            <v>1604</v>
          </cell>
          <cell r="C831">
            <v>83680</v>
          </cell>
          <cell r="D831" t="str">
            <v xml:space="preserve">Антоненко О. Г.</v>
          </cell>
          <cell r="E831">
            <v>14595.49</v>
          </cell>
        </row>
        <row r="832">
          <cell r="A832">
            <v>10218</v>
          </cell>
          <cell r="B832">
            <v>1604</v>
          </cell>
          <cell r="C832">
            <v>83686</v>
          </cell>
          <cell r="D832" t="str">
            <v xml:space="preserve">Ваулина Е. Н.</v>
          </cell>
          <cell r="E832">
            <v>3206.54</v>
          </cell>
        </row>
        <row r="833">
          <cell r="A833">
            <v>10221</v>
          </cell>
          <cell r="B833">
            <v>202</v>
          </cell>
          <cell r="C833">
            <v>83672</v>
          </cell>
          <cell r="D833" t="str">
            <v xml:space="preserve">Браташ В. А.</v>
          </cell>
          <cell r="E833">
            <v>21158.21</v>
          </cell>
        </row>
        <row r="834">
          <cell r="A834">
            <v>10222</v>
          </cell>
          <cell r="B834">
            <v>2007</v>
          </cell>
          <cell r="C834">
            <v>10222</v>
          </cell>
          <cell r="D834" t="str">
            <v xml:space="preserve">Краснослободцева И. А.</v>
          </cell>
          <cell r="E834">
            <v>17116.740000000002</v>
          </cell>
        </row>
        <row r="835">
          <cell r="A835">
            <v>10223</v>
          </cell>
          <cell r="B835">
            <v>1604</v>
          </cell>
          <cell r="C835">
            <v>83683</v>
          </cell>
          <cell r="D835" t="str">
            <v xml:space="preserve">Мартынова О. П.</v>
          </cell>
          <cell r="E835">
            <v>13064.22</v>
          </cell>
        </row>
        <row r="836">
          <cell r="A836">
            <v>10224</v>
          </cell>
          <cell r="B836">
            <v>2014</v>
          </cell>
          <cell r="C836">
            <v>83684</v>
          </cell>
          <cell r="D836" t="str">
            <v xml:space="preserve">Калинин С. В.</v>
          </cell>
          <cell r="E836">
            <v>10611.65</v>
          </cell>
        </row>
        <row r="837">
          <cell r="A837">
            <v>10225</v>
          </cell>
          <cell r="B837">
            <v>1604</v>
          </cell>
          <cell r="C837">
            <v>83687</v>
          </cell>
          <cell r="D837" t="str">
            <v xml:space="preserve">Ванина С. С.</v>
          </cell>
          <cell r="E837">
            <v>14803.5</v>
          </cell>
        </row>
        <row r="838">
          <cell r="A838">
            <v>10229</v>
          </cell>
          <cell r="B838">
            <v>1604</v>
          </cell>
          <cell r="C838">
            <v>83692</v>
          </cell>
          <cell r="D838" t="str">
            <v xml:space="preserve">Сорокина Е. А.</v>
          </cell>
          <cell r="E838">
            <v>13663.01</v>
          </cell>
        </row>
        <row r="839">
          <cell r="A839">
            <v>10232</v>
          </cell>
          <cell r="B839">
            <v>1604</v>
          </cell>
          <cell r="C839">
            <v>83703</v>
          </cell>
          <cell r="D839" t="str">
            <v xml:space="preserve">Бакова Н. Ю.</v>
          </cell>
          <cell r="E839">
            <v>13064.21</v>
          </cell>
        </row>
        <row r="840">
          <cell r="A840">
            <v>10236</v>
          </cell>
          <cell r="B840">
            <v>1604</v>
          </cell>
          <cell r="C840">
            <v>83693</v>
          </cell>
          <cell r="D840" t="str">
            <v xml:space="preserve">Шадрина Р. В.</v>
          </cell>
          <cell r="E840">
            <v>9611.2199999999993</v>
          </cell>
        </row>
        <row r="841">
          <cell r="A841">
            <v>10237</v>
          </cell>
          <cell r="B841">
            <v>1604</v>
          </cell>
          <cell r="C841">
            <v>83694</v>
          </cell>
          <cell r="D841" t="str">
            <v xml:space="preserve">Азерская М. В.</v>
          </cell>
          <cell r="E841">
            <v>12924.47</v>
          </cell>
        </row>
        <row r="842">
          <cell r="A842">
            <v>10240</v>
          </cell>
          <cell r="B842">
            <v>2002</v>
          </cell>
          <cell r="C842">
            <v>10240</v>
          </cell>
          <cell r="D842" t="str">
            <v xml:space="preserve">Тырышкина В. И.</v>
          </cell>
          <cell r="E842">
            <v>7480.56</v>
          </cell>
        </row>
        <row r="843">
          <cell r="A843">
            <v>10241</v>
          </cell>
          <cell r="B843">
            <v>2011</v>
          </cell>
          <cell r="C843">
            <v>10241</v>
          </cell>
          <cell r="D843" t="str">
            <v xml:space="preserve">Мамичев И. А.</v>
          </cell>
          <cell r="E843">
            <v>12682</v>
          </cell>
        </row>
        <row r="844">
          <cell r="A844">
            <v>10244</v>
          </cell>
          <cell r="B844">
            <v>1604</v>
          </cell>
          <cell r="C844">
            <v>83700</v>
          </cell>
          <cell r="D844" t="str">
            <v xml:space="preserve">Петкова А. М.</v>
          </cell>
          <cell r="E844">
            <v>10125.98</v>
          </cell>
        </row>
        <row r="845">
          <cell r="A845">
            <v>10246</v>
          </cell>
          <cell r="B845">
            <v>2006</v>
          </cell>
          <cell r="C845">
            <v>10246</v>
          </cell>
          <cell r="D845" t="str">
            <v xml:space="preserve">Клищенко А. В.</v>
          </cell>
          <cell r="E845">
            <v>5012.96</v>
          </cell>
        </row>
        <row r="846">
          <cell r="A846">
            <v>10247</v>
          </cell>
          <cell r="B846">
            <v>2006</v>
          </cell>
          <cell r="C846">
            <v>10247</v>
          </cell>
          <cell r="D846" t="str">
            <v xml:space="preserve">Дранишникова Е. Л.</v>
          </cell>
          <cell r="E846">
            <v>5268.14</v>
          </cell>
        </row>
        <row r="847">
          <cell r="A847">
            <v>10248</v>
          </cell>
          <cell r="B847">
            <v>1604</v>
          </cell>
          <cell r="C847">
            <v>83710</v>
          </cell>
          <cell r="D847" t="str">
            <v xml:space="preserve">Ташкенова И. А.</v>
          </cell>
          <cell r="E847">
            <v>14575.69</v>
          </cell>
        </row>
        <row r="848">
          <cell r="A848">
            <v>10250</v>
          </cell>
          <cell r="B848">
            <v>2014</v>
          </cell>
          <cell r="C848">
            <v>83706</v>
          </cell>
          <cell r="D848" t="str">
            <v xml:space="preserve">Самок А. К.</v>
          </cell>
          <cell r="E848">
            <v>17651</v>
          </cell>
        </row>
        <row r="849">
          <cell r="A849">
            <v>10252</v>
          </cell>
          <cell r="B849">
            <v>2014</v>
          </cell>
          <cell r="C849">
            <v>83708</v>
          </cell>
          <cell r="D849" t="str">
            <v xml:space="preserve">Даниленков С. Н.</v>
          </cell>
          <cell r="E849">
            <v>16612.23</v>
          </cell>
        </row>
        <row r="850">
          <cell r="A850">
            <v>10253</v>
          </cell>
          <cell r="B850">
            <v>2002</v>
          </cell>
          <cell r="C850">
            <v>83709</v>
          </cell>
          <cell r="D850" t="str">
            <v xml:space="preserve">Шупик А. И.</v>
          </cell>
          <cell r="E850">
            <v>10817</v>
          </cell>
        </row>
        <row r="851">
          <cell r="A851">
            <v>10254</v>
          </cell>
          <cell r="B851">
            <v>2015</v>
          </cell>
          <cell r="C851">
            <v>0</v>
          </cell>
          <cell r="D851" t="str">
            <v xml:space="preserve">Минченко С. И.</v>
          </cell>
          <cell r="E851">
            <v>12598.07</v>
          </cell>
        </row>
        <row r="852">
          <cell r="A852">
            <v>10256</v>
          </cell>
          <cell r="B852">
            <v>1604</v>
          </cell>
          <cell r="C852">
            <v>83714</v>
          </cell>
          <cell r="D852" t="str">
            <v xml:space="preserve">Ефремов Е. Е.</v>
          </cell>
          <cell r="E852">
            <v>17901.43</v>
          </cell>
        </row>
        <row r="853">
          <cell r="A853">
            <v>10257</v>
          </cell>
          <cell r="B853">
            <v>2014</v>
          </cell>
          <cell r="C853">
            <v>83719</v>
          </cell>
          <cell r="D853" t="str">
            <v xml:space="preserve">Попков С. И.</v>
          </cell>
          <cell r="E853">
            <v>18009.41</v>
          </cell>
        </row>
        <row r="854">
          <cell r="A854">
            <v>10258</v>
          </cell>
          <cell r="B854">
            <v>2014</v>
          </cell>
          <cell r="C854">
            <v>83718</v>
          </cell>
          <cell r="D854" t="str">
            <v xml:space="preserve">Ючайко М. А.</v>
          </cell>
          <cell r="E854">
            <v>2367.7399999999998</v>
          </cell>
        </row>
        <row r="855">
          <cell r="A855">
            <v>10260</v>
          </cell>
          <cell r="B855">
            <v>1604</v>
          </cell>
          <cell r="C855">
            <v>83711</v>
          </cell>
          <cell r="D855" t="str">
            <v xml:space="preserve">Голубятникова М. Н.</v>
          </cell>
          <cell r="E855">
            <v>14522.01</v>
          </cell>
        </row>
        <row r="856">
          <cell r="A856">
            <v>10261</v>
          </cell>
          <cell r="B856">
            <v>2013</v>
          </cell>
          <cell r="C856">
            <v>83730</v>
          </cell>
          <cell r="D856" t="str">
            <v xml:space="preserve">Лакаев А. Ю.</v>
          </cell>
          <cell r="E856">
            <v>2919.14</v>
          </cell>
        </row>
        <row r="857">
          <cell r="A857">
            <v>10263</v>
          </cell>
          <cell r="B857">
            <v>2015</v>
          </cell>
          <cell r="C857">
            <v>83735</v>
          </cell>
          <cell r="D857" t="str">
            <v xml:space="preserve">Коваленко А. А.</v>
          </cell>
          <cell r="E857">
            <v>8010.67</v>
          </cell>
        </row>
        <row r="858">
          <cell r="A858">
            <v>10266</v>
          </cell>
          <cell r="B858">
            <v>2006</v>
          </cell>
          <cell r="C858">
            <v>10266</v>
          </cell>
          <cell r="D858" t="str">
            <v xml:space="preserve">Мулюкова Ф. Ф.</v>
          </cell>
          <cell r="E858">
            <v>9586.11</v>
          </cell>
        </row>
        <row r="859">
          <cell r="A859">
            <v>10269</v>
          </cell>
          <cell r="B859">
            <v>2006</v>
          </cell>
          <cell r="C859">
            <v>83746</v>
          </cell>
          <cell r="D859" t="str">
            <v xml:space="preserve">Гордеева Е. П.</v>
          </cell>
          <cell r="E859">
            <v>6693.56</v>
          </cell>
        </row>
        <row r="860">
          <cell r="A860">
            <v>10272</v>
          </cell>
          <cell r="B860">
            <v>1604</v>
          </cell>
          <cell r="C860">
            <v>10272</v>
          </cell>
          <cell r="D860" t="str">
            <v xml:space="preserve">Матяж Т. Е.</v>
          </cell>
          <cell r="E860">
            <v>14784.7</v>
          </cell>
        </row>
        <row r="861">
          <cell r="A861">
            <v>10274</v>
          </cell>
          <cell r="B861">
            <v>1604</v>
          </cell>
          <cell r="C861">
            <v>83740</v>
          </cell>
          <cell r="D861" t="str">
            <v xml:space="preserve">Ткачева О. К.</v>
          </cell>
          <cell r="E861">
            <v>6170.6</v>
          </cell>
        </row>
        <row r="862">
          <cell r="A862">
            <v>10276</v>
          </cell>
          <cell r="B862">
            <v>304</v>
          </cell>
          <cell r="C862">
            <v>83723</v>
          </cell>
          <cell r="D862" t="str">
            <v xml:space="preserve">Черепко Е. Л.</v>
          </cell>
          <cell r="E862">
            <v>954.96</v>
          </cell>
        </row>
        <row r="863">
          <cell r="A863">
            <v>10280</v>
          </cell>
          <cell r="B863">
            <v>304</v>
          </cell>
          <cell r="C863">
            <v>83724</v>
          </cell>
          <cell r="D863" t="str">
            <v xml:space="preserve">Журавлева М. Е.</v>
          </cell>
          <cell r="E863">
            <v>9512.07</v>
          </cell>
        </row>
        <row r="864">
          <cell r="A864">
            <v>10281</v>
          </cell>
          <cell r="B864">
            <v>304</v>
          </cell>
          <cell r="C864">
            <v>83731</v>
          </cell>
          <cell r="D864" t="str">
            <v xml:space="preserve">Дежурина Т. А.</v>
          </cell>
          <cell r="E864">
            <v>8067.49</v>
          </cell>
        </row>
        <row r="865">
          <cell r="A865">
            <v>10283</v>
          </cell>
          <cell r="B865">
            <v>1604</v>
          </cell>
          <cell r="C865">
            <v>83736</v>
          </cell>
          <cell r="D865" t="str">
            <v xml:space="preserve">Столярик Н. И.</v>
          </cell>
          <cell r="E865">
            <v>10937.46</v>
          </cell>
        </row>
        <row r="866">
          <cell r="A866">
            <v>10284</v>
          </cell>
          <cell r="B866">
            <v>304</v>
          </cell>
          <cell r="C866">
            <v>83747</v>
          </cell>
          <cell r="D866" t="str">
            <v xml:space="preserve">Миляева М. Е.</v>
          </cell>
          <cell r="E866">
            <v>6120.66</v>
          </cell>
        </row>
        <row r="867">
          <cell r="A867">
            <v>10288</v>
          </cell>
          <cell r="B867">
            <v>1101</v>
          </cell>
          <cell r="C867">
            <v>83760</v>
          </cell>
          <cell r="D867" t="str">
            <v xml:space="preserve">Сыченко А. Н.</v>
          </cell>
          <cell r="E867">
            <v>15077.9</v>
          </cell>
        </row>
        <row r="868">
          <cell r="A868">
            <v>10289</v>
          </cell>
          <cell r="B868">
            <v>2015</v>
          </cell>
          <cell r="C868">
            <v>83750</v>
          </cell>
          <cell r="D868" t="str">
            <v xml:space="preserve">Крайс А. В.</v>
          </cell>
          <cell r="E868">
            <v>12051.92</v>
          </cell>
        </row>
        <row r="869">
          <cell r="A869">
            <v>10291</v>
          </cell>
          <cell r="B869">
            <v>2014</v>
          </cell>
          <cell r="C869">
            <v>83757</v>
          </cell>
          <cell r="D869" t="str">
            <v xml:space="preserve">Комаров А. Г.</v>
          </cell>
          <cell r="E869">
            <v>17493.68</v>
          </cell>
        </row>
        <row r="870">
          <cell r="A870">
            <v>10295</v>
          </cell>
          <cell r="B870">
            <v>2013</v>
          </cell>
          <cell r="C870">
            <v>83756</v>
          </cell>
          <cell r="D870" t="str">
            <v xml:space="preserve">Джугостран С. Б.</v>
          </cell>
          <cell r="E870">
            <v>14575.8</v>
          </cell>
        </row>
        <row r="871">
          <cell r="A871">
            <v>10297</v>
          </cell>
          <cell r="B871">
            <v>304</v>
          </cell>
          <cell r="C871">
            <v>83752</v>
          </cell>
          <cell r="D871" t="str">
            <v xml:space="preserve">Александров Р. А.</v>
          </cell>
          <cell r="E871">
            <v>14758.3</v>
          </cell>
        </row>
        <row r="872">
          <cell r="A872">
            <v>10298</v>
          </cell>
          <cell r="B872">
            <v>1604</v>
          </cell>
          <cell r="C872">
            <v>83755</v>
          </cell>
          <cell r="D872" t="str">
            <v xml:space="preserve">Коногорова И. В.</v>
          </cell>
          <cell r="E872">
            <v>1193.69</v>
          </cell>
        </row>
        <row r="873">
          <cell r="A873">
            <v>10300</v>
          </cell>
          <cell r="B873">
            <v>2006</v>
          </cell>
          <cell r="C873">
            <v>83768</v>
          </cell>
          <cell r="D873" t="str">
            <v xml:space="preserve">Загоскин А. С.</v>
          </cell>
          <cell r="E873">
            <v>11124.77</v>
          </cell>
        </row>
        <row r="874">
          <cell r="A874">
            <v>10301</v>
          </cell>
          <cell r="B874">
            <v>304</v>
          </cell>
          <cell r="C874">
            <v>83753</v>
          </cell>
          <cell r="D874" t="str">
            <v xml:space="preserve">Ляшкова О. М.</v>
          </cell>
          <cell r="E874">
            <v>11323.69</v>
          </cell>
        </row>
        <row r="875">
          <cell r="A875">
            <v>10302</v>
          </cell>
          <cell r="B875">
            <v>2002</v>
          </cell>
          <cell r="C875">
            <v>83763</v>
          </cell>
          <cell r="D875" t="str">
            <v xml:space="preserve">Фирсова Л. Н.</v>
          </cell>
          <cell r="E875">
            <v>8075.61</v>
          </cell>
        </row>
        <row r="876">
          <cell r="A876">
            <v>10307</v>
          </cell>
          <cell r="B876">
            <v>2014</v>
          </cell>
          <cell r="C876">
            <v>83773</v>
          </cell>
          <cell r="D876" t="str">
            <v xml:space="preserve">Алейников В. С.</v>
          </cell>
          <cell r="E876">
            <v>17772.7</v>
          </cell>
        </row>
        <row r="877">
          <cell r="A877">
            <v>10308</v>
          </cell>
          <cell r="B877">
            <v>2006</v>
          </cell>
          <cell r="C877">
            <v>83762</v>
          </cell>
          <cell r="D877" t="str">
            <v xml:space="preserve">Науменко И. С.</v>
          </cell>
          <cell r="E877">
            <v>8667</v>
          </cell>
        </row>
        <row r="878">
          <cell r="A878">
            <v>10387</v>
          </cell>
          <cell r="B878">
            <v>2006</v>
          </cell>
          <cell r="C878">
            <v>83771</v>
          </cell>
          <cell r="D878" t="str">
            <v xml:space="preserve">Чурюкина А. В.</v>
          </cell>
          <cell r="E878">
            <v>2490.56</v>
          </cell>
        </row>
        <row r="879">
          <cell r="A879">
            <v>10391</v>
          </cell>
          <cell r="B879">
            <v>2014</v>
          </cell>
          <cell r="C879">
            <v>83779</v>
          </cell>
          <cell r="D879" t="str">
            <v xml:space="preserve">Фаличев Н. С.</v>
          </cell>
          <cell r="E879">
            <v>15918.2</v>
          </cell>
        </row>
        <row r="880">
          <cell r="A880">
            <v>10392</v>
          </cell>
          <cell r="B880">
            <v>2013</v>
          </cell>
          <cell r="C880">
            <v>83774</v>
          </cell>
          <cell r="D880" t="str">
            <v xml:space="preserve">Лысенко В. А.</v>
          </cell>
          <cell r="E880">
            <v>12630.36</v>
          </cell>
        </row>
        <row r="881">
          <cell r="A881">
            <v>10393</v>
          </cell>
          <cell r="B881">
            <v>2006</v>
          </cell>
          <cell r="C881">
            <v>83778</v>
          </cell>
          <cell r="D881" t="str">
            <v xml:space="preserve">Ермакова Л. В.</v>
          </cell>
          <cell r="E881">
            <v>11656.75</v>
          </cell>
        </row>
        <row r="882">
          <cell r="A882">
            <v>10394</v>
          </cell>
          <cell r="B882">
            <v>2006</v>
          </cell>
          <cell r="C882">
            <v>83783</v>
          </cell>
          <cell r="D882" t="str">
            <v xml:space="preserve">Стефанович А. В.</v>
          </cell>
          <cell r="E882">
            <v>2042.17</v>
          </cell>
        </row>
        <row r="883">
          <cell r="A883">
            <v>10395</v>
          </cell>
          <cell r="B883">
            <v>2006</v>
          </cell>
          <cell r="C883">
            <v>83798</v>
          </cell>
          <cell r="D883" t="str">
            <v xml:space="preserve">Гаврилова Н. В.</v>
          </cell>
          <cell r="E883">
            <v>2079</v>
          </cell>
        </row>
        <row r="884">
          <cell r="A884">
            <v>10396</v>
          </cell>
          <cell r="B884">
            <v>1604</v>
          </cell>
          <cell r="C884">
            <v>83776</v>
          </cell>
          <cell r="D884" t="str">
            <v xml:space="preserve">Шваб С. В.</v>
          </cell>
          <cell r="E884">
            <v>6485.35</v>
          </cell>
        </row>
        <row r="885">
          <cell r="A885">
            <v>10397</v>
          </cell>
          <cell r="B885">
            <v>1604</v>
          </cell>
          <cell r="C885">
            <v>83782</v>
          </cell>
          <cell r="D885" t="str">
            <v xml:space="preserve">Ступак Н. С.</v>
          </cell>
          <cell r="E885">
            <v>10596.13</v>
          </cell>
        </row>
        <row r="886">
          <cell r="A886">
            <v>20216</v>
          </cell>
          <cell r="B886">
            <v>304</v>
          </cell>
          <cell r="C886">
            <v>83662</v>
          </cell>
          <cell r="D886" t="str">
            <v xml:space="preserve">Сагайдак О. А.</v>
          </cell>
          <cell r="E886">
            <v>3578.27</v>
          </cell>
        </row>
        <row r="887">
          <cell r="A887">
            <v>20217</v>
          </cell>
          <cell r="B887">
            <v>2013</v>
          </cell>
          <cell r="C887">
            <v>20217</v>
          </cell>
          <cell r="D887" t="str">
            <v xml:space="preserve">Зимарев О. Ю.</v>
          </cell>
          <cell r="E887">
            <v>10780.29</v>
          </cell>
        </row>
        <row r="888">
          <cell r="A888">
            <v>20218</v>
          </cell>
          <cell r="B888">
            <v>2015</v>
          </cell>
          <cell r="C888">
            <v>83657</v>
          </cell>
          <cell r="D888" t="str">
            <v xml:space="preserve">Глебов А. А.</v>
          </cell>
          <cell r="E888">
            <v>827.08</v>
          </cell>
        </row>
        <row r="889">
          <cell r="A889">
            <v>20220</v>
          </cell>
          <cell r="B889">
            <v>1101</v>
          </cell>
          <cell r="C889">
            <v>20220</v>
          </cell>
          <cell r="D889" t="str">
            <v xml:space="preserve">Рыженкин А. А.</v>
          </cell>
          <cell r="E889">
            <v>12094.97</v>
          </cell>
          <cell r="F889">
            <v>1</v>
          </cell>
        </row>
        <row r="890">
          <cell r="A890">
            <v>20221</v>
          </cell>
          <cell r="B890">
            <v>1604</v>
          </cell>
          <cell r="C890">
            <v>83654</v>
          </cell>
          <cell r="D890" t="str">
            <v xml:space="preserve">Карелина Е. В.</v>
          </cell>
          <cell r="E890">
            <v>9694.77</v>
          </cell>
        </row>
        <row r="891">
          <cell r="A891">
            <v>20222</v>
          </cell>
          <cell r="B891">
            <v>1604</v>
          </cell>
          <cell r="C891">
            <v>83653</v>
          </cell>
          <cell r="D891" t="str">
            <v xml:space="preserve">Пилипюк А. А.</v>
          </cell>
          <cell r="E891">
            <v>10325.25</v>
          </cell>
        </row>
        <row r="892">
          <cell r="A892">
            <v>20224</v>
          </cell>
          <cell r="B892">
            <v>1604</v>
          </cell>
          <cell r="C892">
            <v>83651</v>
          </cell>
          <cell r="D892" t="str">
            <v xml:space="preserve">Король Л. А.</v>
          </cell>
          <cell r="E892">
            <v>14999.46</v>
          </cell>
        </row>
        <row r="893">
          <cell r="A893">
            <v>20226</v>
          </cell>
          <cell r="B893">
            <v>1604</v>
          </cell>
          <cell r="C893">
            <v>83649</v>
          </cell>
          <cell r="D893" t="str">
            <v xml:space="preserve">Романенко Л. С.</v>
          </cell>
          <cell r="E893">
            <v>11960.68</v>
          </cell>
        </row>
        <row r="894">
          <cell r="A894">
            <v>20227</v>
          </cell>
          <cell r="B894">
            <v>2013</v>
          </cell>
          <cell r="C894">
            <v>83648</v>
          </cell>
          <cell r="D894" t="str">
            <v xml:space="preserve">Сучков В. В.</v>
          </cell>
          <cell r="E894">
            <v>14571.09</v>
          </cell>
        </row>
        <row r="895">
          <cell r="A895">
            <v>20228</v>
          </cell>
          <cell r="B895">
            <v>304</v>
          </cell>
          <cell r="C895">
            <v>83661</v>
          </cell>
          <cell r="D895" t="str">
            <v xml:space="preserve">Коломенко И. В.</v>
          </cell>
          <cell r="E895">
            <v>10873.99</v>
          </cell>
        </row>
        <row r="896">
          <cell r="A896">
            <v>20231</v>
          </cell>
          <cell r="B896">
            <v>2013</v>
          </cell>
          <cell r="C896">
            <v>20231</v>
          </cell>
          <cell r="D896" t="str">
            <v xml:space="preserve">Козлов В. В.</v>
          </cell>
          <cell r="E896">
            <v>12769.51</v>
          </cell>
        </row>
        <row r="897">
          <cell r="A897">
            <v>20233</v>
          </cell>
          <cell r="B897">
            <v>2014</v>
          </cell>
          <cell r="C897">
            <v>83665</v>
          </cell>
          <cell r="D897" t="str">
            <v xml:space="preserve">Яхъяев А. Ш.</v>
          </cell>
          <cell r="E897">
            <v>16650.46</v>
          </cell>
        </row>
        <row r="898">
          <cell r="A898">
            <v>20235</v>
          </cell>
          <cell r="B898">
            <v>2014</v>
          </cell>
          <cell r="C898">
            <v>83667</v>
          </cell>
          <cell r="D898" t="str">
            <v xml:space="preserve">Захарчук С. И.</v>
          </cell>
          <cell r="E898">
            <v>16542.14</v>
          </cell>
        </row>
        <row r="899">
          <cell r="A899">
            <v>20236</v>
          </cell>
          <cell r="B899">
            <v>1604</v>
          </cell>
          <cell r="C899">
            <v>83671</v>
          </cell>
          <cell r="D899" t="str">
            <v xml:space="preserve">Комарова Г. И.</v>
          </cell>
          <cell r="E899">
            <v>10226.950000000001</v>
          </cell>
        </row>
        <row r="900">
          <cell r="A900">
            <v>20239</v>
          </cell>
          <cell r="B900">
            <v>303</v>
          </cell>
          <cell r="C900">
            <v>1068</v>
          </cell>
          <cell r="D900" t="str">
            <v xml:space="preserve">Талапина А. И.</v>
          </cell>
          <cell r="E900">
            <v>15773.8</v>
          </cell>
        </row>
        <row r="901">
          <cell r="A901" t="str">
            <v>Луки</v>
          </cell>
          <cell r="B901" t="str">
            <v>ведом</v>
          </cell>
          <cell r="C901" t="str">
            <v>№</v>
          </cell>
          <cell r="E901" t="str">
            <v xml:space="preserve">для расчета</v>
          </cell>
        </row>
        <row r="902">
          <cell r="A902" t="str">
            <v xml:space="preserve">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 xml:space="preserve">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 xml:space="preserve">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 xml:space="preserve">Технологическое присоединение, всего, в том числе:</v>
          </cell>
        </row>
        <row r="8">
          <cell r="A8" t="str">
            <v xml:space="preserve">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 xml:space="preserve">Технологическое присоединение энергопринимающих устройств потребителей свыше 150 кВт</v>
          </cell>
        </row>
        <row r="12">
          <cell r="A12" t="str">
            <v xml:space="preserve">Технологическое присоединение объектов электросетевого хозяйства</v>
          </cell>
        </row>
        <row r="13">
          <cell r="A13" t="str">
            <v xml:space="preserve">Технологическое присоединение объектов электросетевого хозяйства, принадлежащих  иным сетевым организациям и иным лицам</v>
          </cell>
        </row>
        <row r="14">
          <cell r="A14" t="str">
            <v xml:space="preserve">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 xml:space="preserve">Реконструкция, модернизация, техническое перевооружение  трансформаторных и иных подстанций, распределительных пунктов</v>
          </cell>
        </row>
        <row r="27">
          <cell r="A27" t="str">
            <v xml:space="preserve">Реконструкция трансформаторных и иных подстанций</v>
          </cell>
        </row>
        <row r="28">
          <cell r="A28" t="str">
            <v xml:space="preserve">Модернизация, техническое перевооружение трансформаторных и иных подстанций, распределительных пунктов</v>
          </cell>
        </row>
        <row r="29">
          <cell r="A29" t="str">
            <v xml:space="preserve">Реконструкция, модернизация, техническое перевооружение линий электропередачи</v>
          </cell>
        </row>
        <row r="30">
          <cell r="A30" t="str">
            <v xml:space="preserve">Реконструкция линий электропередачи</v>
          </cell>
        </row>
        <row r="31">
          <cell r="A31" t="str">
            <v xml:space="preserve">Модернизация, техническое перевооружение линий электропередачи</v>
          </cell>
        </row>
        <row r="32">
          <cell r="A32" t="str">
            <v xml:space="preserve">Развитие и модернизация учета электрической энергии (мощности)</v>
          </cell>
        </row>
        <row r="33">
          <cell r="A33" t="str">
            <v xml:space="preserve">«Установка приборов учета, класс напряжения 0,22 (0,4) кВ</v>
          </cell>
        </row>
        <row r="34">
          <cell r="A34" t="str">
            <v xml:space="preserve">«Установка приборов учета, класс напряжения 6 (10) кВ</v>
          </cell>
        </row>
        <row r="35">
          <cell r="A35" t="str">
            <v xml:space="preserve">«Установка приборов учета, класс напряжения 35 кВ</v>
          </cell>
        </row>
        <row r="36">
          <cell r="A36" t="str">
            <v xml:space="preserve">«Установка приборов учета, класс напряжения 110 кВ и выше</v>
          </cell>
        </row>
        <row r="37">
          <cell r="A37" t="str">
            <v xml:space="preserve">«Включение приборов учета в систему сбора и передачи данных, класс напряжения 0,22 (0,4) кВ</v>
          </cell>
        </row>
        <row r="38">
          <cell r="A38" t="str">
            <v xml:space="preserve">«Включение приборов учета в систему сбора и передачи данных, класс напряжения 6 (10) кВ</v>
          </cell>
        </row>
        <row r="39">
          <cell r="A39" t="str">
            <v xml:space="preserve">«Включение приборов учета в систему сбора и передачи данных, класс напряжения 35 кВ</v>
          </cell>
        </row>
        <row r="40">
          <cell r="A40" t="str">
            <v xml:space="preserve">«Включение приборов учета в систему сбора и передачи данных, класс напряжения 110 кВ и выше</v>
          </cell>
        </row>
        <row r="41">
          <cell r="A41" t="str">
            <v xml:space="preserve">Реконструкция, модернизация, техническое перевооружение прочих объектов основных средств</v>
          </cell>
        </row>
        <row r="42">
          <cell r="A42" t="str">
            <v xml:space="preserve">Реконструкция прочих объектов основных средств</v>
          </cell>
        </row>
        <row r="43">
          <cell r="A43" t="str">
            <v xml:space="preserve">Модернизация, техническое перевооружение прочих объектов основных средств</v>
          </cell>
        </row>
        <row r="44">
          <cell r="A44" t="str">
            <v xml:space="preserve">Инвестиционные проекты, реализация которых обуславливается схемами и программами перспективного развития электроэнергетики</v>
          </cell>
        </row>
        <row r="45">
          <cell r="A45" t="str">
            <v xml:space="preserve">Инвестиционные проекты, предусмотренные схемой и программой развития Единой энергетической системы России</v>
          </cell>
        </row>
        <row r="46">
          <cell r="A46" t="str">
            <v xml:space="preserve">Инвестиционные проекты, предусмотренные схемой и программой развития субъекта Российской Федерации</v>
          </cell>
        </row>
        <row r="47">
          <cell r="A47" t="str">
            <v xml:space="preserve">Прочее новое строительство объектов электросетевого хозяйства</v>
          </cell>
        </row>
        <row r="48">
          <cell r="A48" t="str">
            <v xml:space="preserve">Покупка земельных участков для целей реализации инвестиционных проектов</v>
          </cell>
        </row>
        <row r="49">
          <cell r="A49" t="str">
            <v xml:space="preserve">Прочие инвестиционные проекты</v>
          </cell>
        </row>
      </sheetData>
      <sheetData sheetId="13">
        <row r="1">
          <cell r="A1" t="str">
            <v xml:space="preserve">город Калининград</v>
          </cell>
        </row>
        <row r="2">
          <cell r="A2" t="str">
            <v xml:space="preserve">Багратионовский муниципальный район</v>
          </cell>
        </row>
        <row r="3">
          <cell r="A3" t="str">
            <v xml:space="preserve">Балтийский муниципальный район</v>
          </cell>
        </row>
        <row r="4">
          <cell r="A4" t="str">
            <v xml:space="preserve">Гвардейский район</v>
          </cell>
        </row>
        <row r="5">
          <cell r="A5" t="str">
            <v xml:space="preserve">Гурьевский муниципальный район</v>
          </cell>
        </row>
        <row r="6">
          <cell r="A6" t="str">
            <v xml:space="preserve">Гусевский муниципальный район</v>
          </cell>
        </row>
        <row r="7">
          <cell r="A7" t="str">
            <v xml:space="preserve">Зеленоградский район</v>
          </cell>
        </row>
        <row r="8">
          <cell r="A8" t="str">
            <v xml:space="preserve">Краснознаменский муниципальный район</v>
          </cell>
        </row>
        <row r="9">
          <cell r="A9" t="str">
            <v xml:space="preserve">Неманский муниципальный район</v>
          </cell>
        </row>
        <row r="10">
          <cell r="A10" t="str">
            <v xml:space="preserve">Нестеровский район</v>
          </cell>
        </row>
        <row r="11">
          <cell r="A11" t="str">
            <v xml:space="preserve">Озерский район</v>
          </cell>
        </row>
        <row r="12">
          <cell r="A12" t="str">
            <v xml:space="preserve">Полесский муниципальный район</v>
          </cell>
        </row>
        <row r="13">
          <cell r="A13" t="str">
            <v xml:space="preserve">Правдинский район</v>
          </cell>
        </row>
        <row r="14">
          <cell r="A14" t="str">
            <v xml:space="preserve">Светлогорский район</v>
          </cell>
        </row>
        <row r="15">
          <cell r="A15" t="str">
            <v xml:space="preserve">Славский район</v>
          </cell>
        </row>
        <row r="16">
          <cell r="A16" t="str">
            <v xml:space="preserve">Черняховский муниципальный район</v>
          </cell>
        </row>
        <row r="17">
          <cell r="A17" t="str">
            <v xml:space="preserve">Ладушкинский городской округ</v>
          </cell>
        </row>
        <row r="18">
          <cell r="A18" t="str">
            <v xml:space="preserve">Мамоновский городской округ</v>
          </cell>
        </row>
        <row r="19">
          <cell r="A19" t="str">
            <v xml:space="preserve">Пионерский городской округ</v>
          </cell>
        </row>
        <row r="20">
          <cell r="A20" t="str">
            <v xml:space="preserve">Светловский городской округ</v>
          </cell>
        </row>
        <row r="21">
          <cell r="A21" t="str">
            <v xml:space="preserve">Советский городской округ</v>
          </cell>
        </row>
        <row r="22">
          <cell r="A22" t="str">
            <v xml:space="preserve">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 xml:space="preserve">Развитие электрической сети/усиление существующей электрической сети, связанное с подключением новых потребителей</v>
          </cell>
        </row>
        <row r="2">
          <cell r="A2" t="str">
            <v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 xml:space="preserve">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 xml:space="preserve">Сироткина Н. В.</v>
          </cell>
          <cell r="E3">
            <v>18</v>
          </cell>
          <cell r="F3">
            <v>10</v>
          </cell>
          <cell r="G3">
            <v>16</v>
          </cell>
        </row>
        <row r="4">
          <cell r="A4">
            <v>16</v>
          </cell>
          <cell r="B4">
            <v>137</v>
          </cell>
          <cell r="C4">
            <v>2011</v>
          </cell>
          <cell r="D4" t="str">
            <v xml:space="preserve">Ермолова М. С.</v>
          </cell>
          <cell r="E4">
            <v>40</v>
          </cell>
          <cell r="F4">
            <v>2</v>
          </cell>
          <cell r="G4">
            <v>3</v>
          </cell>
        </row>
        <row r="5">
          <cell r="A5">
            <v>19</v>
          </cell>
          <cell r="B5">
            <v>139</v>
          </cell>
          <cell r="C5">
            <v>202</v>
          </cell>
          <cell r="D5" t="str">
            <v xml:space="preserve">Жвинклене В. М.</v>
          </cell>
          <cell r="E5">
            <v>15</v>
          </cell>
          <cell r="F5">
            <v>9</v>
          </cell>
          <cell r="G5">
            <v>3</v>
          </cell>
        </row>
        <row r="6">
          <cell r="A6">
            <v>21</v>
          </cell>
          <cell r="B6">
            <v>280</v>
          </cell>
          <cell r="C6">
            <v>202</v>
          </cell>
          <cell r="D6" t="str">
            <v xml:space="preserve">Мельник П. П.</v>
          </cell>
          <cell r="E6">
            <v>15</v>
          </cell>
          <cell r="F6">
            <v>10</v>
          </cell>
          <cell r="G6">
            <v>9</v>
          </cell>
        </row>
        <row r="7">
          <cell r="A7">
            <v>22</v>
          </cell>
          <cell r="B7">
            <v>49</v>
          </cell>
          <cell r="C7">
            <v>201</v>
          </cell>
          <cell r="D7" t="str">
            <v xml:space="preserve">Бондаренко И. И.</v>
          </cell>
          <cell r="E7">
            <v>26</v>
          </cell>
          <cell r="F7">
            <v>10</v>
          </cell>
          <cell r="G7">
            <v>29</v>
          </cell>
        </row>
        <row r="8">
          <cell r="A8">
            <v>23</v>
          </cell>
          <cell r="B8">
            <v>208</v>
          </cell>
          <cell r="C8">
            <v>201</v>
          </cell>
          <cell r="D8" t="str">
            <v xml:space="preserve">Коршунова Л. Г.</v>
          </cell>
          <cell r="E8">
            <v>28</v>
          </cell>
          <cell r="F8">
            <v>5</v>
          </cell>
          <cell r="G8">
            <v>0</v>
          </cell>
        </row>
        <row r="9">
          <cell r="A9">
            <v>27</v>
          </cell>
          <cell r="B9">
            <v>160</v>
          </cell>
          <cell r="C9">
            <v>202</v>
          </cell>
          <cell r="D9" t="str">
            <v xml:space="preserve">Ивлева Л. Н.</v>
          </cell>
          <cell r="E9">
            <v>21</v>
          </cell>
          <cell r="F9">
            <v>3</v>
          </cell>
          <cell r="G9">
            <v>25</v>
          </cell>
        </row>
        <row r="10">
          <cell r="A10">
            <v>41</v>
          </cell>
          <cell r="B10">
            <v>109</v>
          </cell>
          <cell r="C10">
            <v>202</v>
          </cell>
          <cell r="D10" t="str">
            <v xml:space="preserve">Гукасян Л. Х.</v>
          </cell>
          <cell r="E10">
            <v>16</v>
          </cell>
          <cell r="F10">
            <v>10</v>
          </cell>
          <cell r="G10">
            <v>0</v>
          </cell>
        </row>
        <row r="11">
          <cell r="A11">
            <v>51</v>
          </cell>
          <cell r="B11">
            <v>67</v>
          </cell>
          <cell r="C11">
            <v>202</v>
          </cell>
          <cell r="D11" t="str">
            <v xml:space="preserve">Вахрушева О. М.</v>
          </cell>
          <cell r="E11">
            <v>18</v>
          </cell>
          <cell r="F11">
            <v>4</v>
          </cell>
          <cell r="G11">
            <v>3</v>
          </cell>
        </row>
        <row r="12">
          <cell r="A12">
            <v>55</v>
          </cell>
          <cell r="B12">
            <v>195</v>
          </cell>
          <cell r="C12">
            <v>201</v>
          </cell>
          <cell r="D12" t="str">
            <v xml:space="preserve">Коломиец О. Г.</v>
          </cell>
          <cell r="E12">
            <v>16</v>
          </cell>
          <cell r="F12">
            <v>3</v>
          </cell>
          <cell r="G12">
            <v>20</v>
          </cell>
        </row>
        <row r="13">
          <cell r="A13">
            <v>58</v>
          </cell>
          <cell r="B13">
            <v>459</v>
          </cell>
          <cell r="C13">
            <v>202</v>
          </cell>
          <cell r="D13" t="str">
            <v xml:space="preserve">Хомюк В. Д.</v>
          </cell>
          <cell r="E13">
            <v>25</v>
          </cell>
          <cell r="F13">
            <v>3</v>
          </cell>
          <cell r="G13">
            <v>19</v>
          </cell>
        </row>
        <row r="14">
          <cell r="A14">
            <v>63</v>
          </cell>
          <cell r="B14">
            <v>84</v>
          </cell>
          <cell r="C14">
            <v>201</v>
          </cell>
          <cell r="D14" t="str">
            <v xml:space="preserve">Галабуда С. Ф.</v>
          </cell>
          <cell r="E14">
            <v>22</v>
          </cell>
          <cell r="F14">
            <v>11</v>
          </cell>
          <cell r="G14">
            <v>29</v>
          </cell>
        </row>
        <row r="15">
          <cell r="A15">
            <v>65</v>
          </cell>
          <cell r="B15">
            <v>301</v>
          </cell>
          <cell r="C15">
            <v>2005</v>
          </cell>
          <cell r="D15" t="str">
            <v xml:space="preserve">Нечет Г. А.</v>
          </cell>
          <cell r="E15">
            <v>19</v>
          </cell>
          <cell r="F15">
            <v>9</v>
          </cell>
          <cell r="G15">
            <v>28</v>
          </cell>
        </row>
        <row r="16">
          <cell r="A16">
            <v>66</v>
          </cell>
          <cell r="B16">
            <v>472</v>
          </cell>
          <cell r="C16">
            <v>202</v>
          </cell>
          <cell r="D16" t="str">
            <v xml:space="preserve">Чернышова Л. Н.</v>
          </cell>
          <cell r="E16">
            <v>17</v>
          </cell>
          <cell r="F16">
            <v>7</v>
          </cell>
          <cell r="G16">
            <v>17</v>
          </cell>
        </row>
        <row r="17">
          <cell r="A17">
            <v>77</v>
          </cell>
          <cell r="B17">
            <v>470</v>
          </cell>
          <cell r="C17">
            <v>201</v>
          </cell>
          <cell r="D17" t="str">
            <v xml:space="preserve">Черныховская И. Б.</v>
          </cell>
          <cell r="E17">
            <v>15</v>
          </cell>
          <cell r="F17">
            <v>6</v>
          </cell>
          <cell r="G17">
            <v>15</v>
          </cell>
        </row>
        <row r="18">
          <cell r="A18">
            <v>79</v>
          </cell>
          <cell r="B18">
            <v>431</v>
          </cell>
          <cell r="C18">
            <v>401</v>
          </cell>
          <cell r="D18" t="str">
            <v xml:space="preserve">Тупакова З. Н.</v>
          </cell>
          <cell r="E18">
            <v>15</v>
          </cell>
          <cell r="F18">
            <v>0</v>
          </cell>
          <cell r="G18">
            <v>12</v>
          </cell>
        </row>
        <row r="19">
          <cell r="A19">
            <v>81</v>
          </cell>
          <cell r="B19">
            <v>413</v>
          </cell>
          <cell r="C19">
            <v>303</v>
          </cell>
          <cell r="D19" t="str">
            <v xml:space="preserve">Стратанович Л. В.</v>
          </cell>
          <cell r="E19">
            <v>8</v>
          </cell>
          <cell r="F19">
            <v>7</v>
          </cell>
          <cell r="G19">
            <v>13</v>
          </cell>
        </row>
        <row r="20">
          <cell r="A20">
            <v>83</v>
          </cell>
          <cell r="B20">
            <v>469</v>
          </cell>
          <cell r="C20">
            <v>2005</v>
          </cell>
          <cell r="D20" t="str">
            <v xml:space="preserve">Черкасова Г. Э.</v>
          </cell>
          <cell r="E20">
            <v>15</v>
          </cell>
          <cell r="F20">
            <v>2</v>
          </cell>
          <cell r="G20">
            <v>0</v>
          </cell>
        </row>
        <row r="21">
          <cell r="A21">
            <v>94</v>
          </cell>
          <cell r="B21">
            <v>1</v>
          </cell>
          <cell r="C21">
            <v>301</v>
          </cell>
          <cell r="D21" t="str">
            <v xml:space="preserve">Абакелия М. К.</v>
          </cell>
          <cell r="E21">
            <v>8</v>
          </cell>
          <cell r="F21">
            <v>7</v>
          </cell>
          <cell r="G21">
            <v>13</v>
          </cell>
        </row>
        <row r="22">
          <cell r="A22">
            <v>95</v>
          </cell>
          <cell r="B22">
            <v>307</v>
          </cell>
          <cell r="C22">
            <v>302</v>
          </cell>
          <cell r="D22" t="str">
            <v xml:space="preserve">Новикова З. И.</v>
          </cell>
          <cell r="E22">
            <v>8</v>
          </cell>
          <cell r="F22">
            <v>7</v>
          </cell>
          <cell r="G22">
            <v>13</v>
          </cell>
        </row>
        <row r="23">
          <cell r="A23">
            <v>117</v>
          </cell>
          <cell r="B23">
            <v>351</v>
          </cell>
          <cell r="C23">
            <v>302</v>
          </cell>
          <cell r="D23" t="str">
            <v xml:space="preserve">Родина А. А.</v>
          </cell>
          <cell r="E23">
            <v>8</v>
          </cell>
          <cell r="F23">
            <v>7</v>
          </cell>
          <cell r="G23">
            <v>13</v>
          </cell>
        </row>
        <row r="24">
          <cell r="A24">
            <v>118</v>
          </cell>
          <cell r="B24">
            <v>501</v>
          </cell>
          <cell r="C24">
            <v>1601</v>
          </cell>
          <cell r="D24" t="str">
            <v xml:space="preserve">Ярымова О. И.</v>
          </cell>
          <cell r="E24">
            <v>8</v>
          </cell>
          <cell r="F24">
            <v>7</v>
          </cell>
          <cell r="G24">
            <v>13</v>
          </cell>
        </row>
        <row r="25">
          <cell r="A25">
            <v>121</v>
          </cell>
          <cell r="B25">
            <v>240</v>
          </cell>
          <cell r="C25">
            <v>401</v>
          </cell>
          <cell r="D25" t="str">
            <v xml:space="preserve">Лис Н. В.</v>
          </cell>
          <cell r="E25">
            <v>8</v>
          </cell>
          <cell r="F25">
            <v>6</v>
          </cell>
          <cell r="G25">
            <v>16</v>
          </cell>
        </row>
        <row r="26">
          <cell r="A26">
            <v>124</v>
          </cell>
          <cell r="B26">
            <v>175</v>
          </cell>
          <cell r="C26">
            <v>501</v>
          </cell>
          <cell r="D26" t="str">
            <v xml:space="preserve">Карташева О. Г.</v>
          </cell>
          <cell r="E26">
            <v>8</v>
          </cell>
          <cell r="F26">
            <v>6</v>
          </cell>
          <cell r="G26">
            <v>16</v>
          </cell>
        </row>
        <row r="27">
          <cell r="A27">
            <v>127</v>
          </cell>
          <cell r="B27">
            <v>157</v>
          </cell>
          <cell r="C27">
            <v>301</v>
          </cell>
          <cell r="D27" t="str">
            <v xml:space="preserve">Иванова Н. М.</v>
          </cell>
          <cell r="E27">
            <v>8</v>
          </cell>
          <cell r="F27">
            <v>4</v>
          </cell>
          <cell r="G27">
            <v>24</v>
          </cell>
        </row>
        <row r="28">
          <cell r="A28">
            <v>139</v>
          </cell>
          <cell r="B28">
            <v>75</v>
          </cell>
          <cell r="C28">
            <v>2009</v>
          </cell>
          <cell r="D28" t="str">
            <v xml:space="preserve">Возненко И. В.</v>
          </cell>
          <cell r="E28">
            <v>8</v>
          </cell>
          <cell r="F28">
            <v>4</v>
          </cell>
          <cell r="G28">
            <v>24</v>
          </cell>
        </row>
        <row r="29">
          <cell r="A29">
            <v>144</v>
          </cell>
          <cell r="B29">
            <v>129</v>
          </cell>
          <cell r="C29">
            <v>2013</v>
          </cell>
          <cell r="D29" t="str">
            <v xml:space="preserve">Драгун А. А.</v>
          </cell>
          <cell r="E29">
            <v>8</v>
          </cell>
          <cell r="F29">
            <v>4</v>
          </cell>
          <cell r="G29">
            <v>23</v>
          </cell>
        </row>
        <row r="30">
          <cell r="A30">
            <v>149</v>
          </cell>
          <cell r="B30">
            <v>288</v>
          </cell>
          <cell r="C30">
            <v>301</v>
          </cell>
          <cell r="D30" t="str">
            <v xml:space="preserve">Мороз Е. А.</v>
          </cell>
          <cell r="E30">
            <v>8</v>
          </cell>
          <cell r="F30">
            <v>4</v>
          </cell>
          <cell r="G30">
            <v>24</v>
          </cell>
        </row>
        <row r="31">
          <cell r="A31">
            <v>156</v>
          </cell>
          <cell r="B31">
            <v>268</v>
          </cell>
          <cell r="C31">
            <v>2011</v>
          </cell>
          <cell r="D31" t="str">
            <v xml:space="preserve">Марковцов М. М.</v>
          </cell>
          <cell r="E31">
            <v>8</v>
          </cell>
          <cell r="F31">
            <v>4</v>
          </cell>
          <cell r="G31">
            <v>15</v>
          </cell>
        </row>
        <row r="32">
          <cell r="A32">
            <v>157</v>
          </cell>
          <cell r="B32">
            <v>95</v>
          </cell>
          <cell r="C32">
            <v>301</v>
          </cell>
          <cell r="D32" t="str">
            <v xml:space="preserve">Гончарова Е. Г.</v>
          </cell>
          <cell r="E32">
            <v>8</v>
          </cell>
          <cell r="F32">
            <v>4</v>
          </cell>
          <cell r="G32">
            <v>24</v>
          </cell>
        </row>
        <row r="33">
          <cell r="A33">
            <v>158</v>
          </cell>
          <cell r="B33">
            <v>376</v>
          </cell>
          <cell r="C33">
            <v>302</v>
          </cell>
          <cell r="D33" t="str">
            <v xml:space="preserve">Седых А. М.</v>
          </cell>
          <cell r="E33">
            <v>8</v>
          </cell>
          <cell r="F33">
            <v>4</v>
          </cell>
          <cell r="G33">
            <v>3</v>
          </cell>
        </row>
        <row r="34">
          <cell r="A34">
            <v>160</v>
          </cell>
          <cell r="B34">
            <v>150</v>
          </cell>
          <cell r="C34">
            <v>201</v>
          </cell>
          <cell r="D34" t="str">
            <v xml:space="preserve">Зупаров Р. А.</v>
          </cell>
          <cell r="E34">
            <v>8</v>
          </cell>
          <cell r="F34">
            <v>4</v>
          </cell>
          <cell r="G34">
            <v>1</v>
          </cell>
        </row>
        <row r="35">
          <cell r="A35">
            <v>163</v>
          </cell>
          <cell r="B35">
            <v>54</v>
          </cell>
          <cell r="C35">
            <v>202</v>
          </cell>
          <cell r="D35" t="str">
            <v xml:space="preserve">Браташ В. В.</v>
          </cell>
          <cell r="E35">
            <v>8</v>
          </cell>
          <cell r="F35">
            <v>3</v>
          </cell>
          <cell r="G35">
            <v>20</v>
          </cell>
        </row>
        <row r="36">
          <cell r="A36">
            <v>164</v>
          </cell>
          <cell r="B36">
            <v>252</v>
          </cell>
          <cell r="C36">
            <v>303</v>
          </cell>
          <cell r="D36" t="str">
            <v xml:space="preserve">Лукьяненко Г. Ю.</v>
          </cell>
          <cell r="E36">
            <v>8</v>
          </cell>
          <cell r="F36">
            <v>3</v>
          </cell>
          <cell r="G36">
            <v>13</v>
          </cell>
        </row>
        <row r="37">
          <cell r="A37">
            <v>166</v>
          </cell>
          <cell r="B37">
            <v>415</v>
          </cell>
          <cell r="C37">
            <v>2011</v>
          </cell>
          <cell r="D37" t="str">
            <v xml:space="preserve">Суворов А. Е.</v>
          </cell>
          <cell r="E37">
            <v>8</v>
          </cell>
          <cell r="F37">
            <v>2</v>
          </cell>
          <cell r="G37">
            <v>26</v>
          </cell>
        </row>
        <row r="38">
          <cell r="A38">
            <v>171</v>
          </cell>
          <cell r="B38">
            <v>69</v>
          </cell>
          <cell r="C38">
            <v>202</v>
          </cell>
          <cell r="D38" t="str">
            <v xml:space="preserve">Ващишина Г. Г.</v>
          </cell>
          <cell r="E38">
            <v>35</v>
          </cell>
          <cell r="F38">
            <v>6</v>
          </cell>
          <cell r="G38">
            <v>25</v>
          </cell>
        </row>
        <row r="39">
          <cell r="A39">
            <v>174</v>
          </cell>
          <cell r="B39">
            <v>477</v>
          </cell>
          <cell r="C39">
            <v>302</v>
          </cell>
          <cell r="D39" t="str">
            <v xml:space="preserve">Шаулите А. Ф.</v>
          </cell>
          <cell r="E39">
            <v>8</v>
          </cell>
          <cell r="F39">
            <v>2</v>
          </cell>
          <cell r="G39">
            <v>0</v>
          </cell>
        </row>
        <row r="40">
          <cell r="A40">
            <v>175</v>
          </cell>
          <cell r="B40">
            <v>185</v>
          </cell>
          <cell r="C40">
            <v>302</v>
          </cell>
          <cell r="D40" t="str">
            <v xml:space="preserve">Климова И. В.</v>
          </cell>
          <cell r="E40">
            <v>8</v>
          </cell>
          <cell r="F40">
            <v>1</v>
          </cell>
          <cell r="G40">
            <v>17</v>
          </cell>
        </row>
        <row r="41">
          <cell r="A41">
            <v>181</v>
          </cell>
          <cell r="B41">
            <v>330</v>
          </cell>
          <cell r="C41">
            <v>2009</v>
          </cell>
          <cell r="D41" t="str">
            <v xml:space="preserve">Петрук М. И.</v>
          </cell>
          <cell r="E41">
            <v>3</v>
          </cell>
          <cell r="F41">
            <v>9</v>
          </cell>
          <cell r="G41">
            <v>27</v>
          </cell>
        </row>
        <row r="42">
          <cell r="A42">
            <v>183</v>
          </cell>
          <cell r="B42">
            <v>265</v>
          </cell>
          <cell r="C42">
            <v>201</v>
          </cell>
          <cell r="D42" t="str">
            <v xml:space="preserve">Мануйлов С. Г.</v>
          </cell>
          <cell r="E42">
            <v>8</v>
          </cell>
          <cell r="F42">
            <v>0</v>
          </cell>
          <cell r="G42">
            <v>28</v>
          </cell>
        </row>
        <row r="43">
          <cell r="A43">
            <v>187</v>
          </cell>
          <cell r="B43">
            <v>203</v>
          </cell>
          <cell r="C43">
            <v>201</v>
          </cell>
          <cell r="D43" t="str">
            <v xml:space="preserve">Кондратьева И. Ф.</v>
          </cell>
          <cell r="E43">
            <v>8</v>
          </cell>
          <cell r="F43">
            <v>0</v>
          </cell>
          <cell r="G43">
            <v>14</v>
          </cell>
        </row>
        <row r="44">
          <cell r="A44">
            <v>191</v>
          </cell>
          <cell r="B44">
            <v>255</v>
          </cell>
          <cell r="C44">
            <v>2002</v>
          </cell>
          <cell r="D44" t="str">
            <v xml:space="preserve">Любомирова И. С.</v>
          </cell>
          <cell r="E44">
            <v>4</v>
          </cell>
          <cell r="F44">
            <v>6</v>
          </cell>
          <cell r="G44">
            <v>28</v>
          </cell>
        </row>
        <row r="45">
          <cell r="A45">
            <v>192</v>
          </cell>
          <cell r="B45">
            <v>46</v>
          </cell>
          <cell r="C45">
            <v>2005</v>
          </cell>
          <cell r="D45" t="str">
            <v xml:space="preserve">Бобровская М. Л.</v>
          </cell>
          <cell r="E45">
            <v>8</v>
          </cell>
          <cell r="F45">
            <v>0</v>
          </cell>
          <cell r="G45">
            <v>5</v>
          </cell>
        </row>
        <row r="46">
          <cell r="A46">
            <v>230</v>
          </cell>
          <cell r="B46">
            <v>377</v>
          </cell>
          <cell r="C46">
            <v>1500</v>
          </cell>
          <cell r="D46" t="str">
            <v xml:space="preserve">Селюх А. Е.</v>
          </cell>
          <cell r="E46">
            <v>8</v>
          </cell>
          <cell r="F46">
            <v>6</v>
          </cell>
          <cell r="G46">
            <v>16</v>
          </cell>
        </row>
        <row r="47">
          <cell r="A47">
            <v>242</v>
          </cell>
          <cell r="B47">
            <v>71</v>
          </cell>
          <cell r="C47">
            <v>2002</v>
          </cell>
          <cell r="D47" t="str">
            <v xml:space="preserve">Винниченко А. В.</v>
          </cell>
          <cell r="E47">
            <v>8</v>
          </cell>
          <cell r="F47">
            <v>6</v>
          </cell>
          <cell r="G47">
            <v>16</v>
          </cell>
        </row>
        <row r="48">
          <cell r="A48">
            <v>252</v>
          </cell>
          <cell r="B48">
            <v>43</v>
          </cell>
          <cell r="C48">
            <v>301</v>
          </cell>
          <cell r="D48" t="str">
            <v xml:space="preserve">Беспамятнова Т. Н.</v>
          </cell>
          <cell r="E48">
            <v>8</v>
          </cell>
          <cell r="F48">
            <v>4</v>
          </cell>
          <cell r="G48">
            <v>24</v>
          </cell>
        </row>
        <row r="49">
          <cell r="A49">
            <v>258</v>
          </cell>
          <cell r="B49">
            <v>474</v>
          </cell>
          <cell r="C49">
            <v>302</v>
          </cell>
          <cell r="D49" t="str">
            <v xml:space="preserve">Чуфистова Ж. Г.</v>
          </cell>
          <cell r="E49">
            <v>8</v>
          </cell>
          <cell r="F49">
            <v>5</v>
          </cell>
          <cell r="G49">
            <v>22</v>
          </cell>
        </row>
        <row r="50">
          <cell r="A50">
            <v>261</v>
          </cell>
          <cell r="B50">
            <v>26</v>
          </cell>
          <cell r="C50">
            <v>202</v>
          </cell>
          <cell r="D50" t="str">
            <v xml:space="preserve">Бакшаева С. В.</v>
          </cell>
          <cell r="E50">
            <v>8</v>
          </cell>
          <cell r="F50">
            <v>5</v>
          </cell>
          <cell r="G50">
            <v>13</v>
          </cell>
        </row>
        <row r="51">
          <cell r="A51">
            <v>263</v>
          </cell>
          <cell r="B51">
            <v>273</v>
          </cell>
          <cell r="C51">
            <v>1604</v>
          </cell>
          <cell r="D51" t="str">
            <v xml:space="preserve">Масленикова Н. Т.</v>
          </cell>
          <cell r="E51">
            <v>8</v>
          </cell>
          <cell r="F51">
            <v>4</v>
          </cell>
          <cell r="G51">
            <v>24</v>
          </cell>
        </row>
        <row r="52">
          <cell r="A52">
            <v>265</v>
          </cell>
          <cell r="B52">
            <v>182</v>
          </cell>
          <cell r="C52">
            <v>301</v>
          </cell>
          <cell r="D52" t="str">
            <v xml:space="preserve">Клейманова А. Г.</v>
          </cell>
          <cell r="E52">
            <v>8</v>
          </cell>
          <cell r="F52">
            <v>4</v>
          </cell>
          <cell r="G52">
            <v>24</v>
          </cell>
        </row>
        <row r="53">
          <cell r="A53">
            <v>266</v>
          </cell>
          <cell r="B53">
            <v>378</v>
          </cell>
          <cell r="C53">
            <v>1500</v>
          </cell>
          <cell r="D53" t="str">
            <v xml:space="preserve">Селюх Ю. А.</v>
          </cell>
          <cell r="E53">
            <v>8</v>
          </cell>
          <cell r="F53">
            <v>4</v>
          </cell>
          <cell r="G53">
            <v>24</v>
          </cell>
        </row>
        <row r="54">
          <cell r="A54">
            <v>268</v>
          </cell>
          <cell r="B54">
            <v>216</v>
          </cell>
          <cell r="C54">
            <v>302</v>
          </cell>
          <cell r="D54" t="str">
            <v xml:space="preserve">Крайникова Г. Ф.</v>
          </cell>
          <cell r="E54">
            <v>29</v>
          </cell>
          <cell r="F54">
            <v>2</v>
          </cell>
          <cell r="G54">
            <v>17</v>
          </cell>
        </row>
        <row r="55">
          <cell r="A55">
            <v>277</v>
          </cell>
          <cell r="B55">
            <v>74</v>
          </cell>
          <cell r="C55">
            <v>302</v>
          </cell>
          <cell r="D55" t="str">
            <v xml:space="preserve">Вирбицкая К. П.</v>
          </cell>
          <cell r="E55">
            <v>26</v>
          </cell>
          <cell r="F55">
            <v>10</v>
          </cell>
          <cell r="G55">
            <v>20</v>
          </cell>
        </row>
        <row r="56">
          <cell r="A56">
            <v>278</v>
          </cell>
          <cell r="B56">
            <v>161</v>
          </cell>
          <cell r="C56">
            <v>1603</v>
          </cell>
          <cell r="D56" t="str">
            <v xml:space="preserve">Игнатьева В. Н.</v>
          </cell>
          <cell r="E56">
            <v>26</v>
          </cell>
          <cell r="F56">
            <v>3</v>
          </cell>
          <cell r="G56">
            <v>8</v>
          </cell>
        </row>
        <row r="57">
          <cell r="A57">
            <v>281</v>
          </cell>
          <cell r="B57">
            <v>346</v>
          </cell>
          <cell r="C57">
            <v>2011</v>
          </cell>
          <cell r="D57" t="str">
            <v xml:space="preserve">Портнова Л. И.</v>
          </cell>
          <cell r="E57">
            <v>5</v>
          </cell>
          <cell r="F57">
            <v>6</v>
          </cell>
          <cell r="G57">
            <v>16</v>
          </cell>
        </row>
        <row r="58">
          <cell r="A58">
            <v>282</v>
          </cell>
          <cell r="B58">
            <v>267</v>
          </cell>
          <cell r="C58">
            <v>1601</v>
          </cell>
          <cell r="D58" t="str">
            <v xml:space="preserve">Маркова Т. Н.</v>
          </cell>
          <cell r="E58">
            <v>3</v>
          </cell>
          <cell r="F58">
            <v>4</v>
          </cell>
          <cell r="G58">
            <v>23</v>
          </cell>
        </row>
        <row r="59">
          <cell r="A59">
            <v>285</v>
          </cell>
          <cell r="B59">
            <v>167</v>
          </cell>
          <cell r="C59">
            <v>301</v>
          </cell>
          <cell r="D59" t="str">
            <v xml:space="preserve">Казакова К. С.</v>
          </cell>
          <cell r="E59">
            <v>3</v>
          </cell>
          <cell r="F59">
            <v>6</v>
          </cell>
          <cell r="G59">
            <v>17</v>
          </cell>
        </row>
        <row r="60">
          <cell r="A60">
            <v>290</v>
          </cell>
          <cell r="B60">
            <v>213</v>
          </cell>
          <cell r="C60">
            <v>301</v>
          </cell>
          <cell r="D60" t="str">
            <v xml:space="preserve">Кочеткова Р. Х.</v>
          </cell>
          <cell r="E60">
            <v>3</v>
          </cell>
          <cell r="F60">
            <v>6</v>
          </cell>
          <cell r="G60">
            <v>17</v>
          </cell>
        </row>
        <row r="61">
          <cell r="A61">
            <v>294</v>
          </cell>
          <cell r="B61">
            <v>162</v>
          </cell>
          <cell r="C61">
            <v>201</v>
          </cell>
          <cell r="D61" t="str">
            <v xml:space="preserve">Ильина Н. П.</v>
          </cell>
          <cell r="E61">
            <v>16</v>
          </cell>
          <cell r="F61">
            <v>2</v>
          </cell>
          <cell r="G61">
            <v>20</v>
          </cell>
        </row>
        <row r="62">
          <cell r="A62">
            <v>296</v>
          </cell>
          <cell r="B62">
            <v>374</v>
          </cell>
          <cell r="C62">
            <v>202</v>
          </cell>
          <cell r="D62" t="str">
            <v xml:space="preserve">Северин А. А.</v>
          </cell>
          <cell r="E62">
            <v>7</v>
          </cell>
          <cell r="F62">
            <v>9</v>
          </cell>
          <cell r="G62">
            <v>29</v>
          </cell>
        </row>
        <row r="63">
          <cell r="A63">
            <v>298</v>
          </cell>
          <cell r="B63">
            <v>400</v>
          </cell>
          <cell r="C63">
            <v>1101</v>
          </cell>
          <cell r="D63" t="str">
            <v xml:space="preserve">Сметанина Л. И.</v>
          </cell>
          <cell r="E63">
            <v>7</v>
          </cell>
          <cell r="F63">
            <v>9</v>
          </cell>
          <cell r="G63">
            <v>29</v>
          </cell>
        </row>
        <row r="64">
          <cell r="A64">
            <v>301</v>
          </cell>
          <cell r="B64">
            <v>188</v>
          </cell>
          <cell r="C64">
            <v>302</v>
          </cell>
          <cell r="D64" t="str">
            <v xml:space="preserve">Ковалевская Г. Н.</v>
          </cell>
          <cell r="E64">
            <v>16</v>
          </cell>
          <cell r="F64">
            <v>3</v>
          </cell>
          <cell r="G64">
            <v>28</v>
          </cell>
        </row>
        <row r="65">
          <cell r="A65">
            <v>313</v>
          </cell>
          <cell r="B65">
            <v>63</v>
          </cell>
          <cell r="C65">
            <v>301</v>
          </cell>
          <cell r="D65" t="str">
            <v xml:space="preserve">Ванькова О. В.</v>
          </cell>
          <cell r="E65">
            <v>3</v>
          </cell>
          <cell r="F65">
            <v>10</v>
          </cell>
          <cell r="G65">
            <v>0</v>
          </cell>
        </row>
        <row r="66">
          <cell r="A66">
            <v>315</v>
          </cell>
          <cell r="B66">
            <v>237</v>
          </cell>
          <cell r="C66">
            <v>401</v>
          </cell>
          <cell r="D66" t="str">
            <v xml:space="preserve">Леднович Л. С.</v>
          </cell>
          <cell r="E66">
            <v>4</v>
          </cell>
          <cell r="F66">
            <v>2</v>
          </cell>
          <cell r="G66">
            <v>7</v>
          </cell>
        </row>
        <row r="67">
          <cell r="A67">
            <v>322</v>
          </cell>
          <cell r="B67">
            <v>22</v>
          </cell>
          <cell r="C67">
            <v>1401</v>
          </cell>
          <cell r="D67" t="str">
            <v xml:space="preserve">Астапова В. В.</v>
          </cell>
          <cell r="E67">
            <v>27</v>
          </cell>
          <cell r="F67">
            <v>1</v>
          </cell>
          <cell r="G67">
            <v>25</v>
          </cell>
        </row>
        <row r="68">
          <cell r="A68">
            <v>323</v>
          </cell>
          <cell r="B68">
            <v>73</v>
          </cell>
          <cell r="C68">
            <v>302</v>
          </cell>
          <cell r="D68" t="str">
            <v xml:space="preserve">Виноградова И. М.</v>
          </cell>
          <cell r="E68">
            <v>17</v>
          </cell>
          <cell r="F68">
            <v>1</v>
          </cell>
          <cell r="G68">
            <v>0</v>
          </cell>
        </row>
        <row r="69">
          <cell r="A69">
            <v>333</v>
          </cell>
          <cell r="B69">
            <v>418</v>
          </cell>
          <cell r="C69">
            <v>1500</v>
          </cell>
          <cell r="D69" t="str">
            <v xml:space="preserve">Талапин С. В.</v>
          </cell>
          <cell r="E69">
            <v>20</v>
          </cell>
          <cell r="F69">
            <v>1</v>
          </cell>
          <cell r="G69">
            <v>17</v>
          </cell>
        </row>
        <row r="70">
          <cell r="A70">
            <v>334</v>
          </cell>
          <cell r="B70">
            <v>453</v>
          </cell>
          <cell r="C70">
            <v>401</v>
          </cell>
          <cell r="D70" t="str">
            <v xml:space="preserve">Халайджи Р. Н.</v>
          </cell>
          <cell r="E70">
            <v>36</v>
          </cell>
          <cell r="F70">
            <v>4</v>
          </cell>
          <cell r="G70">
            <v>14</v>
          </cell>
        </row>
        <row r="71">
          <cell r="A71">
            <v>341</v>
          </cell>
          <cell r="B71">
            <v>125</v>
          </cell>
          <cell r="C71">
            <v>1401</v>
          </cell>
          <cell r="D71" t="str">
            <v xml:space="preserve">Довженко А. А.</v>
          </cell>
          <cell r="E71">
            <v>36</v>
          </cell>
          <cell r="F71">
            <v>8</v>
          </cell>
          <cell r="G71">
            <v>21</v>
          </cell>
        </row>
        <row r="72">
          <cell r="A72">
            <v>345</v>
          </cell>
          <cell r="B72">
            <v>127</v>
          </cell>
          <cell r="C72">
            <v>2002</v>
          </cell>
          <cell r="D72" t="str">
            <v xml:space="preserve">Доромейчик Т. А.</v>
          </cell>
          <cell r="E72">
            <v>7</v>
          </cell>
          <cell r="F72">
            <v>4</v>
          </cell>
          <cell r="G72">
            <v>16</v>
          </cell>
        </row>
        <row r="73">
          <cell r="A73">
            <v>350</v>
          </cell>
          <cell r="B73">
            <v>36</v>
          </cell>
          <cell r="C73">
            <v>801</v>
          </cell>
          <cell r="D73" t="str">
            <v xml:space="preserve">Белова А. М.</v>
          </cell>
          <cell r="E73">
            <v>20</v>
          </cell>
          <cell r="F73">
            <v>6</v>
          </cell>
          <cell r="G73">
            <v>22</v>
          </cell>
        </row>
        <row r="74">
          <cell r="A74">
            <v>354</v>
          </cell>
          <cell r="B74">
            <v>422</v>
          </cell>
          <cell r="C74">
            <v>801</v>
          </cell>
          <cell r="D74" t="str">
            <v xml:space="preserve">Ташкенова Л. А.</v>
          </cell>
          <cell r="E74">
            <v>18</v>
          </cell>
          <cell r="F74">
            <v>10</v>
          </cell>
          <cell r="G74">
            <v>10</v>
          </cell>
        </row>
        <row r="75">
          <cell r="A75">
            <v>355</v>
          </cell>
          <cell r="B75">
            <v>357</v>
          </cell>
          <cell r="C75">
            <v>1500</v>
          </cell>
          <cell r="D75" t="str">
            <v xml:space="preserve">Руденко В. М.</v>
          </cell>
          <cell r="E75">
            <v>14</v>
          </cell>
          <cell r="F75">
            <v>4</v>
          </cell>
          <cell r="G75">
            <v>0</v>
          </cell>
        </row>
        <row r="76">
          <cell r="A76">
            <v>361</v>
          </cell>
          <cell r="B76">
            <v>155</v>
          </cell>
          <cell r="C76">
            <v>1603</v>
          </cell>
          <cell r="D76" t="str">
            <v xml:space="preserve">Иванова Г. П.</v>
          </cell>
          <cell r="E76">
            <v>4</v>
          </cell>
          <cell r="F76">
            <v>2</v>
          </cell>
          <cell r="G76">
            <v>28</v>
          </cell>
        </row>
        <row r="77">
          <cell r="A77">
            <v>362</v>
          </cell>
          <cell r="B77">
            <v>423</v>
          </cell>
          <cell r="C77">
            <v>1603</v>
          </cell>
          <cell r="D77" t="str">
            <v xml:space="preserve">Терзи Е. В.</v>
          </cell>
          <cell r="E77">
            <v>4</v>
          </cell>
          <cell r="F77">
            <v>4</v>
          </cell>
          <cell r="G77">
            <v>0</v>
          </cell>
        </row>
        <row r="78">
          <cell r="A78">
            <v>365</v>
          </cell>
          <cell r="B78">
            <v>421</v>
          </cell>
          <cell r="C78">
            <v>1501</v>
          </cell>
          <cell r="D78" t="str">
            <v xml:space="preserve">Ташкенов С. А.</v>
          </cell>
          <cell r="E78">
            <v>7</v>
          </cell>
          <cell r="F78">
            <v>3</v>
          </cell>
          <cell r="G78">
            <v>18</v>
          </cell>
        </row>
        <row r="79">
          <cell r="A79">
            <v>367</v>
          </cell>
          <cell r="B79">
            <v>78</v>
          </cell>
          <cell r="C79">
            <v>1500</v>
          </cell>
          <cell r="D79" t="str">
            <v xml:space="preserve">Габсаттарова З. Ш.</v>
          </cell>
          <cell r="E79">
            <v>28</v>
          </cell>
          <cell r="F79">
            <v>4</v>
          </cell>
          <cell r="G79">
            <v>17</v>
          </cell>
        </row>
        <row r="80">
          <cell r="A80">
            <v>368</v>
          </cell>
          <cell r="B80">
            <v>32</v>
          </cell>
          <cell r="C80">
            <v>1101</v>
          </cell>
          <cell r="D80" t="str">
            <v xml:space="preserve">Бачманов В. А.</v>
          </cell>
          <cell r="E80">
            <v>5</v>
          </cell>
          <cell r="F80">
            <v>6</v>
          </cell>
          <cell r="G80">
            <v>28</v>
          </cell>
        </row>
        <row r="81">
          <cell r="A81">
            <v>371</v>
          </cell>
          <cell r="B81">
            <v>454</v>
          </cell>
          <cell r="C81">
            <v>1603</v>
          </cell>
          <cell r="D81" t="str">
            <v xml:space="preserve">Харионовская В. Н.</v>
          </cell>
          <cell r="E81">
            <v>3</v>
          </cell>
          <cell r="F81">
            <v>10</v>
          </cell>
          <cell r="G81">
            <v>15</v>
          </cell>
        </row>
        <row r="82">
          <cell r="A82">
            <v>372</v>
          </cell>
          <cell r="B82">
            <v>165</v>
          </cell>
          <cell r="C82">
            <v>1101</v>
          </cell>
          <cell r="D82" t="str">
            <v xml:space="preserve">Истомина М. В.</v>
          </cell>
          <cell r="E82">
            <v>18</v>
          </cell>
          <cell r="F82">
            <v>9</v>
          </cell>
          <cell r="G82">
            <v>14</v>
          </cell>
        </row>
        <row r="83">
          <cell r="A83">
            <v>376</v>
          </cell>
          <cell r="B83">
            <v>263</v>
          </cell>
          <cell r="C83">
            <v>1603</v>
          </cell>
          <cell r="D83" t="str">
            <v xml:space="preserve">Максимова Е. В.</v>
          </cell>
          <cell r="E83">
            <v>4</v>
          </cell>
          <cell r="F83">
            <v>4</v>
          </cell>
          <cell r="G83">
            <v>0</v>
          </cell>
        </row>
        <row r="84">
          <cell r="A84">
            <v>381</v>
          </cell>
          <cell r="B84">
            <v>449</v>
          </cell>
          <cell r="C84">
            <v>2007</v>
          </cell>
          <cell r="D84" t="str">
            <v xml:space="preserve">Фомишкина Л. А.</v>
          </cell>
          <cell r="E84">
            <v>14</v>
          </cell>
          <cell r="F84">
            <v>5</v>
          </cell>
          <cell r="G84">
            <v>4</v>
          </cell>
        </row>
        <row r="85">
          <cell r="A85">
            <v>387</v>
          </cell>
          <cell r="B85">
            <v>132</v>
          </cell>
          <cell r="C85">
            <v>201</v>
          </cell>
          <cell r="D85" t="str">
            <v xml:space="preserve">Дуплинская Н. В.</v>
          </cell>
          <cell r="E85">
            <v>7</v>
          </cell>
          <cell r="F85">
            <v>2</v>
          </cell>
          <cell r="G85">
            <v>17</v>
          </cell>
        </row>
        <row r="86">
          <cell r="A86">
            <v>402</v>
          </cell>
          <cell r="B86">
            <v>353</v>
          </cell>
          <cell r="C86">
            <v>1212</v>
          </cell>
          <cell r="D86" t="str">
            <v xml:space="preserve">Романенко С. Д.</v>
          </cell>
          <cell r="E86">
            <v>5</v>
          </cell>
          <cell r="F86">
            <v>4</v>
          </cell>
          <cell r="G86">
            <v>7</v>
          </cell>
        </row>
        <row r="87">
          <cell r="A87">
            <v>410</v>
          </cell>
          <cell r="B87">
            <v>483</v>
          </cell>
          <cell r="C87">
            <v>1602</v>
          </cell>
          <cell r="D87" t="str">
            <v xml:space="preserve">Шидишкене Л. Н.</v>
          </cell>
          <cell r="E87">
            <v>5</v>
          </cell>
          <cell r="F87">
            <v>8</v>
          </cell>
          <cell r="G87">
            <v>0</v>
          </cell>
        </row>
        <row r="88">
          <cell r="A88">
            <v>418</v>
          </cell>
          <cell r="B88">
            <v>108</v>
          </cell>
          <cell r="C88">
            <v>202</v>
          </cell>
          <cell r="D88" t="str">
            <v xml:space="preserve">Губий Н. Н.</v>
          </cell>
          <cell r="E88">
            <v>5</v>
          </cell>
          <cell r="F88">
            <v>4</v>
          </cell>
          <cell r="G88">
            <v>6</v>
          </cell>
        </row>
        <row r="89">
          <cell r="A89">
            <v>420</v>
          </cell>
          <cell r="B89">
            <v>96</v>
          </cell>
          <cell r="C89">
            <v>202</v>
          </cell>
          <cell r="D89" t="str">
            <v xml:space="preserve">Горбачев В. А.</v>
          </cell>
          <cell r="E89">
            <v>5</v>
          </cell>
          <cell r="F89">
            <v>3</v>
          </cell>
          <cell r="G89">
            <v>24</v>
          </cell>
        </row>
        <row r="90">
          <cell r="A90">
            <v>421</v>
          </cell>
          <cell r="B90">
            <v>249</v>
          </cell>
          <cell r="C90">
            <v>201</v>
          </cell>
          <cell r="D90" t="str">
            <v xml:space="preserve">Лузанова О. Н.</v>
          </cell>
          <cell r="E90">
            <v>5</v>
          </cell>
          <cell r="F90">
            <v>2</v>
          </cell>
          <cell r="G90">
            <v>6</v>
          </cell>
        </row>
        <row r="91">
          <cell r="A91">
            <v>424</v>
          </cell>
          <cell r="B91">
            <v>399</v>
          </cell>
          <cell r="C91">
            <v>201</v>
          </cell>
          <cell r="D91" t="str">
            <v xml:space="preserve">Слободянюк Л. Ю.</v>
          </cell>
          <cell r="E91">
            <v>4</v>
          </cell>
          <cell r="F91">
            <v>6</v>
          </cell>
          <cell r="G91">
            <v>10</v>
          </cell>
        </row>
        <row r="92">
          <cell r="A92">
            <v>425</v>
          </cell>
          <cell r="B92">
            <v>45</v>
          </cell>
          <cell r="C92">
            <v>2011</v>
          </cell>
          <cell r="D92" t="str">
            <v xml:space="preserve">Бобков Ю. А.</v>
          </cell>
          <cell r="E92">
            <v>1</v>
          </cell>
          <cell r="F92">
            <v>11</v>
          </cell>
          <cell r="G92">
            <v>7</v>
          </cell>
        </row>
        <row r="93">
          <cell r="A93">
            <v>430</v>
          </cell>
          <cell r="B93">
            <v>235</v>
          </cell>
          <cell r="C93">
            <v>2011</v>
          </cell>
          <cell r="D93" t="str">
            <v xml:space="preserve">Ларченков В. В.</v>
          </cell>
          <cell r="E93">
            <v>4</v>
          </cell>
          <cell r="F93">
            <v>6</v>
          </cell>
          <cell r="G93">
            <v>28</v>
          </cell>
        </row>
        <row r="94">
          <cell r="A94">
            <v>433</v>
          </cell>
          <cell r="B94">
            <v>115</v>
          </cell>
          <cell r="C94">
            <v>201</v>
          </cell>
          <cell r="D94" t="str">
            <v xml:space="preserve">Демьянкова Н. В.</v>
          </cell>
          <cell r="E94">
            <v>14</v>
          </cell>
          <cell r="F94">
            <v>5</v>
          </cell>
          <cell r="G94">
            <v>0</v>
          </cell>
        </row>
        <row r="95">
          <cell r="A95">
            <v>434</v>
          </cell>
          <cell r="B95">
            <v>339</v>
          </cell>
          <cell r="C95">
            <v>201</v>
          </cell>
          <cell r="D95" t="str">
            <v xml:space="preserve">Подгорная М. А.</v>
          </cell>
          <cell r="E95">
            <v>14</v>
          </cell>
          <cell r="F95">
            <v>5</v>
          </cell>
          <cell r="G95">
            <v>0</v>
          </cell>
        </row>
        <row r="96">
          <cell r="A96">
            <v>439</v>
          </cell>
          <cell r="B96">
            <v>62</v>
          </cell>
          <cell r="C96">
            <v>1501</v>
          </cell>
          <cell r="D96" t="str">
            <v xml:space="preserve">Важенин А. Н.</v>
          </cell>
          <cell r="E96">
            <v>5</v>
          </cell>
          <cell r="F96">
            <v>8</v>
          </cell>
          <cell r="G96">
            <v>0</v>
          </cell>
        </row>
        <row r="97">
          <cell r="A97">
            <v>441</v>
          </cell>
          <cell r="B97">
            <v>497</v>
          </cell>
          <cell r="C97">
            <v>2005</v>
          </cell>
          <cell r="D97" t="str">
            <v xml:space="preserve">Яворская Г. А.</v>
          </cell>
          <cell r="E97">
            <v>5</v>
          </cell>
          <cell r="F97">
            <v>0</v>
          </cell>
          <cell r="G97">
            <v>9</v>
          </cell>
        </row>
        <row r="98">
          <cell r="A98">
            <v>443</v>
          </cell>
          <cell r="B98">
            <v>229</v>
          </cell>
          <cell r="C98">
            <v>201</v>
          </cell>
          <cell r="D98" t="str">
            <v xml:space="preserve">Курбатова И. В.</v>
          </cell>
          <cell r="E98">
            <v>4</v>
          </cell>
          <cell r="F98">
            <v>6</v>
          </cell>
          <cell r="G98">
            <v>28</v>
          </cell>
        </row>
        <row r="99">
          <cell r="A99">
            <v>445</v>
          </cell>
          <cell r="B99">
            <v>6</v>
          </cell>
          <cell r="C99">
            <v>202</v>
          </cell>
          <cell r="D99" t="str">
            <v xml:space="preserve">Агапов С. В.</v>
          </cell>
          <cell r="E99">
            <v>4</v>
          </cell>
          <cell r="F99">
            <v>5</v>
          </cell>
          <cell r="G99">
            <v>24</v>
          </cell>
        </row>
        <row r="100">
          <cell r="A100">
            <v>447</v>
          </cell>
          <cell r="B100">
            <v>13</v>
          </cell>
          <cell r="C100">
            <v>1101</v>
          </cell>
          <cell r="D100" t="str">
            <v xml:space="preserve">Алексеев П. И.</v>
          </cell>
          <cell r="E100">
            <v>4</v>
          </cell>
          <cell r="F100">
            <v>10</v>
          </cell>
          <cell r="G100">
            <v>22</v>
          </cell>
        </row>
        <row r="101">
          <cell r="A101">
            <v>450</v>
          </cell>
          <cell r="B101">
            <v>314</v>
          </cell>
          <cell r="C101">
            <v>202</v>
          </cell>
          <cell r="D101" t="str">
            <v xml:space="preserve">Огурцов Г. Б.</v>
          </cell>
          <cell r="E101">
            <v>4</v>
          </cell>
          <cell r="F101">
            <v>10</v>
          </cell>
          <cell r="G101">
            <v>20</v>
          </cell>
        </row>
        <row r="102">
          <cell r="A102">
            <v>451</v>
          </cell>
          <cell r="B102">
            <v>289</v>
          </cell>
          <cell r="C102">
            <v>801</v>
          </cell>
          <cell r="D102" t="str">
            <v xml:space="preserve">Мосейчук Т. И.</v>
          </cell>
          <cell r="E102">
            <v>4</v>
          </cell>
          <cell r="F102">
            <v>9</v>
          </cell>
          <cell r="G102">
            <v>26</v>
          </cell>
        </row>
        <row r="103">
          <cell r="A103">
            <v>452</v>
          </cell>
          <cell r="B103">
            <v>294</v>
          </cell>
          <cell r="C103">
            <v>2009</v>
          </cell>
          <cell r="D103" t="str">
            <v xml:space="preserve">Навойчик Л. В.</v>
          </cell>
          <cell r="E103">
            <v>4</v>
          </cell>
          <cell r="F103">
            <v>9</v>
          </cell>
          <cell r="G103">
            <v>0</v>
          </cell>
        </row>
        <row r="104">
          <cell r="A104">
            <v>465</v>
          </cell>
          <cell r="B104">
            <v>349</v>
          </cell>
          <cell r="C104">
            <v>201</v>
          </cell>
          <cell r="D104" t="str">
            <v xml:space="preserve">Протасенко З. Н.</v>
          </cell>
          <cell r="E104">
            <v>30</v>
          </cell>
          <cell r="F104">
            <v>8</v>
          </cell>
          <cell r="G104">
            <v>1</v>
          </cell>
        </row>
        <row r="105">
          <cell r="A105">
            <v>521</v>
          </cell>
          <cell r="B105">
            <v>487</v>
          </cell>
          <cell r="C105">
            <v>2013</v>
          </cell>
          <cell r="D105" t="str">
            <v xml:space="preserve">Шкутько Л. С.</v>
          </cell>
          <cell r="E105">
            <v>25</v>
          </cell>
          <cell r="F105">
            <v>1</v>
          </cell>
          <cell r="G105">
            <v>20</v>
          </cell>
        </row>
        <row r="106">
          <cell r="A106">
            <v>529</v>
          </cell>
          <cell r="B106">
            <v>33</v>
          </cell>
          <cell r="C106">
            <v>202</v>
          </cell>
          <cell r="D106" t="str">
            <v xml:space="preserve">Бегун И. Е.</v>
          </cell>
          <cell r="E106">
            <v>14</v>
          </cell>
          <cell r="F106">
            <v>7</v>
          </cell>
          <cell r="G106">
            <v>23</v>
          </cell>
        </row>
        <row r="107">
          <cell r="A107">
            <v>531</v>
          </cell>
          <cell r="B107">
            <v>363</v>
          </cell>
          <cell r="C107">
            <v>2009</v>
          </cell>
          <cell r="D107" t="str">
            <v xml:space="preserve">Савченко В. В.</v>
          </cell>
          <cell r="E107">
            <v>14</v>
          </cell>
          <cell r="F107">
            <v>7</v>
          </cell>
          <cell r="G107">
            <v>22</v>
          </cell>
        </row>
        <row r="108">
          <cell r="A108">
            <v>542</v>
          </cell>
          <cell r="B108">
            <v>151</v>
          </cell>
          <cell r="C108">
            <v>2005</v>
          </cell>
          <cell r="D108" t="str">
            <v xml:space="preserve">Иваненко О. Б.</v>
          </cell>
          <cell r="E108">
            <v>23</v>
          </cell>
          <cell r="F108">
            <v>3</v>
          </cell>
          <cell r="G108">
            <v>7</v>
          </cell>
        </row>
        <row r="109">
          <cell r="A109">
            <v>543</v>
          </cell>
          <cell r="B109">
            <v>140</v>
          </cell>
          <cell r="C109">
            <v>2005</v>
          </cell>
          <cell r="D109" t="str">
            <v xml:space="preserve">Жилкина Е. Н.</v>
          </cell>
          <cell r="E109">
            <v>19</v>
          </cell>
          <cell r="F109">
            <v>4</v>
          </cell>
          <cell r="G109">
            <v>6</v>
          </cell>
        </row>
        <row r="110">
          <cell r="A110">
            <v>544</v>
          </cell>
          <cell r="B110">
            <v>442</v>
          </cell>
          <cell r="C110">
            <v>202</v>
          </cell>
          <cell r="D110" t="str">
            <v xml:space="preserve">Федоров В. С.</v>
          </cell>
          <cell r="E110">
            <v>14</v>
          </cell>
          <cell r="F110">
            <v>10</v>
          </cell>
          <cell r="G110">
            <v>19</v>
          </cell>
        </row>
        <row r="111">
          <cell r="A111">
            <v>548</v>
          </cell>
          <cell r="B111">
            <v>149</v>
          </cell>
          <cell r="C111">
            <v>201</v>
          </cell>
          <cell r="D111" t="str">
            <v xml:space="preserve">Зиновьева Н. А.</v>
          </cell>
          <cell r="E111">
            <v>23</v>
          </cell>
          <cell r="F111">
            <v>11</v>
          </cell>
          <cell r="G111">
            <v>23</v>
          </cell>
        </row>
        <row r="112">
          <cell r="A112">
            <v>556</v>
          </cell>
          <cell r="B112">
            <v>259</v>
          </cell>
          <cell r="C112">
            <v>2013</v>
          </cell>
          <cell r="D112" t="str">
            <v xml:space="preserve">Ляшков М. М.</v>
          </cell>
          <cell r="E112">
            <v>8</v>
          </cell>
          <cell r="F112">
            <v>5</v>
          </cell>
          <cell r="G112">
            <v>12</v>
          </cell>
        </row>
        <row r="113">
          <cell r="A113">
            <v>561</v>
          </cell>
          <cell r="B113">
            <v>299</v>
          </cell>
          <cell r="C113">
            <v>1601</v>
          </cell>
          <cell r="D113" t="str">
            <v xml:space="preserve">Ненашева Г. В.</v>
          </cell>
          <cell r="E113">
            <v>3</v>
          </cell>
          <cell r="F113">
            <v>10</v>
          </cell>
          <cell r="G113">
            <v>0</v>
          </cell>
        </row>
        <row r="114">
          <cell r="A114">
            <v>563</v>
          </cell>
          <cell r="B114">
            <v>313</v>
          </cell>
          <cell r="C114">
            <v>1602</v>
          </cell>
          <cell r="D114" t="str">
            <v xml:space="preserve">Овсянникова Н. М.</v>
          </cell>
          <cell r="E114">
            <v>14</v>
          </cell>
          <cell r="F114">
            <v>3</v>
          </cell>
          <cell r="G114">
            <v>26</v>
          </cell>
        </row>
        <row r="115">
          <cell r="A115">
            <v>568</v>
          </cell>
          <cell r="B115">
            <v>232</v>
          </cell>
          <cell r="C115">
            <v>2005</v>
          </cell>
          <cell r="D115" t="str">
            <v xml:space="preserve">Лаврова Н. С.</v>
          </cell>
          <cell r="E115">
            <v>4</v>
          </cell>
          <cell r="F115">
            <v>6</v>
          </cell>
          <cell r="G115">
            <v>17</v>
          </cell>
        </row>
        <row r="116">
          <cell r="A116">
            <v>572</v>
          </cell>
          <cell r="B116">
            <v>450</v>
          </cell>
          <cell r="C116">
            <v>2007</v>
          </cell>
          <cell r="D116" t="str">
            <v xml:space="preserve">Фроленко Л. Д.</v>
          </cell>
          <cell r="E116">
            <v>12</v>
          </cell>
          <cell r="F116">
            <v>3</v>
          </cell>
          <cell r="G116">
            <v>15</v>
          </cell>
        </row>
        <row r="117">
          <cell r="A117">
            <v>575</v>
          </cell>
          <cell r="B117">
            <v>8</v>
          </cell>
          <cell r="C117">
            <v>1601</v>
          </cell>
          <cell r="D117" t="str">
            <v xml:space="preserve">Адушкина Р. К.</v>
          </cell>
          <cell r="E117">
            <v>4</v>
          </cell>
          <cell r="F117">
            <v>4</v>
          </cell>
          <cell r="G117">
            <v>0</v>
          </cell>
        </row>
        <row r="118">
          <cell r="A118">
            <v>587</v>
          </cell>
          <cell r="B118">
            <v>79</v>
          </cell>
          <cell r="C118">
            <v>1601</v>
          </cell>
          <cell r="D118" t="str">
            <v xml:space="preserve">Гавриленкова Е. И.</v>
          </cell>
          <cell r="E118">
            <v>14</v>
          </cell>
          <cell r="F118">
            <v>5</v>
          </cell>
          <cell r="G118">
            <v>11</v>
          </cell>
        </row>
        <row r="119">
          <cell r="A119">
            <v>588</v>
          </cell>
          <cell r="B119">
            <v>224</v>
          </cell>
          <cell r="C119">
            <v>1601</v>
          </cell>
          <cell r="D119" t="str">
            <v xml:space="preserve">Кузнецова В. Н.</v>
          </cell>
          <cell r="E119">
            <v>14</v>
          </cell>
          <cell r="F119">
            <v>5</v>
          </cell>
          <cell r="G119">
            <v>5</v>
          </cell>
        </row>
        <row r="120">
          <cell r="A120">
            <v>590</v>
          </cell>
          <cell r="B120">
            <v>35</v>
          </cell>
          <cell r="C120">
            <v>302</v>
          </cell>
          <cell r="D120" t="str">
            <v xml:space="preserve">Белинская О. Н.</v>
          </cell>
          <cell r="E120">
            <v>14</v>
          </cell>
          <cell r="F120">
            <v>4</v>
          </cell>
          <cell r="G120">
            <v>4</v>
          </cell>
        </row>
        <row r="121">
          <cell r="A121">
            <v>595</v>
          </cell>
          <cell r="B121">
            <v>30</v>
          </cell>
          <cell r="C121">
            <v>202</v>
          </cell>
          <cell r="D121" t="str">
            <v xml:space="preserve">Барышев А. А.</v>
          </cell>
          <cell r="E121">
            <v>7</v>
          </cell>
          <cell r="F121">
            <v>9</v>
          </cell>
          <cell r="G121">
            <v>29</v>
          </cell>
        </row>
        <row r="122">
          <cell r="A122">
            <v>609</v>
          </cell>
          <cell r="B122">
            <v>53</v>
          </cell>
          <cell r="C122">
            <v>1603</v>
          </cell>
          <cell r="D122" t="str">
            <v xml:space="preserve">Ботнарь Е. Е.</v>
          </cell>
          <cell r="E122">
            <v>4</v>
          </cell>
          <cell r="F122">
            <v>4</v>
          </cell>
          <cell r="G122">
            <v>0</v>
          </cell>
        </row>
        <row r="123">
          <cell r="A123">
            <v>615</v>
          </cell>
          <cell r="B123">
            <v>223</v>
          </cell>
          <cell r="C123">
            <v>201</v>
          </cell>
          <cell r="D123" t="str">
            <v xml:space="preserve">Кузнецов В. В.</v>
          </cell>
          <cell r="E123">
            <v>14</v>
          </cell>
          <cell r="F123">
            <v>5</v>
          </cell>
          <cell r="G123">
            <v>0</v>
          </cell>
        </row>
        <row r="124">
          <cell r="A124">
            <v>619</v>
          </cell>
          <cell r="B124">
            <v>320</v>
          </cell>
          <cell r="C124">
            <v>1602</v>
          </cell>
          <cell r="D124" t="str">
            <v xml:space="preserve">Панова Т. Ю.</v>
          </cell>
          <cell r="E124">
            <v>12</v>
          </cell>
          <cell r="F124">
            <v>0</v>
          </cell>
          <cell r="G124">
            <v>16</v>
          </cell>
        </row>
        <row r="125">
          <cell r="A125">
            <v>625</v>
          </cell>
          <cell r="B125">
            <v>412</v>
          </cell>
          <cell r="C125">
            <v>2011</v>
          </cell>
          <cell r="D125" t="str">
            <v xml:space="preserve">Степанова Л. М.</v>
          </cell>
          <cell r="E125">
            <v>9</v>
          </cell>
          <cell r="F125">
            <v>1</v>
          </cell>
          <cell r="G125">
            <v>15</v>
          </cell>
        </row>
        <row r="126">
          <cell r="A126">
            <v>628</v>
          </cell>
          <cell r="B126">
            <v>38</v>
          </cell>
          <cell r="C126">
            <v>2011</v>
          </cell>
          <cell r="D126" t="str">
            <v xml:space="preserve">Бербенцева И. А.</v>
          </cell>
          <cell r="E126">
            <v>9</v>
          </cell>
          <cell r="F126">
            <v>2</v>
          </cell>
          <cell r="G126">
            <v>29</v>
          </cell>
        </row>
        <row r="127">
          <cell r="A127">
            <v>631</v>
          </cell>
          <cell r="B127">
            <v>7</v>
          </cell>
          <cell r="C127">
            <v>201</v>
          </cell>
          <cell r="D127" t="str">
            <v xml:space="preserve">Агафонова Т. С.</v>
          </cell>
          <cell r="E127">
            <v>7</v>
          </cell>
          <cell r="F127">
            <v>5</v>
          </cell>
          <cell r="G127">
            <v>0</v>
          </cell>
        </row>
        <row r="128">
          <cell r="A128">
            <v>633</v>
          </cell>
          <cell r="B128">
            <v>272</v>
          </cell>
          <cell r="C128">
            <v>2011</v>
          </cell>
          <cell r="D128" t="str">
            <v xml:space="preserve">Марченко Ю. А.</v>
          </cell>
          <cell r="E128">
            <v>7</v>
          </cell>
          <cell r="F128">
            <v>5</v>
          </cell>
          <cell r="G128">
            <v>1</v>
          </cell>
        </row>
        <row r="129">
          <cell r="A129">
            <v>636</v>
          </cell>
          <cell r="B129">
            <v>193</v>
          </cell>
          <cell r="C129">
            <v>2013</v>
          </cell>
          <cell r="D129" t="str">
            <v xml:space="preserve">Колобков В. В.</v>
          </cell>
          <cell r="E129">
            <v>12</v>
          </cell>
          <cell r="F129">
            <v>1</v>
          </cell>
          <cell r="G129">
            <v>13</v>
          </cell>
        </row>
        <row r="130">
          <cell r="A130">
            <v>643</v>
          </cell>
          <cell r="B130">
            <v>296</v>
          </cell>
          <cell r="C130">
            <v>1601</v>
          </cell>
          <cell r="D130" t="str">
            <v xml:space="preserve">Назарова Л. В.</v>
          </cell>
          <cell r="E130">
            <v>14</v>
          </cell>
          <cell r="F130">
            <v>4</v>
          </cell>
          <cell r="G130">
            <v>1</v>
          </cell>
        </row>
        <row r="131">
          <cell r="A131">
            <v>644</v>
          </cell>
          <cell r="B131">
            <v>221</v>
          </cell>
          <cell r="C131">
            <v>2011</v>
          </cell>
          <cell r="D131" t="str">
            <v xml:space="preserve">Криеванс А. П.</v>
          </cell>
          <cell r="E131">
            <v>8</v>
          </cell>
          <cell r="F131">
            <v>11</v>
          </cell>
          <cell r="G131">
            <v>29</v>
          </cell>
        </row>
        <row r="132">
          <cell r="A132">
            <v>649</v>
          </cell>
          <cell r="B132">
            <v>118</v>
          </cell>
          <cell r="C132">
            <v>201</v>
          </cell>
          <cell r="D132" t="str">
            <v xml:space="preserve">Джмиль В. А.</v>
          </cell>
          <cell r="E132">
            <v>12</v>
          </cell>
          <cell r="F132">
            <v>1</v>
          </cell>
          <cell r="G132">
            <v>0</v>
          </cell>
        </row>
        <row r="133">
          <cell r="A133">
            <v>653</v>
          </cell>
          <cell r="B133">
            <v>388</v>
          </cell>
          <cell r="C133">
            <v>201</v>
          </cell>
          <cell r="D133" t="str">
            <v xml:space="preserve">Синиченков В. Н.</v>
          </cell>
          <cell r="E133">
            <v>11</v>
          </cell>
          <cell r="F133">
            <v>8</v>
          </cell>
          <cell r="G133">
            <v>27</v>
          </cell>
        </row>
        <row r="134">
          <cell r="A134">
            <v>655</v>
          </cell>
          <cell r="B134">
            <v>27</v>
          </cell>
          <cell r="C134">
            <v>1601</v>
          </cell>
          <cell r="D134" t="str">
            <v xml:space="preserve">Балашевский А. И.</v>
          </cell>
          <cell r="E134">
            <v>14</v>
          </cell>
          <cell r="F134">
            <v>3</v>
          </cell>
          <cell r="G134">
            <v>19</v>
          </cell>
        </row>
        <row r="135">
          <cell r="A135">
            <v>658</v>
          </cell>
          <cell r="B135">
            <v>197</v>
          </cell>
          <cell r="C135">
            <v>302</v>
          </cell>
          <cell r="D135" t="str">
            <v xml:space="preserve">Колотова В. В.</v>
          </cell>
          <cell r="E135">
            <v>14</v>
          </cell>
          <cell r="F135">
            <v>3</v>
          </cell>
          <cell r="G135">
            <v>14</v>
          </cell>
        </row>
        <row r="136">
          <cell r="A136">
            <v>660</v>
          </cell>
          <cell r="B136">
            <v>250</v>
          </cell>
          <cell r="C136">
            <v>1601</v>
          </cell>
          <cell r="D136" t="str">
            <v xml:space="preserve">Луканова О. З.</v>
          </cell>
          <cell r="E136">
            <v>14</v>
          </cell>
          <cell r="F136">
            <v>3</v>
          </cell>
          <cell r="G136">
            <v>17</v>
          </cell>
        </row>
        <row r="137">
          <cell r="A137">
            <v>662</v>
          </cell>
          <cell r="B137">
            <v>447</v>
          </cell>
          <cell r="C137">
            <v>1501</v>
          </cell>
          <cell r="D137" t="str">
            <v xml:space="preserve">Флоринский Ю. И.</v>
          </cell>
          <cell r="E137">
            <v>14</v>
          </cell>
          <cell r="F137">
            <v>3</v>
          </cell>
          <cell r="G137">
            <v>17</v>
          </cell>
        </row>
        <row r="138">
          <cell r="A138">
            <v>663</v>
          </cell>
          <cell r="B138">
            <v>466</v>
          </cell>
          <cell r="C138">
            <v>202</v>
          </cell>
          <cell r="D138" t="str">
            <v xml:space="preserve">Цукан Ю. В.</v>
          </cell>
          <cell r="E138">
            <v>14</v>
          </cell>
          <cell r="F138">
            <v>3</v>
          </cell>
          <cell r="G138">
            <v>17</v>
          </cell>
        </row>
        <row r="139">
          <cell r="A139">
            <v>668</v>
          </cell>
          <cell r="B139">
            <v>98</v>
          </cell>
          <cell r="C139">
            <v>202</v>
          </cell>
          <cell r="D139" t="str">
            <v xml:space="preserve">Горбунова В. Б.</v>
          </cell>
          <cell r="E139">
            <v>8</v>
          </cell>
          <cell r="F139">
            <v>9</v>
          </cell>
          <cell r="G139">
            <v>6</v>
          </cell>
        </row>
        <row r="140">
          <cell r="A140">
            <v>669</v>
          </cell>
          <cell r="B140">
            <v>439</v>
          </cell>
          <cell r="C140">
            <v>1211</v>
          </cell>
          <cell r="D140" t="str">
            <v xml:space="preserve">Ушаков С. В.</v>
          </cell>
          <cell r="E140">
            <v>14</v>
          </cell>
          <cell r="F140">
            <v>3</v>
          </cell>
          <cell r="G140">
            <v>11</v>
          </cell>
        </row>
        <row r="141">
          <cell r="A141">
            <v>672</v>
          </cell>
          <cell r="B141">
            <v>405</v>
          </cell>
          <cell r="C141">
            <v>2013</v>
          </cell>
          <cell r="D141" t="str">
            <v xml:space="preserve">Соловьев Ю. В.</v>
          </cell>
          <cell r="E141">
            <v>11</v>
          </cell>
          <cell r="F141">
            <v>11</v>
          </cell>
          <cell r="G141">
            <v>18</v>
          </cell>
        </row>
        <row r="142">
          <cell r="A142">
            <v>674</v>
          </cell>
          <cell r="B142">
            <v>420</v>
          </cell>
          <cell r="C142">
            <v>1500</v>
          </cell>
          <cell r="D142" t="str">
            <v xml:space="preserve">Тарасенко В. Н.</v>
          </cell>
          <cell r="E142">
            <v>9</v>
          </cell>
          <cell r="F142">
            <v>4</v>
          </cell>
          <cell r="G142">
            <v>16</v>
          </cell>
        </row>
        <row r="143">
          <cell r="A143">
            <v>677</v>
          </cell>
          <cell r="B143">
            <v>436</v>
          </cell>
          <cell r="C143">
            <v>1603</v>
          </cell>
          <cell r="D143" t="str">
            <v xml:space="preserve">Урывкина В. И.</v>
          </cell>
          <cell r="E143">
            <v>14</v>
          </cell>
          <cell r="F143">
            <v>3</v>
          </cell>
          <cell r="G143">
            <v>4</v>
          </cell>
        </row>
        <row r="144">
          <cell r="A144">
            <v>679</v>
          </cell>
          <cell r="B144">
            <v>247</v>
          </cell>
          <cell r="C144">
            <v>1601</v>
          </cell>
          <cell r="D144" t="str">
            <v xml:space="preserve">Лобода Н. В.</v>
          </cell>
          <cell r="E144">
            <v>14</v>
          </cell>
          <cell r="F144">
            <v>3</v>
          </cell>
          <cell r="G144">
            <v>2</v>
          </cell>
        </row>
        <row r="145">
          <cell r="A145">
            <v>680</v>
          </cell>
          <cell r="B145">
            <v>50</v>
          </cell>
          <cell r="C145">
            <v>1211</v>
          </cell>
          <cell r="D145" t="str">
            <v xml:space="preserve">Бондарчук В. А.</v>
          </cell>
          <cell r="E145">
            <v>14</v>
          </cell>
          <cell r="F145">
            <v>2</v>
          </cell>
          <cell r="G145">
            <v>29</v>
          </cell>
        </row>
        <row r="146">
          <cell r="A146">
            <v>686</v>
          </cell>
          <cell r="B146">
            <v>302</v>
          </cell>
          <cell r="C146">
            <v>2011</v>
          </cell>
          <cell r="D146" t="str">
            <v xml:space="preserve">Нигманов М. Т.</v>
          </cell>
          <cell r="E146">
            <v>7</v>
          </cell>
          <cell r="F146">
            <v>7</v>
          </cell>
          <cell r="G146">
            <v>21</v>
          </cell>
        </row>
        <row r="147">
          <cell r="A147">
            <v>687</v>
          </cell>
          <cell r="B147">
            <v>142</v>
          </cell>
          <cell r="C147">
            <v>201</v>
          </cell>
          <cell r="D147" t="str">
            <v xml:space="preserve">Жукович Н. А.</v>
          </cell>
          <cell r="E147">
            <v>8</v>
          </cell>
          <cell r="F147">
            <v>7</v>
          </cell>
          <cell r="G147">
            <v>2</v>
          </cell>
        </row>
        <row r="148">
          <cell r="A148">
            <v>691</v>
          </cell>
          <cell r="B148">
            <v>417</v>
          </cell>
          <cell r="C148">
            <v>1500</v>
          </cell>
          <cell r="D148" t="str">
            <v xml:space="preserve">Таганович В. К.</v>
          </cell>
          <cell r="E148">
            <v>8</v>
          </cell>
          <cell r="F148">
            <v>6</v>
          </cell>
          <cell r="G148">
            <v>16</v>
          </cell>
        </row>
        <row r="149">
          <cell r="A149">
            <v>693</v>
          </cell>
          <cell r="B149">
            <v>29</v>
          </cell>
          <cell r="C149">
            <v>201</v>
          </cell>
          <cell r="D149" t="str">
            <v xml:space="preserve">Барбо А. Л.</v>
          </cell>
          <cell r="E149">
            <v>7</v>
          </cell>
          <cell r="F149">
            <v>8</v>
          </cell>
          <cell r="G149">
            <v>1</v>
          </cell>
        </row>
        <row r="150">
          <cell r="A150">
            <v>694</v>
          </cell>
          <cell r="B150">
            <v>176</v>
          </cell>
          <cell r="C150">
            <v>1602</v>
          </cell>
          <cell r="D150" t="str">
            <v xml:space="preserve">Кемайкина Г. В.</v>
          </cell>
          <cell r="E150">
            <v>14</v>
          </cell>
          <cell r="F150">
            <v>2</v>
          </cell>
          <cell r="G150">
            <v>21</v>
          </cell>
        </row>
        <row r="151">
          <cell r="A151">
            <v>695</v>
          </cell>
          <cell r="B151">
            <v>136</v>
          </cell>
          <cell r="C151">
            <v>1601</v>
          </cell>
          <cell r="D151" t="str">
            <v xml:space="preserve">Ермолаева Л. Б.</v>
          </cell>
          <cell r="E151">
            <v>14</v>
          </cell>
          <cell r="F151">
            <v>2</v>
          </cell>
          <cell r="G151">
            <v>8</v>
          </cell>
        </row>
        <row r="152">
          <cell r="A152">
            <v>696</v>
          </cell>
          <cell r="B152">
            <v>311</v>
          </cell>
          <cell r="C152">
            <v>1602</v>
          </cell>
          <cell r="D152" t="str">
            <v xml:space="preserve">Норкина М. Ф.</v>
          </cell>
          <cell r="E152">
            <v>14</v>
          </cell>
          <cell r="F152">
            <v>2</v>
          </cell>
          <cell r="G152">
            <v>21</v>
          </cell>
        </row>
        <row r="153">
          <cell r="A153">
            <v>707</v>
          </cell>
          <cell r="B153">
            <v>166</v>
          </cell>
          <cell r="C153">
            <v>2013</v>
          </cell>
          <cell r="D153" t="str">
            <v xml:space="preserve">Каверин Б. В.</v>
          </cell>
          <cell r="E153">
            <v>11</v>
          </cell>
          <cell r="F153">
            <v>7</v>
          </cell>
          <cell r="G153">
            <v>4</v>
          </cell>
        </row>
        <row r="154">
          <cell r="A154">
            <v>711</v>
          </cell>
          <cell r="B154">
            <v>241</v>
          </cell>
          <cell r="C154">
            <v>1212</v>
          </cell>
          <cell r="D154" t="str">
            <v xml:space="preserve">Лисевич А. В.</v>
          </cell>
          <cell r="E154">
            <v>14</v>
          </cell>
          <cell r="F154">
            <v>2</v>
          </cell>
          <cell r="G154">
            <v>13</v>
          </cell>
        </row>
        <row r="155">
          <cell r="A155">
            <v>712</v>
          </cell>
          <cell r="B155">
            <v>253</v>
          </cell>
          <cell r="C155">
            <v>1501</v>
          </cell>
          <cell r="D155" t="str">
            <v xml:space="preserve">Лущенко А. Е.</v>
          </cell>
          <cell r="E155">
            <v>11</v>
          </cell>
          <cell r="F155">
            <v>7</v>
          </cell>
          <cell r="G155">
            <v>3</v>
          </cell>
        </row>
        <row r="156">
          <cell r="A156">
            <v>714</v>
          </cell>
          <cell r="B156">
            <v>41</v>
          </cell>
          <cell r="C156">
            <v>1601</v>
          </cell>
          <cell r="D156" t="str">
            <v xml:space="preserve">Беседина Г. А.</v>
          </cell>
          <cell r="E156">
            <v>11</v>
          </cell>
          <cell r="F156">
            <v>8</v>
          </cell>
          <cell r="G156">
            <v>0</v>
          </cell>
        </row>
        <row r="157">
          <cell r="A157">
            <v>717</v>
          </cell>
          <cell r="B157">
            <v>390</v>
          </cell>
          <cell r="C157">
            <v>1501</v>
          </cell>
          <cell r="D157" t="str">
            <v xml:space="preserve">Синчук Н. Е.</v>
          </cell>
          <cell r="E157">
            <v>3</v>
          </cell>
          <cell r="F157">
            <v>7</v>
          </cell>
          <cell r="G157">
            <v>23</v>
          </cell>
        </row>
        <row r="158">
          <cell r="A158">
            <v>724</v>
          </cell>
          <cell r="B158">
            <v>411</v>
          </cell>
          <cell r="C158">
            <v>2013</v>
          </cell>
          <cell r="D158" t="str">
            <v xml:space="preserve">Степанов С. П.</v>
          </cell>
          <cell r="E158">
            <v>11</v>
          </cell>
          <cell r="F158">
            <v>6</v>
          </cell>
          <cell r="G158">
            <v>27</v>
          </cell>
        </row>
        <row r="159">
          <cell r="A159">
            <v>726</v>
          </cell>
          <cell r="B159">
            <v>344</v>
          </cell>
          <cell r="C159">
            <v>201</v>
          </cell>
          <cell r="D159" t="str">
            <v xml:space="preserve">Полякова О. А.</v>
          </cell>
          <cell r="E159">
            <v>17</v>
          </cell>
          <cell r="F159">
            <v>4</v>
          </cell>
          <cell r="G159">
            <v>23</v>
          </cell>
        </row>
        <row r="160">
          <cell r="A160">
            <v>732</v>
          </cell>
          <cell r="B160">
            <v>191</v>
          </cell>
          <cell r="C160">
            <v>801</v>
          </cell>
          <cell r="D160" t="str">
            <v xml:space="preserve">Козинец Т. Н.</v>
          </cell>
          <cell r="E160">
            <v>11</v>
          </cell>
          <cell r="F160">
            <v>6</v>
          </cell>
          <cell r="G160">
            <v>14</v>
          </cell>
        </row>
        <row r="161">
          <cell r="A161">
            <v>735</v>
          </cell>
          <cell r="B161">
            <v>124</v>
          </cell>
          <cell r="C161">
            <v>202</v>
          </cell>
          <cell r="D161" t="str">
            <v xml:space="preserve">Добромиллер И. Э.</v>
          </cell>
          <cell r="E161">
            <v>7</v>
          </cell>
          <cell r="F161">
            <v>6</v>
          </cell>
          <cell r="G161">
            <v>19</v>
          </cell>
        </row>
        <row r="162">
          <cell r="A162">
            <v>738</v>
          </cell>
          <cell r="B162">
            <v>94</v>
          </cell>
          <cell r="C162">
            <v>302</v>
          </cell>
          <cell r="D162" t="str">
            <v xml:space="preserve">Гончарова Г. Г.</v>
          </cell>
          <cell r="E162">
            <v>14</v>
          </cell>
          <cell r="F162">
            <v>2</v>
          </cell>
          <cell r="G162">
            <v>1</v>
          </cell>
        </row>
        <row r="163">
          <cell r="A163">
            <v>740</v>
          </cell>
          <cell r="B163">
            <v>111</v>
          </cell>
          <cell r="C163">
            <v>1601</v>
          </cell>
          <cell r="D163" t="str">
            <v xml:space="preserve">Гусакова В. З.</v>
          </cell>
          <cell r="E163">
            <v>14</v>
          </cell>
          <cell r="F163">
            <v>2</v>
          </cell>
          <cell r="G163">
            <v>4</v>
          </cell>
        </row>
        <row r="164">
          <cell r="A164">
            <v>741</v>
          </cell>
          <cell r="B164">
            <v>386</v>
          </cell>
          <cell r="C164">
            <v>1602</v>
          </cell>
          <cell r="D164" t="str">
            <v xml:space="preserve">Сидоренко Р. Н.</v>
          </cell>
          <cell r="E164">
            <v>14</v>
          </cell>
          <cell r="F164">
            <v>2</v>
          </cell>
          <cell r="G164">
            <v>0</v>
          </cell>
        </row>
        <row r="165">
          <cell r="A165">
            <v>743</v>
          </cell>
          <cell r="B165">
            <v>328</v>
          </cell>
          <cell r="C165">
            <v>2007</v>
          </cell>
          <cell r="D165" t="str">
            <v xml:space="preserve">Пащенко Л. А.</v>
          </cell>
          <cell r="E165">
            <v>11</v>
          </cell>
          <cell r="F165">
            <v>6</v>
          </cell>
          <cell r="G165">
            <v>0</v>
          </cell>
        </row>
        <row r="166">
          <cell r="A166">
            <v>744</v>
          </cell>
          <cell r="B166">
            <v>180</v>
          </cell>
          <cell r="C166">
            <v>501</v>
          </cell>
          <cell r="D166" t="str">
            <v xml:space="preserve">Кисткина Р. Ф.</v>
          </cell>
          <cell r="E166">
            <v>14</v>
          </cell>
          <cell r="F166">
            <v>2</v>
          </cell>
          <cell r="G166">
            <v>0</v>
          </cell>
        </row>
        <row r="167">
          <cell r="A167">
            <v>746</v>
          </cell>
          <cell r="B167">
            <v>266</v>
          </cell>
          <cell r="C167">
            <v>202</v>
          </cell>
          <cell r="D167" t="str">
            <v xml:space="preserve">Маренникова Г. Н.</v>
          </cell>
          <cell r="E167">
            <v>14</v>
          </cell>
          <cell r="F167">
            <v>2</v>
          </cell>
          <cell r="G167">
            <v>0</v>
          </cell>
        </row>
        <row r="168">
          <cell r="A168">
            <v>749</v>
          </cell>
          <cell r="B168">
            <v>359</v>
          </cell>
          <cell r="C168">
            <v>302</v>
          </cell>
          <cell r="D168" t="str">
            <v xml:space="preserve">Рыжик Н. В.</v>
          </cell>
          <cell r="E168">
            <v>9</v>
          </cell>
          <cell r="F168">
            <v>4</v>
          </cell>
          <cell r="G168">
            <v>15</v>
          </cell>
        </row>
        <row r="169">
          <cell r="A169">
            <v>752</v>
          </cell>
          <cell r="B169">
            <v>460</v>
          </cell>
          <cell r="C169">
            <v>202</v>
          </cell>
          <cell r="D169" t="str">
            <v xml:space="preserve">Хотеев М. Н.</v>
          </cell>
          <cell r="E169">
            <v>7</v>
          </cell>
          <cell r="F169">
            <v>8</v>
          </cell>
          <cell r="G169">
            <v>15</v>
          </cell>
        </row>
        <row r="170">
          <cell r="A170">
            <v>757</v>
          </cell>
          <cell r="B170">
            <v>154</v>
          </cell>
          <cell r="C170">
            <v>1401</v>
          </cell>
          <cell r="D170" t="str">
            <v xml:space="preserve">Иванова Г. Н.</v>
          </cell>
          <cell r="E170">
            <v>11</v>
          </cell>
          <cell r="F170">
            <v>9</v>
          </cell>
          <cell r="G170">
            <v>8</v>
          </cell>
        </row>
        <row r="171">
          <cell r="A171">
            <v>764</v>
          </cell>
          <cell r="B171">
            <v>305</v>
          </cell>
          <cell r="C171">
            <v>1401</v>
          </cell>
          <cell r="D171" t="str">
            <v xml:space="preserve">Николенко В. Л.</v>
          </cell>
          <cell r="E171">
            <v>14</v>
          </cell>
          <cell r="F171">
            <v>0</v>
          </cell>
          <cell r="G171">
            <v>26</v>
          </cell>
        </row>
        <row r="172">
          <cell r="A172">
            <v>767</v>
          </cell>
          <cell r="B172">
            <v>312</v>
          </cell>
          <cell r="C172">
            <v>1501</v>
          </cell>
          <cell r="D172" t="str">
            <v xml:space="preserve">Овсянкин О. Е.</v>
          </cell>
          <cell r="E172">
            <v>11</v>
          </cell>
          <cell r="F172">
            <v>5</v>
          </cell>
          <cell r="G172">
            <v>11</v>
          </cell>
        </row>
        <row r="173">
          <cell r="A173">
            <v>769</v>
          </cell>
          <cell r="B173">
            <v>143</v>
          </cell>
          <cell r="C173">
            <v>1601</v>
          </cell>
          <cell r="D173" t="str">
            <v xml:space="preserve">Журавская Л. М.</v>
          </cell>
          <cell r="E173">
            <v>7</v>
          </cell>
          <cell r="F173">
            <v>6</v>
          </cell>
          <cell r="G173">
            <v>0</v>
          </cell>
        </row>
        <row r="174">
          <cell r="A174">
            <v>774</v>
          </cell>
          <cell r="B174">
            <v>12</v>
          </cell>
          <cell r="C174">
            <v>2007</v>
          </cell>
          <cell r="D174" t="str">
            <v xml:space="preserve">Александрова Э. А.</v>
          </cell>
          <cell r="E174">
            <v>13</v>
          </cell>
          <cell r="F174">
            <v>11</v>
          </cell>
          <cell r="G174">
            <v>22</v>
          </cell>
        </row>
        <row r="175">
          <cell r="A175">
            <v>775</v>
          </cell>
          <cell r="B175">
            <v>66</v>
          </cell>
          <cell r="C175">
            <v>2011</v>
          </cell>
          <cell r="D175" t="str">
            <v xml:space="preserve">Ватолин А. Н.</v>
          </cell>
          <cell r="E175">
            <v>13</v>
          </cell>
          <cell r="F175">
            <v>11</v>
          </cell>
          <cell r="G175">
            <v>26</v>
          </cell>
        </row>
        <row r="176">
          <cell r="A176">
            <v>784</v>
          </cell>
          <cell r="B176">
            <v>107</v>
          </cell>
          <cell r="C176">
            <v>2007</v>
          </cell>
          <cell r="D176" t="str">
            <v xml:space="preserve">Губарева А. А.</v>
          </cell>
          <cell r="E176">
            <v>13</v>
          </cell>
          <cell r="F176">
            <v>10</v>
          </cell>
          <cell r="G176">
            <v>29</v>
          </cell>
        </row>
        <row r="177">
          <cell r="A177">
            <v>787</v>
          </cell>
          <cell r="B177">
            <v>310</v>
          </cell>
          <cell r="C177">
            <v>201</v>
          </cell>
          <cell r="D177" t="str">
            <v xml:space="preserve">Новоселова С. А.</v>
          </cell>
          <cell r="E177">
            <v>13</v>
          </cell>
          <cell r="F177">
            <v>11</v>
          </cell>
          <cell r="G177">
            <v>13</v>
          </cell>
        </row>
        <row r="178">
          <cell r="A178">
            <v>792</v>
          </cell>
          <cell r="B178">
            <v>452</v>
          </cell>
          <cell r="C178">
            <v>2002</v>
          </cell>
          <cell r="D178" t="str">
            <v xml:space="preserve">Фролова С. Н.</v>
          </cell>
          <cell r="E178">
            <v>16</v>
          </cell>
          <cell r="F178">
            <v>9</v>
          </cell>
          <cell r="G178">
            <v>28</v>
          </cell>
        </row>
        <row r="179">
          <cell r="A179">
            <v>794</v>
          </cell>
          <cell r="B179">
            <v>257</v>
          </cell>
          <cell r="C179">
            <v>202</v>
          </cell>
          <cell r="D179" t="str">
            <v xml:space="preserve">Лямо А. В.</v>
          </cell>
          <cell r="E179">
            <v>11</v>
          </cell>
          <cell r="F179">
            <v>4</v>
          </cell>
          <cell r="G179">
            <v>0</v>
          </cell>
        </row>
        <row r="180">
          <cell r="A180">
            <v>797</v>
          </cell>
          <cell r="B180">
            <v>116</v>
          </cell>
          <cell r="C180">
            <v>2013</v>
          </cell>
          <cell r="D180" t="str">
            <v xml:space="preserve">Денисенков В. Н.</v>
          </cell>
          <cell r="E180">
            <v>17</v>
          </cell>
          <cell r="F180">
            <v>0</v>
          </cell>
          <cell r="G180">
            <v>9</v>
          </cell>
        </row>
        <row r="181">
          <cell r="A181">
            <v>801</v>
          </cell>
          <cell r="B181">
            <v>485</v>
          </cell>
          <cell r="C181">
            <v>202</v>
          </cell>
          <cell r="D181" t="str">
            <v xml:space="preserve">Шилкин А. В.</v>
          </cell>
          <cell r="E181">
            <v>11</v>
          </cell>
          <cell r="F181">
            <v>4</v>
          </cell>
          <cell r="G181">
            <v>0</v>
          </cell>
        </row>
        <row r="182">
          <cell r="A182">
            <v>802</v>
          </cell>
          <cell r="B182">
            <v>158</v>
          </cell>
          <cell r="C182">
            <v>1601</v>
          </cell>
          <cell r="D182" t="str">
            <v xml:space="preserve">Ивлев П. Ю.</v>
          </cell>
          <cell r="E182">
            <v>4</v>
          </cell>
          <cell r="F182">
            <v>6</v>
          </cell>
          <cell r="G182">
            <v>10</v>
          </cell>
        </row>
        <row r="183">
          <cell r="A183">
            <v>805</v>
          </cell>
          <cell r="B183">
            <v>15</v>
          </cell>
          <cell r="C183">
            <v>2011</v>
          </cell>
          <cell r="D183" t="str">
            <v xml:space="preserve">Андреев А. В.</v>
          </cell>
          <cell r="E183">
            <v>11</v>
          </cell>
          <cell r="F183">
            <v>3</v>
          </cell>
          <cell r="G183">
            <v>2</v>
          </cell>
        </row>
        <row r="184">
          <cell r="A184">
            <v>809</v>
          </cell>
          <cell r="B184">
            <v>163</v>
          </cell>
          <cell r="C184">
            <v>201</v>
          </cell>
          <cell r="D184" t="str">
            <v xml:space="preserve">Исаева И. А.</v>
          </cell>
          <cell r="E184">
            <v>13</v>
          </cell>
          <cell r="F184">
            <v>8</v>
          </cell>
          <cell r="G184">
            <v>0</v>
          </cell>
        </row>
        <row r="185">
          <cell r="A185">
            <v>816</v>
          </cell>
          <cell r="B185">
            <v>48</v>
          </cell>
          <cell r="C185">
            <v>201</v>
          </cell>
          <cell r="D185" t="str">
            <v xml:space="preserve">Бойченко С. И.</v>
          </cell>
          <cell r="E185">
            <v>13</v>
          </cell>
          <cell r="F185">
            <v>7</v>
          </cell>
          <cell r="G185">
            <v>22</v>
          </cell>
        </row>
        <row r="186">
          <cell r="A186">
            <v>819</v>
          </cell>
          <cell r="B186">
            <v>364</v>
          </cell>
          <cell r="C186">
            <v>202</v>
          </cell>
          <cell r="D186" t="str">
            <v xml:space="preserve">Садуха С. М.</v>
          </cell>
          <cell r="E186">
            <v>11</v>
          </cell>
          <cell r="F186">
            <v>10</v>
          </cell>
          <cell r="G186">
            <v>27</v>
          </cell>
        </row>
        <row r="187">
          <cell r="A187">
            <v>824</v>
          </cell>
          <cell r="B187">
            <v>297</v>
          </cell>
          <cell r="C187">
            <v>2011</v>
          </cell>
          <cell r="D187" t="str">
            <v xml:space="preserve">Науменко В. М.</v>
          </cell>
          <cell r="E187">
            <v>1</v>
          </cell>
          <cell r="F187">
            <v>0</v>
          </cell>
          <cell r="G187">
            <v>0</v>
          </cell>
        </row>
        <row r="188">
          <cell r="A188">
            <v>826</v>
          </cell>
          <cell r="B188">
            <v>207</v>
          </cell>
          <cell r="C188">
            <v>2011</v>
          </cell>
          <cell r="D188" t="str">
            <v xml:space="preserve">Коротков А. В.</v>
          </cell>
          <cell r="E188">
            <v>11</v>
          </cell>
          <cell r="F188">
            <v>3</v>
          </cell>
          <cell r="G188">
            <v>14</v>
          </cell>
        </row>
        <row r="189">
          <cell r="A189">
            <v>832</v>
          </cell>
          <cell r="B189">
            <v>318</v>
          </cell>
          <cell r="C189">
            <v>1501</v>
          </cell>
          <cell r="D189" t="str">
            <v xml:space="preserve">Панасенков Е. С.</v>
          </cell>
          <cell r="E189">
            <v>9</v>
          </cell>
          <cell r="F189">
            <v>3</v>
          </cell>
          <cell r="G189">
            <v>4</v>
          </cell>
        </row>
        <row r="190">
          <cell r="A190">
            <v>834</v>
          </cell>
          <cell r="B190">
            <v>225</v>
          </cell>
          <cell r="C190">
            <v>2002</v>
          </cell>
          <cell r="D190" t="str">
            <v xml:space="preserve">Кузнецова Т. А.</v>
          </cell>
          <cell r="E190">
            <v>13</v>
          </cell>
          <cell r="F190">
            <v>6</v>
          </cell>
          <cell r="G190">
            <v>11</v>
          </cell>
        </row>
        <row r="191">
          <cell r="A191">
            <v>835</v>
          </cell>
          <cell r="B191">
            <v>262</v>
          </cell>
          <cell r="C191">
            <v>2011</v>
          </cell>
          <cell r="D191" t="str">
            <v xml:space="preserve">Маклагина А. И.</v>
          </cell>
          <cell r="E191">
            <v>11</v>
          </cell>
          <cell r="F191">
            <v>2</v>
          </cell>
          <cell r="G191">
            <v>4</v>
          </cell>
        </row>
        <row r="192">
          <cell r="A192">
            <v>838</v>
          </cell>
          <cell r="B192">
            <v>481</v>
          </cell>
          <cell r="C192">
            <v>201</v>
          </cell>
          <cell r="D192" t="str">
            <v xml:space="preserve">Шестерненко С. В.</v>
          </cell>
          <cell r="E192">
            <v>36</v>
          </cell>
          <cell r="F192">
            <v>3</v>
          </cell>
          <cell r="G192">
            <v>1</v>
          </cell>
        </row>
        <row r="193">
          <cell r="A193">
            <v>841</v>
          </cell>
          <cell r="B193">
            <v>77</v>
          </cell>
          <cell r="C193" t="str">
            <v xml:space="preserve">  </v>
          </cell>
          <cell r="D193" t="str">
            <v xml:space="preserve">Вытрищак Н. Н.</v>
          </cell>
          <cell r="E193">
            <v>21</v>
          </cell>
          <cell r="F193">
            <v>0</v>
          </cell>
          <cell r="G193">
            <v>17</v>
          </cell>
        </row>
        <row r="194">
          <cell r="A194">
            <v>842</v>
          </cell>
          <cell r="B194">
            <v>40</v>
          </cell>
          <cell r="C194">
            <v>2002</v>
          </cell>
          <cell r="D194" t="str">
            <v xml:space="preserve">Березина Т. О.</v>
          </cell>
          <cell r="E194">
            <v>33</v>
          </cell>
          <cell r="F194">
            <v>1</v>
          </cell>
          <cell r="G194">
            <v>19</v>
          </cell>
        </row>
        <row r="195">
          <cell r="A195">
            <v>846</v>
          </cell>
          <cell r="B195">
            <v>61</v>
          </cell>
          <cell r="C195">
            <v>2011</v>
          </cell>
          <cell r="D195" t="str">
            <v xml:space="preserve">Бусыгин О. А.</v>
          </cell>
          <cell r="E195">
            <v>11</v>
          </cell>
          <cell r="F195">
            <v>1</v>
          </cell>
          <cell r="G195">
            <v>19</v>
          </cell>
        </row>
        <row r="196">
          <cell r="A196">
            <v>847</v>
          </cell>
          <cell r="B196">
            <v>461</v>
          </cell>
          <cell r="C196">
            <v>202</v>
          </cell>
          <cell r="D196" t="str">
            <v xml:space="preserve">Хотеева С. А.</v>
          </cell>
          <cell r="E196">
            <v>11</v>
          </cell>
          <cell r="F196">
            <v>1</v>
          </cell>
          <cell r="G196">
            <v>7</v>
          </cell>
        </row>
        <row r="197">
          <cell r="A197">
            <v>851</v>
          </cell>
          <cell r="B197">
            <v>179</v>
          </cell>
          <cell r="C197">
            <v>202</v>
          </cell>
          <cell r="D197" t="str">
            <v xml:space="preserve">Кисель Л. П.</v>
          </cell>
          <cell r="E197">
            <v>13</v>
          </cell>
          <cell r="F197">
            <v>6</v>
          </cell>
          <cell r="G197">
            <v>0</v>
          </cell>
        </row>
        <row r="198">
          <cell r="A198">
            <v>854</v>
          </cell>
          <cell r="B198">
            <v>279</v>
          </cell>
          <cell r="C198">
            <v>2007</v>
          </cell>
          <cell r="D198" t="str">
            <v xml:space="preserve">Мельник Г. В.</v>
          </cell>
          <cell r="E198">
            <v>13</v>
          </cell>
          <cell r="F198">
            <v>5</v>
          </cell>
          <cell r="G198">
            <v>23</v>
          </cell>
        </row>
        <row r="199">
          <cell r="A199">
            <v>856</v>
          </cell>
          <cell r="B199">
            <v>278</v>
          </cell>
          <cell r="C199">
            <v>201</v>
          </cell>
          <cell r="D199" t="str">
            <v xml:space="preserve">Медведева Л. В.</v>
          </cell>
          <cell r="E199">
            <v>13</v>
          </cell>
          <cell r="F199">
            <v>5</v>
          </cell>
          <cell r="G199">
            <v>15</v>
          </cell>
        </row>
        <row r="200">
          <cell r="A200">
            <v>858</v>
          </cell>
          <cell r="B200">
            <v>451</v>
          </cell>
          <cell r="C200">
            <v>2011</v>
          </cell>
          <cell r="D200" t="str">
            <v xml:space="preserve">Фролова Е. Г.</v>
          </cell>
          <cell r="E200">
            <v>13</v>
          </cell>
          <cell r="F200">
            <v>5</v>
          </cell>
          <cell r="G200">
            <v>13</v>
          </cell>
        </row>
        <row r="201">
          <cell r="A201">
            <v>861</v>
          </cell>
          <cell r="B201">
            <v>488</v>
          </cell>
          <cell r="C201">
            <v>2011</v>
          </cell>
          <cell r="D201" t="str">
            <v xml:space="preserve">Шульпенков Е. А.</v>
          </cell>
          <cell r="E201">
            <v>13</v>
          </cell>
          <cell r="F201">
            <v>5</v>
          </cell>
          <cell r="G201">
            <v>7</v>
          </cell>
        </row>
        <row r="202">
          <cell r="A202">
            <v>878</v>
          </cell>
          <cell r="B202">
            <v>410</v>
          </cell>
          <cell r="C202">
            <v>2011</v>
          </cell>
          <cell r="D202" t="str">
            <v xml:space="preserve">Степанов С. М.</v>
          </cell>
          <cell r="E202">
            <v>13</v>
          </cell>
          <cell r="F202">
            <v>4</v>
          </cell>
          <cell r="G202">
            <v>18</v>
          </cell>
        </row>
        <row r="203">
          <cell r="A203">
            <v>884</v>
          </cell>
          <cell r="B203">
            <v>402</v>
          </cell>
          <cell r="C203">
            <v>2009</v>
          </cell>
          <cell r="D203" t="str">
            <v xml:space="preserve">Смоляков И. П.</v>
          </cell>
          <cell r="E203">
            <v>13</v>
          </cell>
          <cell r="F203">
            <v>3</v>
          </cell>
          <cell r="G203">
            <v>28</v>
          </cell>
        </row>
        <row r="204">
          <cell r="A204">
            <v>885</v>
          </cell>
          <cell r="B204">
            <v>389</v>
          </cell>
          <cell r="C204">
            <v>2002</v>
          </cell>
          <cell r="D204" t="str">
            <v xml:space="preserve">Синчук Г. Н.</v>
          </cell>
          <cell r="E204">
            <v>11</v>
          </cell>
          <cell r="F204">
            <v>0</v>
          </cell>
          <cell r="G204">
            <v>17</v>
          </cell>
        </row>
        <row r="205">
          <cell r="A205">
            <v>887</v>
          </cell>
          <cell r="B205">
            <v>172</v>
          </cell>
          <cell r="C205">
            <v>1211</v>
          </cell>
          <cell r="D205" t="str">
            <v xml:space="preserve">Каргапольцев М. И.</v>
          </cell>
          <cell r="E205">
            <v>15</v>
          </cell>
          <cell r="F205">
            <v>1</v>
          </cell>
          <cell r="G205">
            <v>16</v>
          </cell>
        </row>
        <row r="206">
          <cell r="A206">
            <v>892</v>
          </cell>
          <cell r="B206">
            <v>380</v>
          </cell>
          <cell r="C206">
            <v>801</v>
          </cell>
          <cell r="D206" t="str">
            <v xml:space="preserve">Семушев В. А.</v>
          </cell>
          <cell r="E206">
            <v>13</v>
          </cell>
          <cell r="F206">
            <v>3</v>
          </cell>
          <cell r="G206">
            <v>7</v>
          </cell>
        </row>
        <row r="207">
          <cell r="A207">
            <v>893</v>
          </cell>
          <cell r="B207">
            <v>372</v>
          </cell>
          <cell r="C207">
            <v>1501</v>
          </cell>
          <cell r="D207" t="str">
            <v xml:space="preserve">Сверлов С. В.</v>
          </cell>
          <cell r="E207">
            <v>13</v>
          </cell>
          <cell r="F207">
            <v>3</v>
          </cell>
          <cell r="G207">
            <v>5</v>
          </cell>
        </row>
        <row r="208">
          <cell r="A208">
            <v>901</v>
          </cell>
          <cell r="B208">
            <v>471</v>
          </cell>
          <cell r="C208">
            <v>2011</v>
          </cell>
          <cell r="D208" t="str">
            <v xml:space="preserve">Чернышев Н. Г.</v>
          </cell>
          <cell r="E208">
            <v>10</v>
          </cell>
          <cell r="F208">
            <v>11</v>
          </cell>
          <cell r="G208">
            <v>10</v>
          </cell>
        </row>
        <row r="209">
          <cell r="A209">
            <v>902</v>
          </cell>
          <cell r="B209">
            <v>407</v>
          </cell>
          <cell r="C209">
            <v>2011</v>
          </cell>
          <cell r="D209" t="str">
            <v xml:space="preserve">Спицын А. П.</v>
          </cell>
          <cell r="E209">
            <v>10</v>
          </cell>
          <cell r="F209">
            <v>11</v>
          </cell>
          <cell r="G209">
            <v>5</v>
          </cell>
        </row>
        <row r="210">
          <cell r="A210">
            <v>907</v>
          </cell>
          <cell r="B210">
            <v>184</v>
          </cell>
          <cell r="C210">
            <v>2013</v>
          </cell>
          <cell r="D210" t="str">
            <v xml:space="preserve">Климов А. В.</v>
          </cell>
          <cell r="E210">
            <v>18</v>
          </cell>
          <cell r="F210">
            <v>6</v>
          </cell>
          <cell r="G210">
            <v>26</v>
          </cell>
        </row>
        <row r="211">
          <cell r="A211">
            <v>908</v>
          </cell>
          <cell r="B211">
            <v>156</v>
          </cell>
          <cell r="C211">
            <v>2011</v>
          </cell>
          <cell r="D211" t="str">
            <v xml:space="preserve">Иванова Н. А.</v>
          </cell>
          <cell r="E211">
            <v>13</v>
          </cell>
          <cell r="F211">
            <v>1</v>
          </cell>
          <cell r="G211">
            <v>26</v>
          </cell>
        </row>
        <row r="212">
          <cell r="A212">
            <v>915</v>
          </cell>
          <cell r="B212">
            <v>11</v>
          </cell>
          <cell r="C212">
            <v>2011</v>
          </cell>
          <cell r="D212" t="str">
            <v xml:space="preserve">Александров А. Р.</v>
          </cell>
          <cell r="E212">
            <v>12</v>
          </cell>
          <cell r="F212">
            <v>10</v>
          </cell>
          <cell r="G212">
            <v>20</v>
          </cell>
        </row>
        <row r="213">
          <cell r="A213">
            <v>916</v>
          </cell>
          <cell r="B213">
            <v>88</v>
          </cell>
          <cell r="C213">
            <v>1211</v>
          </cell>
          <cell r="D213" t="str">
            <v xml:space="preserve">Ганичев Э. Л.</v>
          </cell>
          <cell r="E213">
            <v>12</v>
          </cell>
          <cell r="F213">
            <v>10</v>
          </cell>
          <cell r="G213">
            <v>21</v>
          </cell>
        </row>
        <row r="214">
          <cell r="A214">
            <v>917</v>
          </cell>
          <cell r="B214">
            <v>335</v>
          </cell>
          <cell r="C214">
            <v>1602</v>
          </cell>
          <cell r="D214" t="str">
            <v xml:space="preserve">Платонова С. В.</v>
          </cell>
          <cell r="E214">
            <v>5</v>
          </cell>
          <cell r="F214">
            <v>8</v>
          </cell>
          <cell r="G214">
            <v>0</v>
          </cell>
        </row>
        <row r="215">
          <cell r="A215">
            <v>926</v>
          </cell>
          <cell r="B215">
            <v>205</v>
          </cell>
          <cell r="C215">
            <v>1501</v>
          </cell>
          <cell r="D215" t="str">
            <v xml:space="preserve">Копошилов А. В.</v>
          </cell>
          <cell r="E215">
            <v>12</v>
          </cell>
          <cell r="F215">
            <v>10</v>
          </cell>
          <cell r="G215">
            <v>11</v>
          </cell>
        </row>
        <row r="216">
          <cell r="A216">
            <v>927</v>
          </cell>
          <cell r="B216">
            <v>102</v>
          </cell>
          <cell r="C216">
            <v>1601</v>
          </cell>
          <cell r="D216" t="str">
            <v xml:space="preserve">Гриб Н. В.</v>
          </cell>
          <cell r="E216">
            <v>1</v>
          </cell>
          <cell r="F216">
            <v>4</v>
          </cell>
          <cell r="G216">
            <v>17</v>
          </cell>
        </row>
        <row r="217">
          <cell r="A217">
            <v>929</v>
          </cell>
          <cell r="B217">
            <v>159</v>
          </cell>
          <cell r="C217">
            <v>202</v>
          </cell>
          <cell r="D217" t="str">
            <v xml:space="preserve">Ивлева А. Г.</v>
          </cell>
          <cell r="E217">
            <v>10</v>
          </cell>
          <cell r="F217">
            <v>9</v>
          </cell>
          <cell r="G217">
            <v>0</v>
          </cell>
        </row>
        <row r="218">
          <cell r="A218">
            <v>930</v>
          </cell>
          <cell r="B218">
            <v>5</v>
          </cell>
          <cell r="C218">
            <v>2013</v>
          </cell>
          <cell r="D218" t="str">
            <v xml:space="preserve">Автушенко А. А.</v>
          </cell>
          <cell r="E218">
            <v>18</v>
          </cell>
          <cell r="F218">
            <v>5</v>
          </cell>
          <cell r="G218">
            <v>29</v>
          </cell>
        </row>
        <row r="219">
          <cell r="A219">
            <v>932</v>
          </cell>
          <cell r="B219">
            <v>435</v>
          </cell>
          <cell r="C219">
            <v>1603</v>
          </cell>
          <cell r="D219" t="str">
            <v xml:space="preserve">Удалова И. В.</v>
          </cell>
          <cell r="E219">
            <v>5</v>
          </cell>
          <cell r="F219">
            <v>8</v>
          </cell>
          <cell r="G219">
            <v>0</v>
          </cell>
        </row>
        <row r="220">
          <cell r="A220">
            <v>935</v>
          </cell>
          <cell r="B220">
            <v>19</v>
          </cell>
          <cell r="C220">
            <v>1211</v>
          </cell>
          <cell r="D220" t="str">
            <v xml:space="preserve">Артамонов Д. Д.</v>
          </cell>
          <cell r="E220">
            <v>15</v>
          </cell>
          <cell r="F220">
            <v>9</v>
          </cell>
          <cell r="G220">
            <v>23</v>
          </cell>
        </row>
        <row r="221">
          <cell r="A221">
            <v>936</v>
          </cell>
          <cell r="B221">
            <v>201</v>
          </cell>
          <cell r="C221">
            <v>202</v>
          </cell>
          <cell r="D221" t="str">
            <v xml:space="preserve">Комаров О. В.</v>
          </cell>
          <cell r="E221">
            <v>12</v>
          </cell>
          <cell r="F221">
            <v>7</v>
          </cell>
          <cell r="G221">
            <v>19</v>
          </cell>
        </row>
        <row r="222">
          <cell r="A222">
            <v>941</v>
          </cell>
          <cell r="B222">
            <v>274</v>
          </cell>
          <cell r="C222">
            <v>2013</v>
          </cell>
          <cell r="D222" t="str">
            <v xml:space="preserve">Маслов В. И.</v>
          </cell>
          <cell r="E222">
            <v>12</v>
          </cell>
          <cell r="F222">
            <v>8</v>
          </cell>
          <cell r="G222">
            <v>19</v>
          </cell>
        </row>
        <row r="223">
          <cell r="A223">
            <v>947</v>
          </cell>
          <cell r="B223">
            <v>37</v>
          </cell>
          <cell r="C223">
            <v>2011</v>
          </cell>
          <cell r="D223" t="str">
            <v xml:space="preserve">Бербенцев А. М.</v>
          </cell>
          <cell r="E223">
            <v>12</v>
          </cell>
          <cell r="F223">
            <v>8</v>
          </cell>
          <cell r="G223">
            <v>0</v>
          </cell>
        </row>
        <row r="224">
          <cell r="A224">
            <v>948</v>
          </cell>
          <cell r="B224">
            <v>101</v>
          </cell>
          <cell r="C224">
            <v>202</v>
          </cell>
          <cell r="D224" t="str">
            <v xml:space="preserve">Грешнов А. Н.</v>
          </cell>
          <cell r="E224">
            <v>14</v>
          </cell>
          <cell r="F224">
            <v>2</v>
          </cell>
          <cell r="G224">
            <v>23</v>
          </cell>
        </row>
        <row r="225">
          <cell r="A225">
            <v>952</v>
          </cell>
          <cell r="B225">
            <v>495</v>
          </cell>
          <cell r="C225">
            <v>1602</v>
          </cell>
          <cell r="D225" t="str">
            <v xml:space="preserve">Юдахина Г. И.</v>
          </cell>
          <cell r="E225">
            <v>5</v>
          </cell>
          <cell r="F225">
            <v>8</v>
          </cell>
          <cell r="G225">
            <v>0</v>
          </cell>
        </row>
        <row r="226">
          <cell r="A226">
            <v>953</v>
          </cell>
          <cell r="B226">
            <v>89</v>
          </cell>
          <cell r="C226">
            <v>2011</v>
          </cell>
          <cell r="D226" t="str">
            <v xml:space="preserve">Герл Ю. А.</v>
          </cell>
          <cell r="E226">
            <v>12</v>
          </cell>
          <cell r="F226">
            <v>7</v>
          </cell>
          <cell r="G226">
            <v>26</v>
          </cell>
        </row>
        <row r="227">
          <cell r="A227">
            <v>955</v>
          </cell>
          <cell r="B227">
            <v>170</v>
          </cell>
          <cell r="C227">
            <v>202</v>
          </cell>
          <cell r="D227" t="str">
            <v xml:space="preserve">Капула Е. Э.</v>
          </cell>
          <cell r="E227">
            <v>19</v>
          </cell>
          <cell r="F227">
            <v>7</v>
          </cell>
          <cell r="G227">
            <v>29</v>
          </cell>
        </row>
        <row r="228">
          <cell r="A228">
            <v>959</v>
          </cell>
          <cell r="B228">
            <v>2</v>
          </cell>
          <cell r="C228">
            <v>201</v>
          </cell>
          <cell r="D228" t="str">
            <v xml:space="preserve">Абащенков П. И.</v>
          </cell>
          <cell r="E228">
            <v>10</v>
          </cell>
          <cell r="F228">
            <v>7</v>
          </cell>
          <cell r="G228">
            <v>26</v>
          </cell>
        </row>
        <row r="229">
          <cell r="A229">
            <v>963</v>
          </cell>
          <cell r="B229">
            <v>334</v>
          </cell>
          <cell r="C229">
            <v>1212</v>
          </cell>
          <cell r="D229" t="str">
            <v xml:space="preserve">Платкевичус А. С.</v>
          </cell>
          <cell r="E229">
            <v>10</v>
          </cell>
          <cell r="F229">
            <v>7</v>
          </cell>
          <cell r="G229">
            <v>27</v>
          </cell>
        </row>
        <row r="230">
          <cell r="A230">
            <v>965</v>
          </cell>
          <cell r="B230">
            <v>110</v>
          </cell>
          <cell r="C230">
            <v>1501</v>
          </cell>
          <cell r="D230" t="str">
            <v xml:space="preserve">Гуляев А. Г.</v>
          </cell>
          <cell r="E230">
            <v>10</v>
          </cell>
          <cell r="F230">
            <v>7</v>
          </cell>
          <cell r="G230">
            <v>21</v>
          </cell>
        </row>
        <row r="231">
          <cell r="A231">
            <v>972</v>
          </cell>
          <cell r="B231">
            <v>446</v>
          </cell>
          <cell r="C231">
            <v>2011</v>
          </cell>
          <cell r="D231" t="str">
            <v xml:space="preserve">Филиппова Н. А.</v>
          </cell>
          <cell r="E231">
            <v>12</v>
          </cell>
          <cell r="F231">
            <v>5</v>
          </cell>
          <cell r="G231">
            <v>29</v>
          </cell>
        </row>
        <row r="232">
          <cell r="A232">
            <v>975</v>
          </cell>
          <cell r="B232">
            <v>475</v>
          </cell>
          <cell r="C232">
            <v>501</v>
          </cell>
          <cell r="D232" t="str">
            <v xml:space="preserve">Шаповалова В. В.</v>
          </cell>
          <cell r="E232">
            <v>12</v>
          </cell>
          <cell r="F232">
            <v>6</v>
          </cell>
          <cell r="G232">
            <v>0</v>
          </cell>
        </row>
        <row r="233">
          <cell r="A233">
            <v>976</v>
          </cell>
          <cell r="B233">
            <v>416</v>
          </cell>
          <cell r="C233">
            <v>501</v>
          </cell>
          <cell r="D233" t="str">
            <v xml:space="preserve">Сураева Л. С.</v>
          </cell>
          <cell r="E233">
            <v>12</v>
          </cell>
          <cell r="F233">
            <v>5</v>
          </cell>
          <cell r="G233">
            <v>21</v>
          </cell>
        </row>
        <row r="234">
          <cell r="A234">
            <v>978</v>
          </cell>
          <cell r="B234">
            <v>286</v>
          </cell>
          <cell r="C234">
            <v>501</v>
          </cell>
          <cell r="D234" t="str">
            <v xml:space="preserve">Михайлова Л. П.</v>
          </cell>
          <cell r="E234">
            <v>12</v>
          </cell>
          <cell r="F234">
            <v>5</v>
          </cell>
          <cell r="G234">
            <v>16</v>
          </cell>
        </row>
        <row r="235">
          <cell r="A235">
            <v>983</v>
          </cell>
          <cell r="B235">
            <v>100</v>
          </cell>
          <cell r="C235">
            <v>2011</v>
          </cell>
          <cell r="D235" t="str">
            <v xml:space="preserve">Граков И. П.</v>
          </cell>
          <cell r="E235">
            <v>12</v>
          </cell>
          <cell r="F235">
            <v>5</v>
          </cell>
          <cell r="G235">
            <v>0</v>
          </cell>
        </row>
        <row r="236">
          <cell r="A236">
            <v>986</v>
          </cell>
          <cell r="B236">
            <v>44</v>
          </cell>
          <cell r="C236">
            <v>301</v>
          </cell>
          <cell r="D236" t="str">
            <v xml:space="preserve">Бирене Т. А.</v>
          </cell>
          <cell r="E236">
            <v>4</v>
          </cell>
          <cell r="F236">
            <v>11</v>
          </cell>
          <cell r="G236">
            <v>0</v>
          </cell>
        </row>
        <row r="237">
          <cell r="A237">
            <v>990</v>
          </cell>
          <cell r="B237">
            <v>4</v>
          </cell>
          <cell r="C237">
            <v>2005</v>
          </cell>
          <cell r="D237" t="str">
            <v xml:space="preserve">Аверьянова И. А.</v>
          </cell>
          <cell r="E237">
            <v>12</v>
          </cell>
          <cell r="F237">
            <v>4</v>
          </cell>
          <cell r="G237">
            <v>25</v>
          </cell>
        </row>
        <row r="238">
          <cell r="A238">
            <v>993</v>
          </cell>
          <cell r="B238">
            <v>17</v>
          </cell>
          <cell r="C238">
            <v>2011</v>
          </cell>
          <cell r="D238" t="str">
            <v xml:space="preserve">Андреева О. А.</v>
          </cell>
          <cell r="E238">
            <v>10</v>
          </cell>
          <cell r="F238">
            <v>0</v>
          </cell>
          <cell r="G238">
            <v>27</v>
          </cell>
        </row>
        <row r="239">
          <cell r="A239">
            <v>1010</v>
          </cell>
          <cell r="B239">
            <v>206</v>
          </cell>
          <cell r="C239">
            <v>1501</v>
          </cell>
          <cell r="D239" t="str">
            <v xml:space="preserve">Копытов В. И.</v>
          </cell>
          <cell r="E239">
            <v>5</v>
          </cell>
          <cell r="F239">
            <v>7</v>
          </cell>
          <cell r="G239">
            <v>7</v>
          </cell>
        </row>
        <row r="240">
          <cell r="A240">
            <v>1011</v>
          </cell>
          <cell r="B240">
            <v>260</v>
          </cell>
          <cell r="C240">
            <v>1500</v>
          </cell>
          <cell r="D240" t="str">
            <v xml:space="preserve">Макеев А. В.</v>
          </cell>
          <cell r="E240">
            <v>3</v>
          </cell>
          <cell r="F240">
            <v>9</v>
          </cell>
          <cell r="G240">
            <v>25</v>
          </cell>
        </row>
        <row r="241">
          <cell r="A241">
            <v>1017</v>
          </cell>
          <cell r="B241">
            <v>52</v>
          </cell>
          <cell r="C241">
            <v>1601</v>
          </cell>
          <cell r="D241" t="str">
            <v xml:space="preserve">Борисенко С. В.</v>
          </cell>
          <cell r="E241">
            <v>3</v>
          </cell>
          <cell r="F241">
            <v>10</v>
          </cell>
          <cell r="G241">
            <v>0</v>
          </cell>
        </row>
        <row r="242">
          <cell r="A242">
            <v>1023</v>
          </cell>
          <cell r="B242">
            <v>271</v>
          </cell>
          <cell r="C242">
            <v>2005</v>
          </cell>
          <cell r="D242" t="str">
            <v xml:space="preserve">Мартынюк Л. П.</v>
          </cell>
          <cell r="E242">
            <v>5</v>
          </cell>
          <cell r="F242">
            <v>7</v>
          </cell>
          <cell r="G242">
            <v>14</v>
          </cell>
        </row>
        <row r="243">
          <cell r="A243">
            <v>1026</v>
          </cell>
          <cell r="B243">
            <v>187</v>
          </cell>
          <cell r="C243">
            <v>303</v>
          </cell>
          <cell r="D243" t="str">
            <v xml:space="preserve">Ковалева Е. Б.</v>
          </cell>
          <cell r="E243">
            <v>3</v>
          </cell>
          <cell r="F243">
            <v>10</v>
          </cell>
          <cell r="G243">
            <v>0</v>
          </cell>
        </row>
        <row r="244">
          <cell r="A244">
            <v>1028</v>
          </cell>
          <cell r="B244">
            <v>42</v>
          </cell>
          <cell r="C244">
            <v>1603</v>
          </cell>
          <cell r="D244" t="str">
            <v xml:space="preserve">Беседина И. Н.</v>
          </cell>
          <cell r="E244">
            <v>4</v>
          </cell>
          <cell r="F244">
            <v>4</v>
          </cell>
          <cell r="G244">
            <v>0</v>
          </cell>
        </row>
        <row r="245">
          <cell r="A245">
            <v>1029</v>
          </cell>
          <cell r="B245">
            <v>72</v>
          </cell>
          <cell r="C245">
            <v>1501</v>
          </cell>
          <cell r="D245" t="str">
            <v xml:space="preserve">Виноградов А. Н.</v>
          </cell>
          <cell r="E245">
            <v>4</v>
          </cell>
          <cell r="F245">
            <v>4</v>
          </cell>
          <cell r="G245">
            <v>29</v>
          </cell>
        </row>
        <row r="246">
          <cell r="A246">
            <v>1032</v>
          </cell>
          <cell r="B246">
            <v>287</v>
          </cell>
          <cell r="C246">
            <v>1603</v>
          </cell>
          <cell r="D246" t="str">
            <v xml:space="preserve">Михеенко Е. И.</v>
          </cell>
          <cell r="E246">
            <v>3</v>
          </cell>
          <cell r="F246">
            <v>6</v>
          </cell>
          <cell r="G246">
            <v>4</v>
          </cell>
        </row>
        <row r="247">
          <cell r="A247">
            <v>1034</v>
          </cell>
          <cell r="B247">
            <v>135</v>
          </cell>
          <cell r="C247">
            <v>2007</v>
          </cell>
          <cell r="D247" t="str">
            <v xml:space="preserve">Емельянова Ж. В.</v>
          </cell>
          <cell r="E247">
            <v>4</v>
          </cell>
          <cell r="F247">
            <v>9</v>
          </cell>
          <cell r="G247">
            <v>26</v>
          </cell>
        </row>
        <row r="248">
          <cell r="A248">
            <v>1036</v>
          </cell>
          <cell r="B248">
            <v>177</v>
          </cell>
          <cell r="C248">
            <v>1604</v>
          </cell>
          <cell r="D248" t="str">
            <v xml:space="preserve">Киньшина Е. С.</v>
          </cell>
          <cell r="E248">
            <v>3</v>
          </cell>
          <cell r="F248">
            <v>10</v>
          </cell>
          <cell r="G248">
            <v>0</v>
          </cell>
        </row>
        <row r="249">
          <cell r="A249">
            <v>1037</v>
          </cell>
          <cell r="B249">
            <v>433</v>
          </cell>
          <cell r="C249">
            <v>1603</v>
          </cell>
          <cell r="D249" t="str">
            <v xml:space="preserve">Туровская Л. В.</v>
          </cell>
          <cell r="E249">
            <v>8</v>
          </cell>
          <cell r="F249">
            <v>7</v>
          </cell>
          <cell r="G249">
            <v>13</v>
          </cell>
        </row>
        <row r="250">
          <cell r="A250">
            <v>1038</v>
          </cell>
          <cell r="B250">
            <v>202</v>
          </cell>
          <cell r="C250">
            <v>2011</v>
          </cell>
          <cell r="D250" t="str">
            <v xml:space="preserve">Кондратьев Ю. В.</v>
          </cell>
          <cell r="E250">
            <v>11</v>
          </cell>
          <cell r="F250">
            <v>8</v>
          </cell>
          <cell r="G250">
            <v>8</v>
          </cell>
        </row>
        <row r="251">
          <cell r="A251">
            <v>1039</v>
          </cell>
          <cell r="B251">
            <v>432</v>
          </cell>
          <cell r="C251">
            <v>2013</v>
          </cell>
          <cell r="D251" t="str">
            <v xml:space="preserve">Тупиков С. М.</v>
          </cell>
          <cell r="E251">
            <v>7</v>
          </cell>
          <cell r="F251">
            <v>6</v>
          </cell>
          <cell r="G251">
            <v>25</v>
          </cell>
        </row>
        <row r="252">
          <cell r="A252">
            <v>1041</v>
          </cell>
          <cell r="B252">
            <v>409</v>
          </cell>
          <cell r="C252">
            <v>1501</v>
          </cell>
          <cell r="D252" t="str">
            <v xml:space="preserve">Степанов Е. В.</v>
          </cell>
          <cell r="E252">
            <v>7</v>
          </cell>
          <cell r="F252">
            <v>2</v>
          </cell>
          <cell r="G252">
            <v>0</v>
          </cell>
        </row>
        <row r="253">
          <cell r="A253">
            <v>1043</v>
          </cell>
          <cell r="B253">
            <v>375</v>
          </cell>
          <cell r="C253">
            <v>303</v>
          </cell>
          <cell r="D253" t="str">
            <v xml:space="preserve">Северова Л. М.</v>
          </cell>
          <cell r="E253">
            <v>4</v>
          </cell>
          <cell r="F253">
            <v>4</v>
          </cell>
          <cell r="G253">
            <v>15</v>
          </cell>
        </row>
        <row r="254">
          <cell r="A254">
            <v>1044</v>
          </cell>
          <cell r="B254">
            <v>350</v>
          </cell>
          <cell r="C254">
            <v>501</v>
          </cell>
          <cell r="D254" t="str">
            <v xml:space="preserve">Пташинский В. М.</v>
          </cell>
          <cell r="E254">
            <v>3</v>
          </cell>
          <cell r="F254">
            <v>9</v>
          </cell>
          <cell r="G254">
            <v>25</v>
          </cell>
        </row>
        <row r="255">
          <cell r="A255">
            <v>1048</v>
          </cell>
          <cell r="B255">
            <v>171</v>
          </cell>
          <cell r="C255">
            <v>1603</v>
          </cell>
          <cell r="D255" t="str">
            <v xml:space="preserve">Карачина Л. Н.</v>
          </cell>
          <cell r="E255">
            <v>4</v>
          </cell>
          <cell r="F255">
            <v>4</v>
          </cell>
          <cell r="G255">
            <v>0</v>
          </cell>
        </row>
        <row r="256">
          <cell r="A256">
            <v>1049</v>
          </cell>
          <cell r="B256">
            <v>489</v>
          </cell>
          <cell r="C256">
            <v>2009</v>
          </cell>
          <cell r="D256" t="str">
            <v xml:space="preserve">Шумейко О. М.</v>
          </cell>
          <cell r="E256">
            <v>4</v>
          </cell>
          <cell r="F256">
            <v>7</v>
          </cell>
          <cell r="G256">
            <v>29</v>
          </cell>
        </row>
        <row r="257">
          <cell r="A257">
            <v>1050</v>
          </cell>
          <cell r="B257">
            <v>112</v>
          </cell>
          <cell r="C257">
            <v>2007</v>
          </cell>
          <cell r="D257" t="str">
            <v xml:space="preserve">Датунишвили В. С.</v>
          </cell>
          <cell r="E257">
            <v>5</v>
          </cell>
          <cell r="F257">
            <v>6</v>
          </cell>
          <cell r="G257">
            <v>11</v>
          </cell>
        </row>
        <row r="258">
          <cell r="A258">
            <v>1054</v>
          </cell>
          <cell r="B258">
            <v>467</v>
          </cell>
          <cell r="C258">
            <v>1212</v>
          </cell>
          <cell r="D258" t="str">
            <v xml:space="preserve">Чайкин Д. В.</v>
          </cell>
          <cell r="E258">
            <v>0</v>
          </cell>
          <cell r="F258">
            <v>0</v>
          </cell>
          <cell r="G258">
            <v>2</v>
          </cell>
        </row>
        <row r="259">
          <cell r="A259">
            <v>1057</v>
          </cell>
          <cell r="B259">
            <v>361</v>
          </cell>
          <cell r="C259">
            <v>301</v>
          </cell>
          <cell r="D259" t="str">
            <v xml:space="preserve">Савина Е. В.</v>
          </cell>
          <cell r="E259">
            <v>3</v>
          </cell>
          <cell r="F259">
            <v>10</v>
          </cell>
          <cell r="G259">
            <v>0</v>
          </cell>
        </row>
        <row r="260">
          <cell r="A260">
            <v>1059</v>
          </cell>
          <cell r="B260">
            <v>458</v>
          </cell>
          <cell r="C260">
            <v>1212</v>
          </cell>
          <cell r="D260" t="str">
            <v xml:space="preserve">Хомин Г. С.</v>
          </cell>
          <cell r="E260">
            <v>5</v>
          </cell>
          <cell r="F260">
            <v>4</v>
          </cell>
          <cell r="G260">
            <v>28</v>
          </cell>
        </row>
        <row r="261">
          <cell r="A261">
            <v>1065</v>
          </cell>
          <cell r="B261">
            <v>209</v>
          </cell>
          <cell r="C261">
            <v>1501</v>
          </cell>
          <cell r="D261" t="str">
            <v xml:space="preserve">Косенков Н. С.</v>
          </cell>
          <cell r="E261">
            <v>4</v>
          </cell>
          <cell r="F261">
            <v>4</v>
          </cell>
          <cell r="G261">
            <v>0</v>
          </cell>
        </row>
        <row r="262">
          <cell r="A262">
            <v>1068</v>
          </cell>
          <cell r="B262">
            <v>419</v>
          </cell>
          <cell r="C262">
            <v>303</v>
          </cell>
          <cell r="D262" t="str">
            <v xml:space="preserve">Талапина А. И.</v>
          </cell>
          <cell r="E262">
            <v>3</v>
          </cell>
          <cell r="F262">
            <v>10</v>
          </cell>
          <cell r="G262">
            <v>0</v>
          </cell>
        </row>
        <row r="263">
          <cell r="A263">
            <v>1073</v>
          </cell>
          <cell r="B263">
            <v>385</v>
          </cell>
          <cell r="C263">
            <v>1604</v>
          </cell>
          <cell r="D263" t="str">
            <v xml:space="preserve">Сивохо И. П.</v>
          </cell>
          <cell r="E263">
            <v>3</v>
          </cell>
          <cell r="F263">
            <v>10</v>
          </cell>
          <cell r="G263">
            <v>0</v>
          </cell>
        </row>
        <row r="264">
          <cell r="A264">
            <v>1075</v>
          </cell>
          <cell r="B264">
            <v>379</v>
          </cell>
          <cell r="C264">
            <v>303</v>
          </cell>
          <cell r="D264" t="str">
            <v xml:space="preserve">Семенова Е. А.</v>
          </cell>
          <cell r="E264">
            <v>3</v>
          </cell>
          <cell r="F264">
            <v>10</v>
          </cell>
          <cell r="G264">
            <v>0</v>
          </cell>
        </row>
        <row r="265">
          <cell r="A265">
            <v>1080</v>
          </cell>
          <cell r="B265">
            <v>373</v>
          </cell>
          <cell r="C265">
            <v>1101</v>
          </cell>
          <cell r="D265" t="str">
            <v xml:space="preserve">Сверчкова З. В.</v>
          </cell>
          <cell r="E265">
            <v>5</v>
          </cell>
          <cell r="F265">
            <v>1</v>
          </cell>
          <cell r="G265">
            <v>0</v>
          </cell>
        </row>
        <row r="266">
          <cell r="A266">
            <v>1084</v>
          </cell>
          <cell r="B266">
            <v>80</v>
          </cell>
          <cell r="C266">
            <v>1501</v>
          </cell>
          <cell r="D266" t="str">
            <v xml:space="preserve">Гаврилов В. И.</v>
          </cell>
          <cell r="E266">
            <v>3</v>
          </cell>
          <cell r="F266">
            <v>7</v>
          </cell>
          <cell r="G266">
            <v>23</v>
          </cell>
        </row>
        <row r="267">
          <cell r="A267">
            <v>1090</v>
          </cell>
          <cell r="B267">
            <v>429</v>
          </cell>
          <cell r="C267">
            <v>201</v>
          </cell>
          <cell r="D267" t="str">
            <v xml:space="preserve">Троян А. В.</v>
          </cell>
          <cell r="E267">
            <v>5</v>
          </cell>
          <cell r="F267">
            <v>5</v>
          </cell>
          <cell r="G267">
            <v>11</v>
          </cell>
        </row>
        <row r="268">
          <cell r="A268">
            <v>1127</v>
          </cell>
          <cell r="B268">
            <v>327</v>
          </cell>
          <cell r="C268">
            <v>2005</v>
          </cell>
          <cell r="D268" t="str">
            <v xml:space="preserve">Пацукова Т. Ю.</v>
          </cell>
          <cell r="E268">
            <v>7</v>
          </cell>
          <cell r="F268">
            <v>1</v>
          </cell>
          <cell r="G268">
            <v>19</v>
          </cell>
        </row>
        <row r="269">
          <cell r="A269">
            <v>1132</v>
          </cell>
          <cell r="B269">
            <v>493</v>
          </cell>
          <cell r="C269">
            <v>2005</v>
          </cell>
          <cell r="D269" t="str">
            <v xml:space="preserve">Шурыгина В. В.</v>
          </cell>
          <cell r="E269">
            <v>7</v>
          </cell>
          <cell r="F269">
            <v>1</v>
          </cell>
          <cell r="G269">
            <v>10</v>
          </cell>
        </row>
        <row r="270">
          <cell r="A270">
            <v>1136</v>
          </cell>
          <cell r="B270">
            <v>316</v>
          </cell>
          <cell r="C270">
            <v>2005</v>
          </cell>
          <cell r="D270" t="str">
            <v xml:space="preserve">Осминин А. В.</v>
          </cell>
          <cell r="E270">
            <v>7</v>
          </cell>
          <cell r="F270">
            <v>1</v>
          </cell>
          <cell r="G270">
            <v>0</v>
          </cell>
        </row>
        <row r="271">
          <cell r="A271">
            <v>1138</v>
          </cell>
          <cell r="B271">
            <v>355</v>
          </cell>
          <cell r="C271">
            <v>201</v>
          </cell>
          <cell r="D271" t="str">
            <v xml:space="preserve">Рубинская О. Д.</v>
          </cell>
          <cell r="E271">
            <v>7</v>
          </cell>
          <cell r="F271">
            <v>1</v>
          </cell>
          <cell r="G271">
            <v>0</v>
          </cell>
        </row>
        <row r="272">
          <cell r="A272">
            <v>1141</v>
          </cell>
          <cell r="B272">
            <v>60</v>
          </cell>
          <cell r="C272">
            <v>2011</v>
          </cell>
          <cell r="D272" t="str">
            <v xml:space="preserve">Буряченко В. В.</v>
          </cell>
          <cell r="E272">
            <v>7</v>
          </cell>
          <cell r="F272">
            <v>0</v>
          </cell>
          <cell r="G272">
            <v>29</v>
          </cell>
        </row>
        <row r="273">
          <cell r="A273">
            <v>1143</v>
          </cell>
          <cell r="B273">
            <v>24</v>
          </cell>
          <cell r="C273">
            <v>2007</v>
          </cell>
          <cell r="D273" t="str">
            <v xml:space="preserve">Бадьева В. В.</v>
          </cell>
          <cell r="E273">
            <v>7</v>
          </cell>
          <cell r="F273">
            <v>1</v>
          </cell>
          <cell r="G273">
            <v>0</v>
          </cell>
        </row>
        <row r="274">
          <cell r="A274">
            <v>1144</v>
          </cell>
          <cell r="B274">
            <v>499</v>
          </cell>
          <cell r="C274">
            <v>1212</v>
          </cell>
          <cell r="D274" t="str">
            <v xml:space="preserve">Яковлев В. Т.</v>
          </cell>
          <cell r="E274">
            <v>7</v>
          </cell>
          <cell r="F274">
            <v>1</v>
          </cell>
          <cell r="G274">
            <v>5</v>
          </cell>
        </row>
        <row r="275">
          <cell r="A275">
            <v>1146</v>
          </cell>
          <cell r="B275">
            <v>408</v>
          </cell>
          <cell r="C275">
            <v>2011</v>
          </cell>
          <cell r="D275" t="str">
            <v xml:space="preserve">Стариков В. В.</v>
          </cell>
          <cell r="E275">
            <v>7</v>
          </cell>
          <cell r="F275">
            <v>0</v>
          </cell>
          <cell r="G275">
            <v>14</v>
          </cell>
        </row>
        <row r="276">
          <cell r="A276">
            <v>1150</v>
          </cell>
          <cell r="B276">
            <v>309</v>
          </cell>
          <cell r="C276">
            <v>201</v>
          </cell>
          <cell r="D276" t="str">
            <v xml:space="preserve">Новожилова М. В.</v>
          </cell>
          <cell r="E276">
            <v>7</v>
          </cell>
          <cell r="F276">
            <v>0</v>
          </cell>
          <cell r="G276">
            <v>0</v>
          </cell>
        </row>
        <row r="277">
          <cell r="A277">
            <v>1151</v>
          </cell>
          <cell r="B277">
            <v>131</v>
          </cell>
          <cell r="C277">
            <v>1601</v>
          </cell>
          <cell r="D277" t="str">
            <v xml:space="preserve">Дударенко И. В.</v>
          </cell>
          <cell r="E277">
            <v>7</v>
          </cell>
          <cell r="F277">
            <v>0</v>
          </cell>
          <cell r="G277">
            <v>0</v>
          </cell>
        </row>
        <row r="278">
          <cell r="A278">
            <v>1152</v>
          </cell>
          <cell r="B278">
            <v>144</v>
          </cell>
          <cell r="C278">
            <v>301</v>
          </cell>
          <cell r="D278" t="str">
            <v xml:space="preserve">Завьялова Т. И.</v>
          </cell>
          <cell r="E278">
            <v>7</v>
          </cell>
          <cell r="F278">
            <v>0</v>
          </cell>
          <cell r="G278">
            <v>0</v>
          </cell>
        </row>
        <row r="279">
          <cell r="A279">
            <v>1153</v>
          </cell>
          <cell r="B279">
            <v>57</v>
          </cell>
          <cell r="C279">
            <v>1601</v>
          </cell>
          <cell r="D279" t="str">
            <v xml:space="preserve">Бурацкая В. Н.</v>
          </cell>
          <cell r="E279">
            <v>7</v>
          </cell>
          <cell r="F279">
            <v>0</v>
          </cell>
          <cell r="G279">
            <v>0</v>
          </cell>
        </row>
        <row r="280">
          <cell r="A280">
            <v>1161</v>
          </cell>
          <cell r="B280">
            <v>391</v>
          </cell>
          <cell r="C280">
            <v>1500</v>
          </cell>
          <cell r="D280" t="str">
            <v xml:space="preserve">Синяговский В. А.</v>
          </cell>
          <cell r="E280">
            <v>6</v>
          </cell>
          <cell r="F280">
            <v>10</v>
          </cell>
          <cell r="G280">
            <v>28</v>
          </cell>
        </row>
        <row r="281">
          <cell r="A281">
            <v>1169</v>
          </cell>
          <cell r="B281">
            <v>342</v>
          </cell>
          <cell r="C281">
            <v>2011</v>
          </cell>
          <cell r="D281" t="str">
            <v xml:space="preserve">Полюхович И. А.</v>
          </cell>
          <cell r="E281">
            <v>35</v>
          </cell>
          <cell r="F281">
            <v>7</v>
          </cell>
          <cell r="G281">
            <v>2</v>
          </cell>
        </row>
        <row r="282">
          <cell r="A282">
            <v>1170</v>
          </cell>
          <cell r="B282">
            <v>325</v>
          </cell>
          <cell r="C282">
            <v>1301</v>
          </cell>
          <cell r="D282" t="str">
            <v xml:space="preserve">Пацева Е. Н.</v>
          </cell>
          <cell r="E282">
            <v>2</v>
          </cell>
          <cell r="F282">
            <v>2</v>
          </cell>
          <cell r="G282">
            <v>22</v>
          </cell>
        </row>
        <row r="283">
          <cell r="A283">
            <v>1173</v>
          </cell>
          <cell r="B283">
            <v>343</v>
          </cell>
          <cell r="C283">
            <v>1602</v>
          </cell>
          <cell r="D283" t="str">
            <v xml:space="preserve">Поляков В. В.</v>
          </cell>
          <cell r="E283">
            <v>6</v>
          </cell>
          <cell r="F283">
            <v>9</v>
          </cell>
          <cell r="G283">
            <v>0</v>
          </cell>
        </row>
        <row r="284">
          <cell r="A284">
            <v>1178</v>
          </cell>
          <cell r="B284">
            <v>222</v>
          </cell>
          <cell r="C284">
            <v>1601</v>
          </cell>
          <cell r="D284" t="str">
            <v xml:space="preserve">Крутикова Т. Г.</v>
          </cell>
          <cell r="E284">
            <v>6</v>
          </cell>
          <cell r="F284">
            <v>8</v>
          </cell>
          <cell r="G284">
            <v>29</v>
          </cell>
        </row>
        <row r="285">
          <cell r="A285">
            <v>1179</v>
          </cell>
          <cell r="B285">
            <v>25</v>
          </cell>
          <cell r="C285">
            <v>301</v>
          </cell>
          <cell r="D285" t="str">
            <v xml:space="preserve">Бадьева И. В.</v>
          </cell>
          <cell r="E285">
            <v>6</v>
          </cell>
          <cell r="F285">
            <v>8</v>
          </cell>
          <cell r="G285">
            <v>26</v>
          </cell>
        </row>
        <row r="286">
          <cell r="A286">
            <v>1180</v>
          </cell>
          <cell r="B286">
            <v>245</v>
          </cell>
          <cell r="C286">
            <v>401</v>
          </cell>
          <cell r="D286" t="str">
            <v xml:space="preserve">Литвиненко М. А.</v>
          </cell>
          <cell r="E286">
            <v>6</v>
          </cell>
          <cell r="F286">
            <v>8</v>
          </cell>
          <cell r="G286">
            <v>26</v>
          </cell>
        </row>
        <row r="287">
          <cell r="A287">
            <v>1181</v>
          </cell>
          <cell r="B287">
            <v>134</v>
          </cell>
          <cell r="C287">
            <v>302</v>
          </cell>
          <cell r="D287" t="str">
            <v xml:space="preserve">Евтух Е. В.</v>
          </cell>
          <cell r="E287">
            <v>6</v>
          </cell>
          <cell r="F287">
            <v>8</v>
          </cell>
          <cell r="G287">
            <v>26</v>
          </cell>
        </row>
        <row r="288">
          <cell r="A288">
            <v>1182</v>
          </cell>
          <cell r="B288">
            <v>230</v>
          </cell>
          <cell r="C288">
            <v>1604</v>
          </cell>
          <cell r="D288" t="str">
            <v xml:space="preserve">Куцабенкова Г. Е.</v>
          </cell>
          <cell r="E288">
            <v>6</v>
          </cell>
          <cell r="F288">
            <v>8</v>
          </cell>
          <cell r="G288">
            <v>26</v>
          </cell>
        </row>
        <row r="289">
          <cell r="A289">
            <v>1185</v>
          </cell>
          <cell r="B289">
            <v>462</v>
          </cell>
          <cell r="C289">
            <v>1601</v>
          </cell>
          <cell r="D289" t="str">
            <v xml:space="preserve">Хрусталь А. Ю.</v>
          </cell>
          <cell r="E289">
            <v>6</v>
          </cell>
          <cell r="F289">
            <v>8</v>
          </cell>
          <cell r="G289">
            <v>22</v>
          </cell>
        </row>
        <row r="290">
          <cell r="A290">
            <v>1190</v>
          </cell>
          <cell r="B290">
            <v>500</v>
          </cell>
          <cell r="C290">
            <v>2009</v>
          </cell>
          <cell r="D290" t="str">
            <v xml:space="preserve">Яковлева Э. Н.</v>
          </cell>
          <cell r="E290">
            <v>6</v>
          </cell>
          <cell r="F290">
            <v>8</v>
          </cell>
          <cell r="G290">
            <v>22</v>
          </cell>
        </row>
        <row r="291">
          <cell r="A291">
            <v>1192</v>
          </cell>
          <cell r="B291">
            <v>362</v>
          </cell>
          <cell r="C291">
            <v>2013</v>
          </cell>
          <cell r="D291" t="str">
            <v xml:space="preserve">Савосько Ю. А.</v>
          </cell>
          <cell r="E291">
            <v>6</v>
          </cell>
          <cell r="F291">
            <v>8</v>
          </cell>
          <cell r="G291">
            <v>22</v>
          </cell>
        </row>
        <row r="292">
          <cell r="A292">
            <v>1193</v>
          </cell>
          <cell r="B292">
            <v>298</v>
          </cell>
          <cell r="C292">
            <v>2009</v>
          </cell>
          <cell r="D292" t="str">
            <v xml:space="preserve">Немцева Л. П.</v>
          </cell>
          <cell r="E292">
            <v>6</v>
          </cell>
          <cell r="F292">
            <v>8</v>
          </cell>
          <cell r="G292">
            <v>22</v>
          </cell>
        </row>
        <row r="293">
          <cell r="A293">
            <v>1194</v>
          </cell>
          <cell r="B293">
            <v>281</v>
          </cell>
          <cell r="C293">
            <v>1601</v>
          </cell>
          <cell r="D293" t="str">
            <v xml:space="preserve">Минина И. В.</v>
          </cell>
          <cell r="E293">
            <v>6</v>
          </cell>
          <cell r="F293">
            <v>8</v>
          </cell>
          <cell r="G293">
            <v>22</v>
          </cell>
        </row>
        <row r="294">
          <cell r="A294">
            <v>1197</v>
          </cell>
          <cell r="B294">
            <v>16</v>
          </cell>
          <cell r="C294">
            <v>2007</v>
          </cell>
          <cell r="D294" t="str">
            <v xml:space="preserve">Андреева Н. А.</v>
          </cell>
          <cell r="E294">
            <v>6</v>
          </cell>
          <cell r="F294">
            <v>8</v>
          </cell>
          <cell r="G294">
            <v>20</v>
          </cell>
        </row>
        <row r="295">
          <cell r="A295">
            <v>1199</v>
          </cell>
          <cell r="B295">
            <v>369</v>
          </cell>
          <cell r="C295">
            <v>1602</v>
          </cell>
          <cell r="D295" t="str">
            <v xml:space="preserve">Сасковец Е. А.</v>
          </cell>
          <cell r="E295">
            <v>6</v>
          </cell>
          <cell r="F295">
            <v>8</v>
          </cell>
          <cell r="G295">
            <v>22</v>
          </cell>
        </row>
        <row r="296">
          <cell r="A296">
            <v>1200</v>
          </cell>
          <cell r="B296">
            <v>348</v>
          </cell>
          <cell r="C296">
            <v>1603</v>
          </cell>
          <cell r="D296" t="str">
            <v xml:space="preserve">Пронина С. В.</v>
          </cell>
          <cell r="E296">
            <v>6</v>
          </cell>
          <cell r="F296">
            <v>8</v>
          </cell>
          <cell r="G296">
            <v>22</v>
          </cell>
        </row>
        <row r="297">
          <cell r="A297">
            <v>1201</v>
          </cell>
          <cell r="B297">
            <v>277</v>
          </cell>
          <cell r="C297">
            <v>1601</v>
          </cell>
          <cell r="D297" t="str">
            <v xml:space="preserve">Мацюк А. С.</v>
          </cell>
          <cell r="E297">
            <v>6</v>
          </cell>
          <cell r="F297">
            <v>8</v>
          </cell>
          <cell r="G297">
            <v>22</v>
          </cell>
        </row>
        <row r="298">
          <cell r="A298">
            <v>1203</v>
          </cell>
          <cell r="B298">
            <v>83</v>
          </cell>
          <cell r="C298">
            <v>1603</v>
          </cell>
          <cell r="D298" t="str">
            <v xml:space="preserve">Гагаева Л. Ф.</v>
          </cell>
          <cell r="E298">
            <v>6</v>
          </cell>
          <cell r="F298">
            <v>8</v>
          </cell>
          <cell r="G298">
            <v>22</v>
          </cell>
        </row>
        <row r="299">
          <cell r="A299">
            <v>1207</v>
          </cell>
          <cell r="B299">
            <v>59</v>
          </cell>
          <cell r="C299">
            <v>301</v>
          </cell>
          <cell r="D299" t="str">
            <v xml:space="preserve">Бурлака О. О.</v>
          </cell>
          <cell r="E299">
            <v>6</v>
          </cell>
          <cell r="F299">
            <v>8</v>
          </cell>
          <cell r="G299">
            <v>22</v>
          </cell>
        </row>
        <row r="300">
          <cell r="A300">
            <v>1208</v>
          </cell>
          <cell r="B300">
            <v>370</v>
          </cell>
          <cell r="C300">
            <v>1602</v>
          </cell>
          <cell r="D300" t="str">
            <v xml:space="preserve">Сасковец Р. Н.</v>
          </cell>
          <cell r="E300">
            <v>6</v>
          </cell>
          <cell r="F300">
            <v>8</v>
          </cell>
          <cell r="G300">
            <v>22</v>
          </cell>
        </row>
        <row r="301">
          <cell r="A301">
            <v>1209</v>
          </cell>
          <cell r="B301">
            <v>215</v>
          </cell>
          <cell r="C301">
            <v>1601</v>
          </cell>
          <cell r="D301" t="str">
            <v xml:space="preserve">Кравцова В. А.</v>
          </cell>
          <cell r="E301">
            <v>6</v>
          </cell>
          <cell r="F301">
            <v>8</v>
          </cell>
          <cell r="G301">
            <v>22</v>
          </cell>
        </row>
        <row r="302">
          <cell r="A302">
            <v>1210</v>
          </cell>
          <cell r="B302">
            <v>264</v>
          </cell>
          <cell r="C302">
            <v>1603</v>
          </cell>
          <cell r="D302" t="str">
            <v xml:space="preserve">Максимова Л. И.</v>
          </cell>
          <cell r="E302">
            <v>6</v>
          </cell>
          <cell r="F302">
            <v>8</v>
          </cell>
          <cell r="G302">
            <v>22</v>
          </cell>
        </row>
        <row r="303">
          <cell r="A303">
            <v>1211</v>
          </cell>
          <cell r="B303">
            <v>365</v>
          </cell>
          <cell r="C303">
            <v>1603</v>
          </cell>
          <cell r="D303" t="str">
            <v xml:space="preserve">Саидова О. А.</v>
          </cell>
          <cell r="E303">
            <v>6</v>
          </cell>
          <cell r="F303">
            <v>8</v>
          </cell>
          <cell r="G303">
            <v>22</v>
          </cell>
        </row>
        <row r="304">
          <cell r="A304">
            <v>1212</v>
          </cell>
          <cell r="B304">
            <v>456</v>
          </cell>
          <cell r="C304">
            <v>1601</v>
          </cell>
          <cell r="D304" t="str">
            <v xml:space="preserve">Ховралева Г. Д.</v>
          </cell>
          <cell r="E304">
            <v>6</v>
          </cell>
          <cell r="F304">
            <v>8</v>
          </cell>
          <cell r="G304">
            <v>21</v>
          </cell>
        </row>
        <row r="305">
          <cell r="A305">
            <v>1213</v>
          </cell>
          <cell r="B305">
            <v>114</v>
          </cell>
          <cell r="C305">
            <v>1601</v>
          </cell>
          <cell r="D305" t="str">
            <v xml:space="preserve">Дедина Т. В.</v>
          </cell>
          <cell r="E305">
            <v>6</v>
          </cell>
          <cell r="F305">
            <v>8</v>
          </cell>
          <cell r="G305">
            <v>16</v>
          </cell>
        </row>
        <row r="306">
          <cell r="A306">
            <v>1215</v>
          </cell>
          <cell r="B306">
            <v>220</v>
          </cell>
          <cell r="C306">
            <v>1212</v>
          </cell>
          <cell r="D306" t="str">
            <v xml:space="preserve">Кренева З. В.</v>
          </cell>
          <cell r="E306">
            <v>6</v>
          </cell>
          <cell r="F306">
            <v>8</v>
          </cell>
          <cell r="G306">
            <v>16</v>
          </cell>
        </row>
        <row r="307">
          <cell r="A307">
            <v>1217</v>
          </cell>
          <cell r="B307">
            <v>261</v>
          </cell>
          <cell r="C307">
            <v>201</v>
          </cell>
          <cell r="D307" t="str">
            <v xml:space="preserve">Макеева В. Н.</v>
          </cell>
          <cell r="E307">
            <v>6</v>
          </cell>
          <cell r="F307">
            <v>9</v>
          </cell>
          <cell r="G307">
            <v>0</v>
          </cell>
        </row>
        <row r="308">
          <cell r="A308">
            <v>1221</v>
          </cell>
          <cell r="B308">
            <v>92</v>
          </cell>
          <cell r="C308">
            <v>1603</v>
          </cell>
          <cell r="D308" t="str">
            <v xml:space="preserve">Глазуненкова Т. И.</v>
          </cell>
          <cell r="E308">
            <v>6</v>
          </cell>
          <cell r="F308">
            <v>8</v>
          </cell>
          <cell r="G308">
            <v>15</v>
          </cell>
        </row>
        <row r="309">
          <cell r="A309">
            <v>1222</v>
          </cell>
          <cell r="B309">
            <v>199</v>
          </cell>
          <cell r="C309">
            <v>1211</v>
          </cell>
          <cell r="D309" t="str">
            <v xml:space="preserve">Колупаев М. В.</v>
          </cell>
          <cell r="E309">
            <v>6</v>
          </cell>
          <cell r="F309">
            <v>8</v>
          </cell>
          <cell r="G309">
            <v>9</v>
          </cell>
        </row>
        <row r="310">
          <cell r="A310">
            <v>1224</v>
          </cell>
          <cell r="B310">
            <v>395</v>
          </cell>
          <cell r="C310">
            <v>1603</v>
          </cell>
          <cell r="D310" t="str">
            <v xml:space="preserve">Скопцова Ж. М.</v>
          </cell>
          <cell r="E310">
            <v>6</v>
          </cell>
          <cell r="F310">
            <v>8</v>
          </cell>
          <cell r="G310">
            <v>22</v>
          </cell>
        </row>
        <row r="311">
          <cell r="A311">
            <v>1225</v>
          </cell>
          <cell r="B311">
            <v>270</v>
          </cell>
          <cell r="C311">
            <v>202</v>
          </cell>
          <cell r="D311" t="str">
            <v xml:space="preserve">Мартынюк И. В.</v>
          </cell>
          <cell r="E311">
            <v>6</v>
          </cell>
          <cell r="F311">
            <v>8</v>
          </cell>
          <cell r="G311">
            <v>29</v>
          </cell>
        </row>
        <row r="312">
          <cell r="A312">
            <v>1226</v>
          </cell>
          <cell r="B312">
            <v>276</v>
          </cell>
          <cell r="C312">
            <v>1603</v>
          </cell>
          <cell r="D312" t="str">
            <v xml:space="preserve">Маслова Р. В.</v>
          </cell>
          <cell r="E312">
            <v>6</v>
          </cell>
          <cell r="F312">
            <v>8</v>
          </cell>
          <cell r="G312">
            <v>22</v>
          </cell>
        </row>
        <row r="313">
          <cell r="A313">
            <v>1227</v>
          </cell>
          <cell r="B313">
            <v>128</v>
          </cell>
          <cell r="C313">
            <v>302</v>
          </cell>
          <cell r="D313" t="str">
            <v xml:space="preserve">Дорофеева С. П.</v>
          </cell>
          <cell r="E313">
            <v>6</v>
          </cell>
          <cell r="F313">
            <v>8</v>
          </cell>
          <cell r="G313">
            <v>22</v>
          </cell>
        </row>
        <row r="314">
          <cell r="A314">
            <v>1228</v>
          </cell>
          <cell r="B314">
            <v>464</v>
          </cell>
          <cell r="C314">
            <v>1212</v>
          </cell>
          <cell r="D314" t="str">
            <v xml:space="preserve">Цветков А. Д.</v>
          </cell>
          <cell r="E314">
            <v>6</v>
          </cell>
          <cell r="F314">
            <v>8</v>
          </cell>
          <cell r="G314">
            <v>14</v>
          </cell>
        </row>
        <row r="315">
          <cell r="A315">
            <v>1231</v>
          </cell>
          <cell r="B315">
            <v>97</v>
          </cell>
          <cell r="C315">
            <v>2011</v>
          </cell>
          <cell r="D315" t="str">
            <v xml:space="preserve">Горбачев М. В.</v>
          </cell>
          <cell r="E315">
            <v>6</v>
          </cell>
          <cell r="F315">
            <v>7</v>
          </cell>
          <cell r="G315">
            <v>12</v>
          </cell>
        </row>
        <row r="316">
          <cell r="A316">
            <v>1234</v>
          </cell>
          <cell r="B316">
            <v>291</v>
          </cell>
          <cell r="C316">
            <v>2013</v>
          </cell>
          <cell r="D316" t="str">
            <v xml:space="preserve">Москвитин А. Ю.</v>
          </cell>
          <cell r="E316">
            <v>6</v>
          </cell>
          <cell r="F316">
            <v>7</v>
          </cell>
          <cell r="G316">
            <v>10</v>
          </cell>
        </row>
        <row r="317">
          <cell r="A317">
            <v>1239</v>
          </cell>
          <cell r="B317">
            <v>81</v>
          </cell>
          <cell r="C317">
            <v>2002</v>
          </cell>
          <cell r="D317" t="str">
            <v xml:space="preserve">Гаврилов Ю. К.</v>
          </cell>
          <cell r="E317">
            <v>6</v>
          </cell>
          <cell r="F317">
            <v>6</v>
          </cell>
          <cell r="G317">
            <v>24</v>
          </cell>
        </row>
        <row r="318">
          <cell r="A318">
            <v>1240</v>
          </cell>
          <cell r="B318">
            <v>123</v>
          </cell>
          <cell r="C318">
            <v>2005</v>
          </cell>
          <cell r="D318" t="str">
            <v xml:space="preserve">Дмитриева О. С.</v>
          </cell>
          <cell r="E318">
            <v>6</v>
          </cell>
          <cell r="F318">
            <v>6</v>
          </cell>
          <cell r="G318">
            <v>14</v>
          </cell>
        </row>
        <row r="319">
          <cell r="A319">
            <v>1243</v>
          </cell>
          <cell r="B319">
            <v>438</v>
          </cell>
          <cell r="C319">
            <v>1212</v>
          </cell>
          <cell r="D319" t="str">
            <v xml:space="preserve">Ухов В. Ю.</v>
          </cell>
          <cell r="E319">
            <v>6</v>
          </cell>
          <cell r="F319">
            <v>5</v>
          </cell>
          <cell r="G319">
            <v>28</v>
          </cell>
        </row>
        <row r="320">
          <cell r="A320">
            <v>1247</v>
          </cell>
          <cell r="B320">
            <v>21</v>
          </cell>
          <cell r="C320">
            <v>2013</v>
          </cell>
          <cell r="D320" t="str">
            <v xml:space="preserve">Аршинов А. Н.</v>
          </cell>
          <cell r="E320">
            <v>6</v>
          </cell>
          <cell r="F320">
            <v>5</v>
          </cell>
          <cell r="G320">
            <v>9</v>
          </cell>
        </row>
        <row r="321">
          <cell r="A321">
            <v>1248</v>
          </cell>
          <cell r="B321">
            <v>300</v>
          </cell>
          <cell r="C321">
            <v>201</v>
          </cell>
          <cell r="D321" t="str">
            <v xml:space="preserve">Нечет А. Н.</v>
          </cell>
          <cell r="E321">
            <v>6</v>
          </cell>
          <cell r="F321">
            <v>4</v>
          </cell>
          <cell r="G321">
            <v>25</v>
          </cell>
        </row>
        <row r="322">
          <cell r="A322">
            <v>1251</v>
          </cell>
          <cell r="B322">
            <v>256</v>
          </cell>
          <cell r="C322">
            <v>202</v>
          </cell>
          <cell r="D322" t="str">
            <v xml:space="preserve">Люкин Ю. А.</v>
          </cell>
          <cell r="E322">
            <v>6</v>
          </cell>
          <cell r="F322">
            <v>5</v>
          </cell>
          <cell r="G322">
            <v>0</v>
          </cell>
        </row>
        <row r="323">
          <cell r="A323">
            <v>1262</v>
          </cell>
          <cell r="B323">
            <v>387</v>
          </cell>
          <cell r="C323">
            <v>2011</v>
          </cell>
          <cell r="D323" t="str">
            <v xml:space="preserve">Силкин А. В.</v>
          </cell>
          <cell r="E323">
            <v>6</v>
          </cell>
          <cell r="F323">
            <v>3</v>
          </cell>
          <cell r="G323">
            <v>0</v>
          </cell>
        </row>
        <row r="324">
          <cell r="A324">
            <v>1266</v>
          </cell>
          <cell r="B324">
            <v>384</v>
          </cell>
          <cell r="C324">
            <v>2007</v>
          </cell>
          <cell r="D324" t="str">
            <v xml:space="preserve">Середохина Г. Н.</v>
          </cell>
          <cell r="E324">
            <v>6</v>
          </cell>
          <cell r="F324">
            <v>2</v>
          </cell>
          <cell r="G324">
            <v>0</v>
          </cell>
        </row>
        <row r="325">
          <cell r="A325">
            <v>1269</v>
          </cell>
          <cell r="B325">
            <v>51</v>
          </cell>
          <cell r="C325">
            <v>2011</v>
          </cell>
          <cell r="D325" t="str">
            <v xml:space="preserve">Борзенко Л. Г.</v>
          </cell>
          <cell r="E325">
            <v>6</v>
          </cell>
          <cell r="F325">
            <v>1</v>
          </cell>
          <cell r="G325">
            <v>19</v>
          </cell>
        </row>
        <row r="326">
          <cell r="A326">
            <v>1272</v>
          </cell>
          <cell r="B326">
            <v>443</v>
          </cell>
          <cell r="C326">
            <v>2011</v>
          </cell>
          <cell r="D326" t="str">
            <v xml:space="preserve">Федорова Т. В.</v>
          </cell>
          <cell r="E326">
            <v>1</v>
          </cell>
          <cell r="F326">
            <v>1</v>
          </cell>
          <cell r="G326">
            <v>0</v>
          </cell>
        </row>
        <row r="327">
          <cell r="A327">
            <v>1276</v>
          </cell>
          <cell r="B327">
            <v>210</v>
          </cell>
          <cell r="C327">
            <v>1603</v>
          </cell>
          <cell r="D327" t="str">
            <v xml:space="preserve">Костенко Н. Д.</v>
          </cell>
          <cell r="E327">
            <v>6</v>
          </cell>
          <cell r="F327">
            <v>0</v>
          </cell>
          <cell r="G327">
            <v>14</v>
          </cell>
        </row>
        <row r="328">
          <cell r="A328">
            <v>1279</v>
          </cell>
          <cell r="B328">
            <v>244</v>
          </cell>
          <cell r="C328">
            <v>2013</v>
          </cell>
          <cell r="D328" t="str">
            <v xml:space="preserve">Литвиненко Д. Ю.</v>
          </cell>
          <cell r="E328">
            <v>6</v>
          </cell>
          <cell r="F328">
            <v>0</v>
          </cell>
          <cell r="G328">
            <v>2</v>
          </cell>
        </row>
        <row r="329">
          <cell r="A329">
            <v>1280</v>
          </cell>
          <cell r="B329">
            <v>352</v>
          </cell>
          <cell r="C329">
            <v>2002</v>
          </cell>
          <cell r="D329" t="str">
            <v xml:space="preserve">Романенко Е. С.</v>
          </cell>
          <cell r="E329">
            <v>6</v>
          </cell>
          <cell r="F329">
            <v>0</v>
          </cell>
          <cell r="G329">
            <v>0</v>
          </cell>
        </row>
        <row r="330">
          <cell r="A330">
            <v>1285</v>
          </cell>
          <cell r="B330">
            <v>228</v>
          </cell>
          <cell r="C330">
            <v>202</v>
          </cell>
          <cell r="D330" t="str">
            <v xml:space="preserve">Куликов П. Н.</v>
          </cell>
          <cell r="E330">
            <v>5</v>
          </cell>
          <cell r="F330">
            <v>11</v>
          </cell>
          <cell r="G330">
            <v>18</v>
          </cell>
        </row>
        <row r="331">
          <cell r="A331">
            <v>1286</v>
          </cell>
          <cell r="B331">
            <v>324</v>
          </cell>
          <cell r="C331">
            <v>202</v>
          </cell>
          <cell r="D331" t="str">
            <v xml:space="preserve">Паршиков В. М.</v>
          </cell>
          <cell r="E331">
            <v>5</v>
          </cell>
          <cell r="F331">
            <v>11</v>
          </cell>
          <cell r="G331">
            <v>11</v>
          </cell>
        </row>
        <row r="332">
          <cell r="A332">
            <v>1287</v>
          </cell>
          <cell r="B332">
            <v>211</v>
          </cell>
          <cell r="C332">
            <v>202</v>
          </cell>
          <cell r="D332" t="str">
            <v xml:space="preserve">Костиков А. Э.</v>
          </cell>
          <cell r="E332">
            <v>6</v>
          </cell>
          <cell r="F332">
            <v>0</v>
          </cell>
          <cell r="G332">
            <v>0</v>
          </cell>
        </row>
        <row r="333">
          <cell r="A333">
            <v>1288</v>
          </cell>
          <cell r="B333">
            <v>106</v>
          </cell>
          <cell r="C333">
            <v>2009</v>
          </cell>
          <cell r="D333" t="str">
            <v xml:space="preserve">Грищенко О. Ю.</v>
          </cell>
          <cell r="E333">
            <v>6</v>
          </cell>
          <cell r="F333">
            <v>0</v>
          </cell>
          <cell r="G333">
            <v>0</v>
          </cell>
        </row>
        <row r="334">
          <cell r="A334">
            <v>1291</v>
          </cell>
          <cell r="B334">
            <v>31</v>
          </cell>
          <cell r="C334">
            <v>2013</v>
          </cell>
          <cell r="D334" t="str">
            <v xml:space="preserve">Басалыга В. М.</v>
          </cell>
          <cell r="E334">
            <v>5</v>
          </cell>
          <cell r="F334">
            <v>10</v>
          </cell>
          <cell r="G334">
            <v>26</v>
          </cell>
        </row>
        <row r="335">
          <cell r="A335">
            <v>1292</v>
          </cell>
          <cell r="B335">
            <v>482</v>
          </cell>
          <cell r="C335">
            <v>2011</v>
          </cell>
          <cell r="D335" t="str">
            <v xml:space="preserve">Шеянова Г. С.</v>
          </cell>
          <cell r="E335">
            <v>5</v>
          </cell>
          <cell r="F335">
            <v>10</v>
          </cell>
          <cell r="G335">
            <v>21</v>
          </cell>
        </row>
        <row r="336">
          <cell r="A336">
            <v>1293</v>
          </cell>
          <cell r="B336">
            <v>251</v>
          </cell>
          <cell r="C336">
            <v>1500</v>
          </cell>
          <cell r="D336" t="str">
            <v xml:space="preserve">Лукин А. А.</v>
          </cell>
          <cell r="E336">
            <v>5</v>
          </cell>
          <cell r="F336">
            <v>10</v>
          </cell>
          <cell r="G336">
            <v>26</v>
          </cell>
        </row>
        <row r="337">
          <cell r="A337">
            <v>1298</v>
          </cell>
          <cell r="B337">
            <v>457</v>
          </cell>
          <cell r="C337">
            <v>2011</v>
          </cell>
          <cell r="D337" t="str">
            <v xml:space="preserve">Холод В. В.</v>
          </cell>
          <cell r="E337">
            <v>5</v>
          </cell>
          <cell r="F337">
            <v>10</v>
          </cell>
          <cell r="G337">
            <v>7</v>
          </cell>
        </row>
        <row r="338">
          <cell r="A338">
            <v>1299</v>
          </cell>
          <cell r="B338">
            <v>214</v>
          </cell>
          <cell r="C338">
            <v>1501</v>
          </cell>
          <cell r="D338" t="str">
            <v xml:space="preserve">Кравцов В. И.</v>
          </cell>
          <cell r="E338">
            <v>5</v>
          </cell>
          <cell r="F338">
            <v>10</v>
          </cell>
          <cell r="G338">
            <v>26</v>
          </cell>
        </row>
        <row r="339">
          <cell r="A339">
            <v>1302</v>
          </cell>
          <cell r="B339">
            <v>473</v>
          </cell>
          <cell r="C339">
            <v>202</v>
          </cell>
          <cell r="D339" t="str">
            <v xml:space="preserve">Чудина О. В.</v>
          </cell>
          <cell r="E339">
            <v>5</v>
          </cell>
          <cell r="F339">
            <v>10</v>
          </cell>
          <cell r="G339">
            <v>26</v>
          </cell>
        </row>
        <row r="340">
          <cell r="A340">
            <v>1305</v>
          </cell>
          <cell r="B340">
            <v>217</v>
          </cell>
          <cell r="C340">
            <v>1500</v>
          </cell>
          <cell r="D340" t="str">
            <v xml:space="preserve">Красиков Ф. М.</v>
          </cell>
          <cell r="E340">
            <v>5</v>
          </cell>
          <cell r="F340">
            <v>10</v>
          </cell>
          <cell r="G340">
            <v>7</v>
          </cell>
        </row>
        <row r="341">
          <cell r="A341">
            <v>1307</v>
          </cell>
          <cell r="B341">
            <v>484</v>
          </cell>
          <cell r="C341">
            <v>2007</v>
          </cell>
          <cell r="D341" t="str">
            <v xml:space="preserve">Шидловский В. В.</v>
          </cell>
          <cell r="E341">
            <v>5</v>
          </cell>
          <cell r="F341">
            <v>10</v>
          </cell>
          <cell r="G341">
            <v>0</v>
          </cell>
        </row>
        <row r="342">
          <cell r="A342">
            <v>1308</v>
          </cell>
          <cell r="B342">
            <v>168</v>
          </cell>
          <cell r="C342">
            <v>1101</v>
          </cell>
          <cell r="D342" t="str">
            <v xml:space="preserve">Казимиренко Т. В.</v>
          </cell>
          <cell r="E342">
            <v>5</v>
          </cell>
          <cell r="F342">
            <v>10</v>
          </cell>
          <cell r="G342">
            <v>0</v>
          </cell>
        </row>
        <row r="343">
          <cell r="A343">
            <v>1314</v>
          </cell>
          <cell r="B343">
            <v>242</v>
          </cell>
          <cell r="C343">
            <v>202</v>
          </cell>
          <cell r="D343" t="str">
            <v xml:space="preserve">Лисевич С. А.</v>
          </cell>
          <cell r="E343">
            <v>5</v>
          </cell>
          <cell r="F343">
            <v>9</v>
          </cell>
          <cell r="G343">
            <v>0</v>
          </cell>
        </row>
        <row r="344">
          <cell r="A344">
            <v>1318</v>
          </cell>
          <cell r="B344">
            <v>34</v>
          </cell>
          <cell r="C344">
            <v>201</v>
          </cell>
          <cell r="D344" t="str">
            <v xml:space="preserve">Безруков А. А.</v>
          </cell>
          <cell r="E344">
            <v>4</v>
          </cell>
          <cell r="F344">
            <v>2</v>
          </cell>
          <cell r="G344">
            <v>0</v>
          </cell>
        </row>
        <row r="345">
          <cell r="A345">
            <v>1319</v>
          </cell>
          <cell r="B345">
            <v>87</v>
          </cell>
          <cell r="C345">
            <v>2011</v>
          </cell>
          <cell r="D345" t="str">
            <v xml:space="preserve">Галушкин Ю. Г.</v>
          </cell>
          <cell r="E345">
            <v>5</v>
          </cell>
          <cell r="F345">
            <v>7</v>
          </cell>
          <cell r="G345">
            <v>18</v>
          </cell>
        </row>
        <row r="346">
          <cell r="A346">
            <v>1323</v>
          </cell>
          <cell r="B346">
            <v>329</v>
          </cell>
          <cell r="C346">
            <v>201</v>
          </cell>
          <cell r="D346" t="str">
            <v xml:space="preserve">Петровская Е. А.</v>
          </cell>
          <cell r="E346">
            <v>5</v>
          </cell>
          <cell r="F346">
            <v>7</v>
          </cell>
          <cell r="G346">
            <v>7</v>
          </cell>
        </row>
        <row r="347">
          <cell r="A347">
            <v>1325</v>
          </cell>
          <cell r="B347">
            <v>64</v>
          </cell>
          <cell r="C347">
            <v>2011</v>
          </cell>
          <cell r="D347" t="str">
            <v xml:space="preserve">Васильев В. Б.</v>
          </cell>
          <cell r="E347">
            <v>5</v>
          </cell>
          <cell r="F347">
            <v>6</v>
          </cell>
          <cell r="G347">
            <v>28</v>
          </cell>
        </row>
        <row r="348">
          <cell r="A348">
            <v>1326</v>
          </cell>
          <cell r="B348">
            <v>239</v>
          </cell>
          <cell r="C348">
            <v>2011</v>
          </cell>
          <cell r="D348" t="str">
            <v xml:space="preserve">Леонидов В. А.</v>
          </cell>
          <cell r="E348">
            <v>5</v>
          </cell>
          <cell r="F348">
            <v>6</v>
          </cell>
          <cell r="G348">
            <v>19</v>
          </cell>
        </row>
        <row r="349">
          <cell r="A349">
            <v>1327</v>
          </cell>
          <cell r="B349">
            <v>366</v>
          </cell>
          <cell r="C349">
            <v>1101</v>
          </cell>
          <cell r="D349" t="str">
            <v xml:space="preserve">Сапон М. Г.</v>
          </cell>
          <cell r="E349">
            <v>5</v>
          </cell>
          <cell r="F349">
            <v>6</v>
          </cell>
          <cell r="G349">
            <v>16</v>
          </cell>
        </row>
        <row r="350">
          <cell r="A350">
            <v>2206</v>
          </cell>
          <cell r="B350">
            <v>226</v>
          </cell>
          <cell r="C350">
            <v>1602</v>
          </cell>
          <cell r="D350" t="str">
            <v xml:space="preserve">Кузнецова Т. В.</v>
          </cell>
          <cell r="E350">
            <v>5</v>
          </cell>
          <cell r="F350">
            <v>8</v>
          </cell>
          <cell r="G350">
            <v>0</v>
          </cell>
        </row>
        <row r="351">
          <cell r="A351">
            <v>2212</v>
          </cell>
          <cell r="B351">
            <v>463</v>
          </cell>
          <cell r="C351">
            <v>1603</v>
          </cell>
          <cell r="D351" t="str">
            <v xml:space="preserve">Хубулова Т. В.</v>
          </cell>
          <cell r="E351">
            <v>4</v>
          </cell>
          <cell r="F351">
            <v>4</v>
          </cell>
          <cell r="G351">
            <v>0</v>
          </cell>
        </row>
        <row r="352">
          <cell r="A352">
            <v>2214</v>
          </cell>
          <cell r="B352">
            <v>285</v>
          </cell>
          <cell r="C352">
            <v>801</v>
          </cell>
          <cell r="D352" t="str">
            <v xml:space="preserve">Мирошниченко Т. Н.</v>
          </cell>
          <cell r="E352">
            <v>5</v>
          </cell>
          <cell r="F352">
            <v>8</v>
          </cell>
          <cell r="G352">
            <v>0</v>
          </cell>
        </row>
        <row r="353">
          <cell r="A353">
            <v>2251</v>
          </cell>
          <cell r="B353">
            <v>85</v>
          </cell>
          <cell r="C353">
            <v>1602</v>
          </cell>
          <cell r="D353" t="str">
            <v xml:space="preserve">Галактионова И. Б.</v>
          </cell>
          <cell r="E353">
            <v>4</v>
          </cell>
          <cell r="F353">
            <v>4</v>
          </cell>
          <cell r="G353">
            <v>0</v>
          </cell>
        </row>
        <row r="354">
          <cell r="A354">
            <v>2267</v>
          </cell>
          <cell r="B354">
            <v>490</v>
          </cell>
          <cell r="C354">
            <v>2005</v>
          </cell>
          <cell r="D354" t="str">
            <v xml:space="preserve">Шунатова Л. Н.</v>
          </cell>
          <cell r="E354">
            <v>5</v>
          </cell>
          <cell r="F354">
            <v>6</v>
          </cell>
          <cell r="G354">
            <v>0</v>
          </cell>
        </row>
        <row r="355">
          <cell r="A355">
            <v>2268</v>
          </cell>
          <cell r="B355">
            <v>425</v>
          </cell>
          <cell r="C355">
            <v>1603</v>
          </cell>
          <cell r="D355" t="str">
            <v xml:space="preserve">Тиханчук А. С.</v>
          </cell>
          <cell r="E355">
            <v>5</v>
          </cell>
          <cell r="F355">
            <v>0</v>
          </cell>
          <cell r="G355">
            <v>11</v>
          </cell>
        </row>
        <row r="356">
          <cell r="A356">
            <v>2307</v>
          </cell>
          <cell r="B356">
            <v>254</v>
          </cell>
          <cell r="C356">
            <v>1603</v>
          </cell>
          <cell r="D356" t="str">
            <v xml:space="preserve">Лысенко А. В.</v>
          </cell>
          <cell r="E356">
            <v>6</v>
          </cell>
          <cell r="F356">
            <v>8</v>
          </cell>
          <cell r="G356">
            <v>22</v>
          </cell>
        </row>
        <row r="357">
          <cell r="A357">
            <v>2329</v>
          </cell>
          <cell r="B357">
            <v>173</v>
          </cell>
          <cell r="C357">
            <v>1603</v>
          </cell>
          <cell r="D357" t="str">
            <v xml:space="preserve">Карлова Н. Т.</v>
          </cell>
          <cell r="E357">
            <v>6</v>
          </cell>
          <cell r="F357">
            <v>8</v>
          </cell>
          <cell r="G357">
            <v>22</v>
          </cell>
        </row>
        <row r="358">
          <cell r="A358">
            <v>2341</v>
          </cell>
          <cell r="B358">
            <v>444</v>
          </cell>
          <cell r="C358">
            <v>1601</v>
          </cell>
          <cell r="D358" t="str">
            <v xml:space="preserve">Федорченко Н. Н.</v>
          </cell>
          <cell r="E358">
            <v>3</v>
          </cell>
          <cell r="F358">
            <v>10</v>
          </cell>
          <cell r="G358">
            <v>21</v>
          </cell>
        </row>
        <row r="359">
          <cell r="A359">
            <v>2372</v>
          </cell>
          <cell r="B359">
            <v>39</v>
          </cell>
          <cell r="C359">
            <v>1603</v>
          </cell>
          <cell r="D359" t="str">
            <v xml:space="preserve">Березина И. Ю.</v>
          </cell>
          <cell r="E359">
            <v>4</v>
          </cell>
          <cell r="F359">
            <v>4</v>
          </cell>
          <cell r="G359">
            <v>0</v>
          </cell>
        </row>
        <row r="360">
          <cell r="A360">
            <v>2383</v>
          </cell>
          <cell r="B360">
            <v>174</v>
          </cell>
          <cell r="C360">
            <v>1500</v>
          </cell>
          <cell r="D360" t="str">
            <v xml:space="preserve">Карташев О. В.</v>
          </cell>
          <cell r="E360">
            <v>5</v>
          </cell>
          <cell r="F360">
            <v>7</v>
          </cell>
          <cell r="G360">
            <v>21</v>
          </cell>
        </row>
        <row r="361">
          <cell r="A361">
            <v>2426</v>
          </cell>
          <cell r="B361">
            <v>492</v>
          </cell>
          <cell r="C361">
            <v>401</v>
          </cell>
          <cell r="D361" t="str">
            <v xml:space="preserve">Шурпик С. Н.</v>
          </cell>
          <cell r="E361">
            <v>4</v>
          </cell>
          <cell r="F361">
            <v>10</v>
          </cell>
          <cell r="G361">
            <v>8</v>
          </cell>
        </row>
        <row r="362">
          <cell r="A362">
            <v>2428</v>
          </cell>
          <cell r="B362">
            <v>117</v>
          </cell>
          <cell r="C362">
            <v>2009</v>
          </cell>
          <cell r="D362" t="str">
            <v xml:space="preserve">Дерванова Е. С.</v>
          </cell>
          <cell r="E362">
            <v>5</v>
          </cell>
          <cell r="F362">
            <v>6</v>
          </cell>
          <cell r="G362">
            <v>0</v>
          </cell>
        </row>
        <row r="363">
          <cell r="A363">
            <v>2432</v>
          </cell>
          <cell r="B363">
            <v>246</v>
          </cell>
          <cell r="C363">
            <v>302</v>
          </cell>
          <cell r="D363" t="str">
            <v xml:space="preserve">Литвиненко Н. А.</v>
          </cell>
          <cell r="E363">
            <v>3</v>
          </cell>
          <cell r="F363">
            <v>7</v>
          </cell>
          <cell r="G363">
            <v>8</v>
          </cell>
        </row>
        <row r="364">
          <cell r="A364">
            <v>2434</v>
          </cell>
          <cell r="B364">
            <v>20</v>
          </cell>
          <cell r="C364">
            <v>1501</v>
          </cell>
          <cell r="D364" t="str">
            <v xml:space="preserve">Артеменко А. И.</v>
          </cell>
          <cell r="E364">
            <v>5</v>
          </cell>
          <cell r="F364">
            <v>10</v>
          </cell>
          <cell r="G364">
            <v>26</v>
          </cell>
        </row>
        <row r="365">
          <cell r="A365">
            <v>2453</v>
          </cell>
          <cell r="B365">
            <v>47</v>
          </cell>
          <cell r="C365">
            <v>1603</v>
          </cell>
          <cell r="D365" t="str">
            <v xml:space="preserve">Бойко Л. А.</v>
          </cell>
          <cell r="E365">
            <v>4</v>
          </cell>
          <cell r="F365">
            <v>4</v>
          </cell>
          <cell r="G365">
            <v>0</v>
          </cell>
        </row>
        <row r="366">
          <cell r="A366">
            <v>2456</v>
          </cell>
          <cell r="B366">
            <v>322</v>
          </cell>
          <cell r="C366">
            <v>1603</v>
          </cell>
          <cell r="D366" t="str">
            <v xml:space="preserve">Панюшева Т. В.</v>
          </cell>
          <cell r="E366">
            <v>5</v>
          </cell>
          <cell r="F366">
            <v>3</v>
          </cell>
          <cell r="G366">
            <v>0</v>
          </cell>
        </row>
        <row r="367">
          <cell r="A367">
            <v>2458</v>
          </cell>
          <cell r="B367">
            <v>138</v>
          </cell>
          <cell r="C367">
            <v>1603</v>
          </cell>
          <cell r="D367" t="str">
            <v xml:space="preserve">Ерошина Л. Н.</v>
          </cell>
          <cell r="E367">
            <v>4</v>
          </cell>
          <cell r="F367">
            <v>4</v>
          </cell>
          <cell r="G367">
            <v>0</v>
          </cell>
        </row>
        <row r="368">
          <cell r="A368">
            <v>2459</v>
          </cell>
          <cell r="B368">
            <v>178</v>
          </cell>
          <cell r="C368">
            <v>1602</v>
          </cell>
          <cell r="D368" t="str">
            <v xml:space="preserve">Киселева Т. М.</v>
          </cell>
          <cell r="E368">
            <v>4</v>
          </cell>
          <cell r="F368">
            <v>4</v>
          </cell>
          <cell r="G368">
            <v>0</v>
          </cell>
        </row>
        <row r="369">
          <cell r="A369">
            <v>2460</v>
          </cell>
          <cell r="B369">
            <v>486</v>
          </cell>
          <cell r="C369">
            <v>1601</v>
          </cell>
          <cell r="D369" t="str">
            <v xml:space="preserve">Школина С. А.</v>
          </cell>
          <cell r="E369">
            <v>4</v>
          </cell>
          <cell r="F369">
            <v>4</v>
          </cell>
          <cell r="G369">
            <v>0</v>
          </cell>
        </row>
        <row r="370">
          <cell r="A370">
            <v>2465</v>
          </cell>
          <cell r="B370">
            <v>91</v>
          </cell>
          <cell r="C370">
            <v>2011</v>
          </cell>
          <cell r="D370" t="str">
            <v xml:space="preserve">Гетман М. Г.</v>
          </cell>
          <cell r="E370">
            <v>4</v>
          </cell>
          <cell r="F370">
            <v>7</v>
          </cell>
          <cell r="G370">
            <v>8</v>
          </cell>
        </row>
        <row r="371">
          <cell r="A371">
            <v>2467</v>
          </cell>
          <cell r="B371">
            <v>28</v>
          </cell>
          <cell r="C371">
            <v>302</v>
          </cell>
          <cell r="D371" t="str">
            <v xml:space="preserve">Баранникова Л. М.</v>
          </cell>
          <cell r="E371">
            <v>3</v>
          </cell>
          <cell r="F371">
            <v>10</v>
          </cell>
          <cell r="G371">
            <v>0</v>
          </cell>
        </row>
        <row r="372">
          <cell r="A372">
            <v>2480</v>
          </cell>
          <cell r="B372">
            <v>441</v>
          </cell>
          <cell r="C372">
            <v>1500</v>
          </cell>
          <cell r="D372" t="str">
            <v xml:space="preserve">Фатеев В. В.</v>
          </cell>
          <cell r="E372">
            <v>5</v>
          </cell>
          <cell r="F372">
            <v>7</v>
          </cell>
          <cell r="G372">
            <v>18</v>
          </cell>
        </row>
        <row r="373">
          <cell r="A373">
            <v>2486</v>
          </cell>
          <cell r="B373">
            <v>186</v>
          </cell>
          <cell r="C373">
            <v>2009</v>
          </cell>
          <cell r="D373" t="str">
            <v xml:space="preserve">Ковалев В. Д.</v>
          </cell>
          <cell r="E373">
            <v>5</v>
          </cell>
          <cell r="F373">
            <v>6</v>
          </cell>
          <cell r="G373">
            <v>0</v>
          </cell>
        </row>
        <row r="374">
          <cell r="A374">
            <v>2491</v>
          </cell>
          <cell r="B374">
            <v>414</v>
          </cell>
          <cell r="C374">
            <v>202</v>
          </cell>
          <cell r="D374" t="str">
            <v xml:space="preserve">Стрельцова И. В.</v>
          </cell>
          <cell r="E374">
            <v>5</v>
          </cell>
          <cell r="F374">
            <v>1</v>
          </cell>
          <cell r="G374">
            <v>5</v>
          </cell>
        </row>
        <row r="375">
          <cell r="A375">
            <v>2511</v>
          </cell>
          <cell r="B375">
            <v>14</v>
          </cell>
          <cell r="C375">
            <v>1101</v>
          </cell>
          <cell r="D375" t="str">
            <v xml:space="preserve">Алехна Г. Н.</v>
          </cell>
          <cell r="E375">
            <v>5</v>
          </cell>
          <cell r="F375">
            <v>10</v>
          </cell>
          <cell r="G375">
            <v>0</v>
          </cell>
        </row>
        <row r="376">
          <cell r="A376">
            <v>2530</v>
          </cell>
          <cell r="B376">
            <v>440</v>
          </cell>
          <cell r="C376">
            <v>303</v>
          </cell>
          <cell r="D376" t="str">
            <v xml:space="preserve">Фадеева Н. Н.</v>
          </cell>
          <cell r="E376">
            <v>4</v>
          </cell>
          <cell r="F376">
            <v>3</v>
          </cell>
          <cell r="G376">
            <v>25</v>
          </cell>
        </row>
        <row r="377">
          <cell r="A377">
            <v>2547</v>
          </cell>
          <cell r="B377">
            <v>133</v>
          </cell>
          <cell r="C377">
            <v>1101</v>
          </cell>
          <cell r="D377" t="str">
            <v xml:space="preserve">Дьячков В. М.</v>
          </cell>
          <cell r="E377">
            <v>5</v>
          </cell>
          <cell r="F377">
            <v>9</v>
          </cell>
          <cell r="G377">
            <v>0</v>
          </cell>
        </row>
        <row r="378">
          <cell r="A378">
            <v>2567</v>
          </cell>
          <cell r="B378">
            <v>336</v>
          </cell>
          <cell r="C378">
            <v>2013</v>
          </cell>
          <cell r="D378" t="str">
            <v xml:space="preserve">Плотников С. Д.</v>
          </cell>
          <cell r="E378">
            <v>4</v>
          </cell>
          <cell r="F378">
            <v>10</v>
          </cell>
          <cell r="G378">
            <v>15</v>
          </cell>
        </row>
        <row r="379">
          <cell r="A379">
            <v>2587</v>
          </cell>
          <cell r="B379">
            <v>236</v>
          </cell>
          <cell r="C379">
            <v>501</v>
          </cell>
          <cell r="D379" t="str">
            <v xml:space="preserve">Левковская Т. П.</v>
          </cell>
          <cell r="E379">
            <v>3</v>
          </cell>
          <cell r="F379">
            <v>10</v>
          </cell>
          <cell r="G379">
            <v>9</v>
          </cell>
        </row>
        <row r="380">
          <cell r="A380">
            <v>2597</v>
          </cell>
          <cell r="B380">
            <v>196</v>
          </cell>
          <cell r="C380">
            <v>302</v>
          </cell>
          <cell r="D380" t="str">
            <v xml:space="preserve">Колосова Е. Э.</v>
          </cell>
          <cell r="E380">
            <v>3</v>
          </cell>
          <cell r="F380">
            <v>11</v>
          </cell>
          <cell r="G380">
            <v>14</v>
          </cell>
        </row>
        <row r="381">
          <cell r="A381">
            <v>2602</v>
          </cell>
          <cell r="B381">
            <v>401</v>
          </cell>
          <cell r="C381">
            <v>2013</v>
          </cell>
          <cell r="D381" t="str">
            <v xml:space="preserve">Смирнов Н. Н.</v>
          </cell>
          <cell r="E381">
            <v>5</v>
          </cell>
          <cell r="F381">
            <v>4</v>
          </cell>
          <cell r="G381">
            <v>28</v>
          </cell>
        </row>
        <row r="382">
          <cell r="A382">
            <v>2605</v>
          </cell>
          <cell r="B382">
            <v>9</v>
          </cell>
          <cell r="C382">
            <v>1101</v>
          </cell>
          <cell r="D382" t="str">
            <v xml:space="preserve">Азаренков В. Н.</v>
          </cell>
          <cell r="E382">
            <v>5</v>
          </cell>
          <cell r="F382">
            <v>3</v>
          </cell>
          <cell r="G382">
            <v>0</v>
          </cell>
        </row>
        <row r="383">
          <cell r="A383">
            <v>2606</v>
          </cell>
          <cell r="B383">
            <v>354</v>
          </cell>
          <cell r="C383">
            <v>2009</v>
          </cell>
          <cell r="D383" t="str">
            <v xml:space="preserve">Романова Т. А.</v>
          </cell>
          <cell r="E383">
            <v>4</v>
          </cell>
          <cell r="F383">
            <v>2</v>
          </cell>
          <cell r="G383">
            <v>0</v>
          </cell>
        </row>
        <row r="384">
          <cell r="A384">
            <v>3003</v>
          </cell>
          <cell r="B384">
            <v>319</v>
          </cell>
          <cell r="C384">
            <v>1211</v>
          </cell>
          <cell r="D384" t="str">
            <v xml:space="preserve">Панов И. И.</v>
          </cell>
          <cell r="E384">
            <v>4</v>
          </cell>
          <cell r="F384">
            <v>4</v>
          </cell>
          <cell r="G384">
            <v>29</v>
          </cell>
        </row>
        <row r="385">
          <cell r="A385">
            <v>3009</v>
          </cell>
          <cell r="B385">
            <v>317</v>
          </cell>
          <cell r="C385">
            <v>2002</v>
          </cell>
          <cell r="D385" t="str">
            <v xml:space="preserve">Останина Л. Я.</v>
          </cell>
          <cell r="E385">
            <v>4</v>
          </cell>
          <cell r="F385">
            <v>4</v>
          </cell>
          <cell r="G385">
            <v>26</v>
          </cell>
        </row>
        <row r="386">
          <cell r="A386">
            <v>3028</v>
          </cell>
          <cell r="B386">
            <v>93</v>
          </cell>
          <cell r="C386">
            <v>1603</v>
          </cell>
          <cell r="D386" t="str">
            <v xml:space="preserve">Глухова Г. Д.</v>
          </cell>
          <cell r="E386">
            <v>4</v>
          </cell>
          <cell r="F386">
            <v>4</v>
          </cell>
          <cell r="G386">
            <v>0</v>
          </cell>
        </row>
        <row r="387">
          <cell r="A387">
            <v>3037</v>
          </cell>
          <cell r="B387">
            <v>403</v>
          </cell>
          <cell r="C387">
            <v>303</v>
          </cell>
          <cell r="D387" t="str">
            <v xml:space="preserve">Смородина Т. А.</v>
          </cell>
          <cell r="E387">
            <v>3</v>
          </cell>
          <cell r="F387">
            <v>10</v>
          </cell>
          <cell r="G387">
            <v>0</v>
          </cell>
        </row>
        <row r="388">
          <cell r="A388">
            <v>3038</v>
          </cell>
          <cell r="B388">
            <v>479</v>
          </cell>
          <cell r="C388">
            <v>1604</v>
          </cell>
          <cell r="D388" t="str">
            <v xml:space="preserve">Шельпекова Т. А.</v>
          </cell>
          <cell r="E388">
            <v>3</v>
          </cell>
          <cell r="F388">
            <v>10</v>
          </cell>
          <cell r="G388">
            <v>0</v>
          </cell>
        </row>
        <row r="389">
          <cell r="A389">
            <v>3042</v>
          </cell>
          <cell r="B389">
            <v>323</v>
          </cell>
          <cell r="C389">
            <v>2011</v>
          </cell>
          <cell r="D389" t="str">
            <v xml:space="preserve">Паращенко В. В.</v>
          </cell>
          <cell r="E389">
            <v>4</v>
          </cell>
          <cell r="F389">
            <v>8</v>
          </cell>
          <cell r="G389">
            <v>3</v>
          </cell>
        </row>
        <row r="390">
          <cell r="A390">
            <v>3050</v>
          </cell>
          <cell r="B390">
            <v>248</v>
          </cell>
          <cell r="C390">
            <v>2005</v>
          </cell>
          <cell r="D390" t="str">
            <v xml:space="preserve">Луговая Е. И.</v>
          </cell>
          <cell r="E390">
            <v>3</v>
          </cell>
          <cell r="F390">
            <v>10</v>
          </cell>
          <cell r="G390">
            <v>0</v>
          </cell>
        </row>
        <row r="391">
          <cell r="A391">
            <v>3051</v>
          </cell>
          <cell r="B391">
            <v>306</v>
          </cell>
          <cell r="C391">
            <v>301</v>
          </cell>
          <cell r="D391" t="str">
            <v xml:space="preserve">Никонова Н. Н.</v>
          </cell>
          <cell r="E391">
            <v>4</v>
          </cell>
          <cell r="F391">
            <v>6</v>
          </cell>
          <cell r="G391">
            <v>0</v>
          </cell>
        </row>
        <row r="392">
          <cell r="A392">
            <v>3069</v>
          </cell>
          <cell r="B392">
            <v>200</v>
          </cell>
          <cell r="C392">
            <v>1604</v>
          </cell>
          <cell r="D392" t="str">
            <v xml:space="preserve">Колышева С. А.</v>
          </cell>
          <cell r="E392">
            <v>3</v>
          </cell>
          <cell r="F392">
            <v>10</v>
          </cell>
          <cell r="G392">
            <v>0</v>
          </cell>
        </row>
        <row r="393">
          <cell r="A393">
            <v>3075</v>
          </cell>
          <cell r="B393">
            <v>56</v>
          </cell>
          <cell r="C393">
            <v>303</v>
          </cell>
          <cell r="D393" t="str">
            <v xml:space="preserve">Буйная Т. В.</v>
          </cell>
          <cell r="E393">
            <v>3</v>
          </cell>
          <cell r="F393">
            <v>10</v>
          </cell>
          <cell r="G393">
            <v>0</v>
          </cell>
        </row>
        <row r="394">
          <cell r="A394">
            <v>3081</v>
          </cell>
          <cell r="B394">
            <v>326</v>
          </cell>
          <cell r="C394">
            <v>1211</v>
          </cell>
          <cell r="D394" t="str">
            <v xml:space="preserve">Пацуков П. В.</v>
          </cell>
          <cell r="E394">
            <v>4</v>
          </cell>
          <cell r="F394">
            <v>2</v>
          </cell>
          <cell r="G394">
            <v>7</v>
          </cell>
        </row>
        <row r="395">
          <cell r="A395">
            <v>3109</v>
          </cell>
          <cell r="B395">
            <v>476</v>
          </cell>
          <cell r="C395">
            <v>1604</v>
          </cell>
          <cell r="D395" t="str">
            <v xml:space="preserve">Шарова Л. В.</v>
          </cell>
          <cell r="E395">
            <v>3</v>
          </cell>
          <cell r="F395">
            <v>10</v>
          </cell>
          <cell r="G395">
            <v>0</v>
          </cell>
        </row>
        <row r="396">
          <cell r="A396">
            <v>3116</v>
          </cell>
          <cell r="B396">
            <v>145</v>
          </cell>
          <cell r="C396">
            <v>2013</v>
          </cell>
          <cell r="D396" t="str">
            <v xml:space="preserve">Зайцев В. Д.</v>
          </cell>
          <cell r="E396">
            <v>4</v>
          </cell>
          <cell r="F396">
            <v>1</v>
          </cell>
          <cell r="G396">
            <v>0</v>
          </cell>
        </row>
        <row r="397">
          <cell r="A397">
            <v>3120</v>
          </cell>
          <cell r="B397">
            <v>152</v>
          </cell>
          <cell r="C397">
            <v>1212</v>
          </cell>
          <cell r="D397" t="str">
            <v xml:space="preserve">Иванов О. С.</v>
          </cell>
          <cell r="E397">
            <v>4</v>
          </cell>
          <cell r="F397">
            <v>4</v>
          </cell>
          <cell r="G397">
            <v>0</v>
          </cell>
        </row>
        <row r="398">
          <cell r="A398">
            <v>3127</v>
          </cell>
          <cell r="B398">
            <v>498</v>
          </cell>
          <cell r="C398">
            <v>301</v>
          </cell>
          <cell r="D398" t="str">
            <v xml:space="preserve">Ядыкина Ю. А.</v>
          </cell>
          <cell r="E398">
            <v>3</v>
          </cell>
          <cell r="F398">
            <v>11</v>
          </cell>
          <cell r="G398">
            <v>17</v>
          </cell>
        </row>
        <row r="399">
          <cell r="A399">
            <v>3137</v>
          </cell>
          <cell r="B399">
            <v>122</v>
          </cell>
          <cell r="C399">
            <v>1212</v>
          </cell>
          <cell r="D399" t="str">
            <v xml:space="preserve">Диков А. В.</v>
          </cell>
          <cell r="E399">
            <v>3</v>
          </cell>
          <cell r="F399">
            <v>11</v>
          </cell>
          <cell r="G399">
            <v>20</v>
          </cell>
        </row>
        <row r="400">
          <cell r="A400">
            <v>3138</v>
          </cell>
          <cell r="B400">
            <v>455</v>
          </cell>
          <cell r="C400">
            <v>1602</v>
          </cell>
          <cell r="D400" t="str">
            <v xml:space="preserve">Хацкова О. А.</v>
          </cell>
          <cell r="E400">
            <v>3</v>
          </cell>
          <cell r="F400">
            <v>10</v>
          </cell>
          <cell r="G400">
            <v>0</v>
          </cell>
        </row>
        <row r="401">
          <cell r="A401">
            <v>3147</v>
          </cell>
          <cell r="B401">
            <v>103</v>
          </cell>
          <cell r="C401">
            <v>2011</v>
          </cell>
          <cell r="D401" t="str">
            <v xml:space="preserve">Григорьева Л. И.</v>
          </cell>
          <cell r="E401">
            <v>3</v>
          </cell>
          <cell r="F401">
            <v>5</v>
          </cell>
          <cell r="G401">
            <v>20</v>
          </cell>
        </row>
        <row r="402">
          <cell r="A402">
            <v>3152</v>
          </cell>
          <cell r="B402">
            <v>406</v>
          </cell>
          <cell r="C402">
            <v>201</v>
          </cell>
          <cell r="D402" t="str">
            <v xml:space="preserve">Сорока Н. Н.</v>
          </cell>
          <cell r="E402">
            <v>4</v>
          </cell>
          <cell r="F402">
            <v>5</v>
          </cell>
          <cell r="G402">
            <v>3</v>
          </cell>
        </row>
        <row r="403">
          <cell r="A403">
            <v>3160</v>
          </cell>
          <cell r="B403">
            <v>480</v>
          </cell>
          <cell r="C403">
            <v>2013</v>
          </cell>
          <cell r="D403" t="str">
            <v xml:space="preserve">Шерстнев В. В.</v>
          </cell>
          <cell r="E403">
            <v>4</v>
          </cell>
          <cell r="F403">
            <v>4</v>
          </cell>
          <cell r="G403">
            <v>29</v>
          </cell>
        </row>
        <row r="404">
          <cell r="A404">
            <v>3162</v>
          </cell>
          <cell r="B404">
            <v>204</v>
          </cell>
          <cell r="C404">
            <v>202</v>
          </cell>
          <cell r="D404" t="str">
            <v xml:space="preserve">Коновалов И. К.</v>
          </cell>
          <cell r="E404">
            <v>4</v>
          </cell>
          <cell r="F404">
            <v>4</v>
          </cell>
          <cell r="G404">
            <v>0</v>
          </cell>
        </row>
        <row r="405">
          <cell r="A405">
            <v>3163</v>
          </cell>
          <cell r="B405">
            <v>113</v>
          </cell>
          <cell r="C405">
            <v>2002</v>
          </cell>
          <cell r="D405" t="str">
            <v xml:space="preserve">Дахова Н. П.</v>
          </cell>
          <cell r="E405">
            <v>4</v>
          </cell>
          <cell r="F405">
            <v>2</v>
          </cell>
          <cell r="G405">
            <v>26</v>
          </cell>
        </row>
        <row r="406">
          <cell r="A406">
            <v>3164</v>
          </cell>
          <cell r="B406">
            <v>465</v>
          </cell>
          <cell r="C406">
            <v>201</v>
          </cell>
          <cell r="D406" t="str">
            <v xml:space="preserve">Цехан Л. Н.</v>
          </cell>
          <cell r="E406">
            <v>4</v>
          </cell>
          <cell r="F406">
            <v>2</v>
          </cell>
          <cell r="G406">
            <v>28</v>
          </cell>
        </row>
        <row r="407">
          <cell r="A407">
            <v>3165</v>
          </cell>
          <cell r="B407">
            <v>212</v>
          </cell>
          <cell r="C407">
            <v>2002</v>
          </cell>
          <cell r="D407" t="str">
            <v xml:space="preserve">Котова Р. И.</v>
          </cell>
          <cell r="E407">
            <v>4</v>
          </cell>
          <cell r="F407">
            <v>2</v>
          </cell>
          <cell r="G407">
            <v>21</v>
          </cell>
        </row>
        <row r="408">
          <cell r="A408">
            <v>3167</v>
          </cell>
          <cell r="B408">
            <v>303</v>
          </cell>
          <cell r="C408">
            <v>202</v>
          </cell>
          <cell r="D408" t="str">
            <v xml:space="preserve">Нидермаер Т. В.</v>
          </cell>
          <cell r="E408">
            <v>4</v>
          </cell>
          <cell r="F408">
            <v>2</v>
          </cell>
          <cell r="G408">
            <v>7</v>
          </cell>
        </row>
        <row r="409">
          <cell r="A409">
            <v>3169</v>
          </cell>
          <cell r="B409">
            <v>65</v>
          </cell>
          <cell r="C409">
            <v>201</v>
          </cell>
          <cell r="D409" t="str">
            <v xml:space="preserve">Васильев И. В.</v>
          </cell>
          <cell r="E409">
            <v>4</v>
          </cell>
          <cell r="F409">
            <v>2</v>
          </cell>
          <cell r="G409">
            <v>13</v>
          </cell>
        </row>
        <row r="410">
          <cell r="A410">
            <v>3170</v>
          </cell>
          <cell r="B410">
            <v>337</v>
          </cell>
          <cell r="C410">
            <v>1101</v>
          </cell>
          <cell r="D410" t="str">
            <v xml:space="preserve">Плотникова О. М.</v>
          </cell>
          <cell r="E410">
            <v>4</v>
          </cell>
          <cell r="F410">
            <v>1</v>
          </cell>
          <cell r="G410">
            <v>21</v>
          </cell>
        </row>
        <row r="411">
          <cell r="A411">
            <v>3176</v>
          </cell>
          <cell r="B411">
            <v>295</v>
          </cell>
          <cell r="C411">
            <v>801</v>
          </cell>
          <cell r="D411" t="str">
            <v xml:space="preserve">Назарова Г. А.</v>
          </cell>
          <cell r="E411">
            <v>3</v>
          </cell>
          <cell r="F411">
            <v>10</v>
          </cell>
          <cell r="G411">
            <v>0</v>
          </cell>
        </row>
        <row r="412">
          <cell r="A412">
            <v>3181</v>
          </cell>
          <cell r="B412">
            <v>404</v>
          </cell>
          <cell r="C412">
            <v>202</v>
          </cell>
          <cell r="D412" t="str">
            <v xml:space="preserve">Соколов А. В.</v>
          </cell>
          <cell r="E412">
            <v>3</v>
          </cell>
          <cell r="F412">
            <v>8</v>
          </cell>
          <cell r="G412">
            <v>29</v>
          </cell>
        </row>
        <row r="413">
          <cell r="A413">
            <v>3184</v>
          </cell>
          <cell r="B413">
            <v>146</v>
          </cell>
          <cell r="C413">
            <v>801</v>
          </cell>
          <cell r="D413" t="str">
            <v xml:space="preserve">Захарчук Е. П.</v>
          </cell>
          <cell r="E413">
            <v>3</v>
          </cell>
          <cell r="F413">
            <v>8</v>
          </cell>
          <cell r="G413">
            <v>0</v>
          </cell>
        </row>
        <row r="414">
          <cell r="A414">
            <v>3187</v>
          </cell>
          <cell r="B414">
            <v>3</v>
          </cell>
          <cell r="C414">
            <v>202</v>
          </cell>
          <cell r="D414" t="str">
            <v xml:space="preserve">Абидов Э. А.</v>
          </cell>
          <cell r="E414">
            <v>3</v>
          </cell>
          <cell r="F414">
            <v>2</v>
          </cell>
          <cell r="G414">
            <v>0</v>
          </cell>
        </row>
        <row r="415">
          <cell r="A415">
            <v>3188</v>
          </cell>
          <cell r="B415">
            <v>164</v>
          </cell>
          <cell r="C415">
            <v>201</v>
          </cell>
          <cell r="D415" t="str">
            <v xml:space="preserve">Исакова А. А.</v>
          </cell>
          <cell r="E415">
            <v>3</v>
          </cell>
          <cell r="F415">
            <v>8</v>
          </cell>
          <cell r="G415">
            <v>20</v>
          </cell>
        </row>
        <row r="416">
          <cell r="A416">
            <v>10005</v>
          </cell>
          <cell r="B416">
            <v>120</v>
          </cell>
          <cell r="C416">
            <v>2007</v>
          </cell>
          <cell r="D416" t="str">
            <v xml:space="preserve">Дзядович Л. Н.</v>
          </cell>
          <cell r="E416">
            <v>4</v>
          </cell>
          <cell r="F416">
            <v>4</v>
          </cell>
          <cell r="G416">
            <v>0</v>
          </cell>
        </row>
        <row r="417">
          <cell r="A417">
            <v>10014</v>
          </cell>
          <cell r="B417">
            <v>315</v>
          </cell>
          <cell r="C417">
            <v>201</v>
          </cell>
          <cell r="D417" t="str">
            <v xml:space="preserve">Октысюк О. В.</v>
          </cell>
          <cell r="E417">
            <v>3</v>
          </cell>
          <cell r="F417">
            <v>9</v>
          </cell>
          <cell r="G417">
            <v>0</v>
          </cell>
        </row>
        <row r="418">
          <cell r="A418">
            <v>10020</v>
          </cell>
          <cell r="B418">
            <v>437</v>
          </cell>
          <cell r="C418">
            <v>2007</v>
          </cell>
          <cell r="D418" t="str">
            <v xml:space="preserve">Устюжин В. Г.</v>
          </cell>
          <cell r="E418">
            <v>3</v>
          </cell>
          <cell r="F418">
            <v>10</v>
          </cell>
          <cell r="G418">
            <v>0</v>
          </cell>
        </row>
        <row r="419">
          <cell r="A419">
            <v>10023</v>
          </cell>
          <cell r="B419">
            <v>304</v>
          </cell>
          <cell r="C419">
            <v>1604</v>
          </cell>
          <cell r="D419" t="str">
            <v xml:space="preserve">Николаева Л. В.</v>
          </cell>
          <cell r="E419">
            <v>3</v>
          </cell>
          <cell r="F419">
            <v>10</v>
          </cell>
          <cell r="G419">
            <v>0</v>
          </cell>
        </row>
        <row r="420">
          <cell r="A420">
            <v>10030</v>
          </cell>
          <cell r="B420">
            <v>356</v>
          </cell>
          <cell r="C420">
            <v>1604</v>
          </cell>
          <cell r="D420" t="str">
            <v xml:space="preserve">Рудакова Н. С.</v>
          </cell>
          <cell r="E420">
            <v>3</v>
          </cell>
          <cell r="F420">
            <v>9</v>
          </cell>
          <cell r="G420">
            <v>24</v>
          </cell>
        </row>
        <row r="421">
          <cell r="A421">
            <v>10031</v>
          </cell>
          <cell r="B421">
            <v>341</v>
          </cell>
          <cell r="C421">
            <v>303</v>
          </cell>
          <cell r="D421" t="str">
            <v xml:space="preserve">Пойманова Е. Д.</v>
          </cell>
          <cell r="E421">
            <v>3</v>
          </cell>
          <cell r="F421">
            <v>10</v>
          </cell>
          <cell r="G421">
            <v>0</v>
          </cell>
        </row>
        <row r="422">
          <cell r="A422">
            <v>10037</v>
          </cell>
          <cell r="B422">
            <v>141</v>
          </cell>
          <cell r="C422">
            <v>1601</v>
          </cell>
          <cell r="D422" t="str">
            <v xml:space="preserve">Жохова Т. Ф.</v>
          </cell>
          <cell r="E422">
            <v>3</v>
          </cell>
          <cell r="F422">
            <v>10</v>
          </cell>
          <cell r="G422">
            <v>0</v>
          </cell>
        </row>
        <row r="423">
          <cell r="A423">
            <v>10054</v>
          </cell>
          <cell r="B423">
            <v>82</v>
          </cell>
          <cell r="C423">
            <v>2011</v>
          </cell>
          <cell r="D423" t="str">
            <v xml:space="preserve">Гаврилова Л. В.</v>
          </cell>
          <cell r="E423">
            <v>2</v>
          </cell>
          <cell r="F423">
            <v>9</v>
          </cell>
          <cell r="G423">
            <v>21</v>
          </cell>
        </row>
        <row r="424">
          <cell r="A424">
            <v>10066</v>
          </cell>
          <cell r="B424">
            <v>496</v>
          </cell>
          <cell r="C424">
            <v>1602</v>
          </cell>
          <cell r="D424" t="str">
            <v xml:space="preserve">Юдахина С. И.</v>
          </cell>
          <cell r="E424">
            <v>3</v>
          </cell>
          <cell r="F424">
            <v>3</v>
          </cell>
          <cell r="G424">
            <v>19</v>
          </cell>
        </row>
        <row r="425">
          <cell r="A425">
            <v>10080</v>
          </cell>
          <cell r="B425">
            <v>148</v>
          </cell>
          <cell r="C425">
            <v>303</v>
          </cell>
          <cell r="D425" t="str">
            <v xml:space="preserve">Зимарева О. Н.</v>
          </cell>
          <cell r="E425">
            <v>1</v>
          </cell>
          <cell r="F425">
            <v>3</v>
          </cell>
          <cell r="G425">
            <v>8</v>
          </cell>
        </row>
        <row r="426">
          <cell r="A426">
            <v>10081</v>
          </cell>
          <cell r="B426">
            <v>468</v>
          </cell>
          <cell r="C426">
            <v>2009</v>
          </cell>
          <cell r="D426" t="str">
            <v xml:space="preserve">Черепко Л. И.</v>
          </cell>
          <cell r="E426">
            <v>3</v>
          </cell>
          <cell r="F426">
            <v>10</v>
          </cell>
          <cell r="G426">
            <v>0</v>
          </cell>
        </row>
        <row r="427">
          <cell r="A427">
            <v>10091</v>
          </cell>
          <cell r="B427">
            <v>398</v>
          </cell>
          <cell r="C427">
            <v>1500</v>
          </cell>
          <cell r="D427" t="str">
            <v xml:space="preserve">Слепченко С. В.</v>
          </cell>
          <cell r="E427">
            <v>3</v>
          </cell>
          <cell r="F427">
            <v>5</v>
          </cell>
          <cell r="G427">
            <v>6</v>
          </cell>
        </row>
        <row r="428">
          <cell r="A428">
            <v>10096</v>
          </cell>
          <cell r="B428">
            <v>189</v>
          </cell>
          <cell r="C428">
            <v>2013</v>
          </cell>
          <cell r="D428" t="str">
            <v xml:space="preserve">Коваленко В. А.</v>
          </cell>
          <cell r="E428">
            <v>4</v>
          </cell>
          <cell r="F428">
            <v>1</v>
          </cell>
          <cell r="G428">
            <v>0</v>
          </cell>
        </row>
        <row r="429">
          <cell r="A429">
            <v>10097</v>
          </cell>
          <cell r="B429">
            <v>258</v>
          </cell>
          <cell r="C429">
            <v>501</v>
          </cell>
          <cell r="D429" t="str">
            <v xml:space="preserve">Ляшенко Н. А.</v>
          </cell>
          <cell r="E429">
            <v>3</v>
          </cell>
          <cell r="F429">
            <v>10</v>
          </cell>
          <cell r="G429">
            <v>0</v>
          </cell>
        </row>
        <row r="430">
          <cell r="A430">
            <v>10099</v>
          </cell>
          <cell r="B430">
            <v>430</v>
          </cell>
          <cell r="C430">
            <v>1604</v>
          </cell>
          <cell r="D430" t="str">
            <v xml:space="preserve">Трухнова Н. М.</v>
          </cell>
          <cell r="E430">
            <v>3</v>
          </cell>
          <cell r="F430">
            <v>6</v>
          </cell>
          <cell r="G430">
            <v>4</v>
          </cell>
        </row>
        <row r="431">
          <cell r="A431">
            <v>10102</v>
          </cell>
          <cell r="B431">
            <v>169</v>
          </cell>
          <cell r="C431">
            <v>2002</v>
          </cell>
          <cell r="D431" t="str">
            <v xml:space="preserve">Камашева Е. В.</v>
          </cell>
          <cell r="E431">
            <v>4</v>
          </cell>
          <cell r="F431">
            <v>2</v>
          </cell>
          <cell r="G431">
            <v>28</v>
          </cell>
        </row>
        <row r="432">
          <cell r="A432">
            <v>10105</v>
          </cell>
          <cell r="B432">
            <v>332</v>
          </cell>
          <cell r="C432">
            <v>1602</v>
          </cell>
          <cell r="D432" t="str">
            <v xml:space="preserve">Печенихина Н. В.</v>
          </cell>
          <cell r="E432">
            <v>4</v>
          </cell>
          <cell r="F432">
            <v>0</v>
          </cell>
          <cell r="G432">
            <v>19</v>
          </cell>
        </row>
        <row r="433">
          <cell r="A433">
            <v>10106</v>
          </cell>
          <cell r="B433">
            <v>269</v>
          </cell>
          <cell r="C433">
            <v>1604</v>
          </cell>
          <cell r="D433" t="str">
            <v xml:space="preserve">Мартынова С. Г.</v>
          </cell>
          <cell r="E433">
            <v>4</v>
          </cell>
          <cell r="F433">
            <v>2</v>
          </cell>
          <cell r="G433">
            <v>0</v>
          </cell>
        </row>
        <row r="434">
          <cell r="A434">
            <v>10150</v>
          </cell>
          <cell r="B434">
            <v>394</v>
          </cell>
          <cell r="C434">
            <v>201</v>
          </cell>
          <cell r="D434" t="str">
            <v xml:space="preserve">Скега О. А.</v>
          </cell>
          <cell r="E434">
            <v>4</v>
          </cell>
          <cell r="F434">
            <v>0</v>
          </cell>
          <cell r="G434">
            <v>0</v>
          </cell>
        </row>
        <row r="435">
          <cell r="A435">
            <v>10151</v>
          </cell>
          <cell r="B435">
            <v>338</v>
          </cell>
          <cell r="C435">
            <v>2013</v>
          </cell>
          <cell r="D435" t="str">
            <v xml:space="preserve">Погосян Р. М.</v>
          </cell>
          <cell r="E435">
            <v>3</v>
          </cell>
          <cell r="F435">
            <v>11</v>
          </cell>
          <cell r="G435">
            <v>18</v>
          </cell>
        </row>
        <row r="436">
          <cell r="A436">
            <v>10170</v>
          </cell>
          <cell r="B436">
            <v>494</v>
          </cell>
          <cell r="C436">
            <v>2002</v>
          </cell>
          <cell r="D436" t="str">
            <v xml:space="preserve">Щукина В. Е.</v>
          </cell>
          <cell r="E436">
            <v>3</v>
          </cell>
          <cell r="F436">
            <v>9</v>
          </cell>
          <cell r="G436">
            <v>12</v>
          </cell>
        </row>
        <row r="437">
          <cell r="A437">
            <v>10180</v>
          </cell>
          <cell r="B437">
            <v>478</v>
          </cell>
          <cell r="C437">
            <v>1604</v>
          </cell>
          <cell r="D437" t="str">
            <v xml:space="preserve">Шелудько Л. И.</v>
          </cell>
          <cell r="E437">
            <v>3</v>
          </cell>
          <cell r="F437">
            <v>10</v>
          </cell>
          <cell r="G437">
            <v>0</v>
          </cell>
        </row>
        <row r="438">
          <cell r="A438">
            <v>10211</v>
          </cell>
          <cell r="B438">
            <v>190</v>
          </cell>
          <cell r="C438">
            <v>2009</v>
          </cell>
          <cell r="D438" t="str">
            <v xml:space="preserve">Козак Л. С.</v>
          </cell>
          <cell r="E438">
            <v>3</v>
          </cell>
          <cell r="F438">
            <v>9</v>
          </cell>
          <cell r="G438">
            <v>24</v>
          </cell>
        </row>
        <row r="439">
          <cell r="A439">
            <v>10222</v>
          </cell>
          <cell r="B439">
            <v>219</v>
          </cell>
          <cell r="C439">
            <v>2007</v>
          </cell>
          <cell r="D439" t="str">
            <v xml:space="preserve">Краснослободцева И. А.</v>
          </cell>
          <cell r="E439">
            <v>3</v>
          </cell>
          <cell r="F439">
            <v>6</v>
          </cell>
          <cell r="G439">
            <v>29</v>
          </cell>
        </row>
        <row r="440">
          <cell r="A440">
            <v>10240</v>
          </cell>
          <cell r="B440">
            <v>434</v>
          </cell>
          <cell r="C440">
            <v>2002</v>
          </cell>
          <cell r="D440" t="str">
            <v xml:space="preserve">Тырышкина В. И.</v>
          </cell>
          <cell r="E440">
            <v>3</v>
          </cell>
          <cell r="F440">
            <v>6</v>
          </cell>
          <cell r="G440">
            <v>0</v>
          </cell>
        </row>
        <row r="441">
          <cell r="A441">
            <v>10254</v>
          </cell>
          <cell r="B441">
            <v>282</v>
          </cell>
          <cell r="C441">
            <v>1500</v>
          </cell>
          <cell r="D441" t="str">
            <v xml:space="preserve">Минченко С. И.</v>
          </cell>
          <cell r="E441">
            <v>3</v>
          </cell>
          <cell r="F441">
            <v>5</v>
          </cell>
          <cell r="G441">
            <v>0</v>
          </cell>
        </row>
        <row r="442">
          <cell r="A442">
            <v>20231</v>
          </cell>
          <cell r="B442">
            <v>192</v>
          </cell>
          <cell r="C442">
            <v>2013</v>
          </cell>
          <cell r="D442" t="str">
            <v xml:space="preserve">Козлов В. В.</v>
          </cell>
          <cell r="E442">
            <v>3</v>
          </cell>
          <cell r="F442">
            <v>6</v>
          </cell>
          <cell r="G442">
            <v>14</v>
          </cell>
        </row>
        <row r="443">
          <cell r="A443">
            <v>83132</v>
          </cell>
          <cell r="B443">
            <v>360</v>
          </cell>
          <cell r="C443">
            <v>2002</v>
          </cell>
          <cell r="D443" t="str">
            <v xml:space="preserve">Ряго Т. Я.</v>
          </cell>
          <cell r="E443">
            <v>13</v>
          </cell>
          <cell r="F443">
            <v>6</v>
          </cell>
          <cell r="G443">
            <v>3</v>
          </cell>
        </row>
        <row r="444">
          <cell r="A444">
            <v>83236</v>
          </cell>
          <cell r="B444">
            <v>76</v>
          </cell>
          <cell r="C444">
            <v>1501</v>
          </cell>
          <cell r="D444" t="str">
            <v xml:space="preserve">Волоскович И. А.</v>
          </cell>
          <cell r="E444">
            <v>0</v>
          </cell>
          <cell r="F444">
            <v>0</v>
          </cell>
          <cell r="G444">
            <v>13</v>
          </cell>
        </row>
        <row r="445">
          <cell r="A445">
            <v>83331</v>
          </cell>
          <cell r="B445">
            <v>397</v>
          </cell>
          <cell r="C445">
            <v>1500</v>
          </cell>
          <cell r="D445" t="str">
            <v xml:space="preserve">Скубий А. Н.</v>
          </cell>
          <cell r="E445">
            <v>3</v>
          </cell>
          <cell r="F445">
            <v>4</v>
          </cell>
          <cell r="G445">
            <v>2</v>
          </cell>
        </row>
        <row r="446">
          <cell r="A446">
            <v>83429</v>
          </cell>
          <cell r="B446">
            <v>290</v>
          </cell>
          <cell r="C446">
            <v>2009</v>
          </cell>
          <cell r="D446" t="str">
            <v xml:space="preserve">Мосинова Е. Е.</v>
          </cell>
          <cell r="E446">
            <v>2</v>
          </cell>
          <cell r="F446">
            <v>3</v>
          </cell>
          <cell r="G446">
            <v>0</v>
          </cell>
        </row>
        <row r="447">
          <cell r="A447">
            <v>83437</v>
          </cell>
          <cell r="B447">
            <v>130</v>
          </cell>
          <cell r="C447">
            <v>1602</v>
          </cell>
          <cell r="D447" t="str">
            <v xml:space="preserve">Драгун Т. С.</v>
          </cell>
          <cell r="E447">
            <v>1</v>
          </cell>
          <cell r="F447">
            <v>2</v>
          </cell>
          <cell r="G447">
            <v>0</v>
          </cell>
        </row>
        <row r="448">
          <cell r="A448">
            <v>83446</v>
          </cell>
          <cell r="B448">
            <v>121</v>
          </cell>
          <cell r="C448">
            <v>2011</v>
          </cell>
          <cell r="D448" t="str">
            <v xml:space="preserve">Дикая Н. А.</v>
          </cell>
          <cell r="E448">
            <v>2</v>
          </cell>
          <cell r="F448">
            <v>7</v>
          </cell>
          <cell r="G448">
            <v>15</v>
          </cell>
        </row>
        <row r="449">
          <cell r="A449">
            <v>83447</v>
          </cell>
          <cell r="B449">
            <v>448</v>
          </cell>
          <cell r="C449">
            <v>2011</v>
          </cell>
          <cell r="D449" t="str">
            <v xml:space="preserve">Фомина Н. М.</v>
          </cell>
          <cell r="E449">
            <v>1</v>
          </cell>
          <cell r="F449">
            <v>1</v>
          </cell>
          <cell r="G449">
            <v>0</v>
          </cell>
        </row>
        <row r="450">
          <cell r="A450">
            <v>83615</v>
          </cell>
          <cell r="B450">
            <v>367</v>
          </cell>
          <cell r="C450">
            <v>1501</v>
          </cell>
          <cell r="D450" t="str">
            <v xml:space="preserve">Сапунцов А. А.</v>
          </cell>
          <cell r="E450">
            <v>0</v>
          </cell>
          <cell r="F450">
            <v>9</v>
          </cell>
          <cell r="G450">
            <v>10</v>
          </cell>
        </row>
        <row r="451">
          <cell r="A451">
            <v>83626</v>
          </cell>
          <cell r="B451">
            <v>198</v>
          </cell>
          <cell r="C451">
            <v>1211</v>
          </cell>
          <cell r="D451" t="str">
            <v xml:space="preserve">Колупаев В. М.</v>
          </cell>
          <cell r="E451">
            <v>3</v>
          </cell>
          <cell r="F451">
            <v>10</v>
          </cell>
          <cell r="G451">
            <v>0</v>
          </cell>
        </row>
        <row r="452">
          <cell r="A452">
            <v>83629</v>
          </cell>
          <cell r="B452">
            <v>445</v>
          </cell>
          <cell r="C452">
            <v>2013</v>
          </cell>
          <cell r="D452" t="str">
            <v xml:space="preserve">Филимонов С. В.</v>
          </cell>
          <cell r="E452">
            <v>3</v>
          </cell>
          <cell r="F452">
            <v>10</v>
          </cell>
          <cell r="G452">
            <v>0</v>
          </cell>
        </row>
        <row r="453">
          <cell r="A453">
            <v>83641</v>
          </cell>
          <cell r="B453">
            <v>147</v>
          </cell>
          <cell r="C453">
            <v>801</v>
          </cell>
          <cell r="D453" t="str">
            <v xml:space="preserve">Земнюрова М. Ю.</v>
          </cell>
          <cell r="E453">
            <v>1</v>
          </cell>
          <cell r="F453">
            <v>7</v>
          </cell>
          <cell r="G453">
            <v>25</v>
          </cell>
        </row>
        <row r="454">
          <cell r="A454">
            <v>83660</v>
          </cell>
          <cell r="B454">
            <v>218</v>
          </cell>
          <cell r="C454">
            <v>303</v>
          </cell>
          <cell r="D454" t="str">
            <v xml:space="preserve">Красикова С. В.</v>
          </cell>
          <cell r="E454">
            <v>3</v>
          </cell>
          <cell r="F454">
            <v>0</v>
          </cell>
          <cell r="G454">
            <v>2</v>
          </cell>
        </row>
        <row r="455">
          <cell r="A455">
            <v>83661</v>
          </cell>
          <cell r="B455">
            <v>194</v>
          </cell>
          <cell r="C455">
            <v>501</v>
          </cell>
          <cell r="D455" t="str">
            <v xml:space="preserve">Коломенко И. В.</v>
          </cell>
          <cell r="E455">
            <v>0</v>
          </cell>
          <cell r="F455">
            <v>6</v>
          </cell>
          <cell r="G455">
            <v>19</v>
          </cell>
        </row>
        <row r="456">
          <cell r="A456">
            <v>83709</v>
          </cell>
          <cell r="B456">
            <v>491</v>
          </cell>
          <cell r="C456">
            <v>2002</v>
          </cell>
          <cell r="D456" t="str">
            <v xml:space="preserve">Шупик А. И.</v>
          </cell>
          <cell r="E456">
            <v>2</v>
          </cell>
          <cell r="F456">
            <v>0</v>
          </cell>
          <cell r="G456">
            <v>27</v>
          </cell>
        </row>
        <row r="457">
          <cell r="A457">
            <v>83715</v>
          </cell>
          <cell r="B457">
            <v>183</v>
          </cell>
          <cell r="C457">
            <v>2007</v>
          </cell>
          <cell r="D457" t="str">
            <v xml:space="preserve">Клеусенко Ж. Е.</v>
          </cell>
          <cell r="E457">
            <v>1</v>
          </cell>
          <cell r="F457">
            <v>5</v>
          </cell>
          <cell r="G457">
            <v>20</v>
          </cell>
        </row>
        <row r="458">
          <cell r="A458">
            <v>83793</v>
          </cell>
          <cell r="B458">
            <v>10</v>
          </cell>
          <cell r="C458">
            <v>1301</v>
          </cell>
          <cell r="D458" t="str">
            <v xml:space="preserve">Айтаев А. В.</v>
          </cell>
          <cell r="E458">
            <v>1</v>
          </cell>
          <cell r="F458">
            <v>5</v>
          </cell>
          <cell r="G458">
            <v>8</v>
          </cell>
        </row>
        <row r="459">
          <cell r="A459">
            <v>83794</v>
          </cell>
          <cell r="B459">
            <v>368</v>
          </cell>
          <cell r="C459">
            <v>1501</v>
          </cell>
          <cell r="D459" t="str">
            <v xml:space="preserve">Сасковец А. А.</v>
          </cell>
          <cell r="E459">
            <v>2</v>
          </cell>
          <cell r="F459">
            <v>9</v>
          </cell>
          <cell r="G459">
            <v>16</v>
          </cell>
        </row>
        <row r="460">
          <cell r="A460">
            <v>83836</v>
          </cell>
          <cell r="B460">
            <v>234</v>
          </cell>
          <cell r="C460">
            <v>2011</v>
          </cell>
          <cell r="D460" t="str">
            <v xml:space="preserve">Ларин С. И.</v>
          </cell>
          <cell r="E460">
            <v>2</v>
          </cell>
          <cell r="F460">
            <v>9</v>
          </cell>
          <cell r="G460">
            <v>26</v>
          </cell>
        </row>
        <row r="461">
          <cell r="A461">
            <v>83837</v>
          </cell>
          <cell r="B461">
            <v>347</v>
          </cell>
          <cell r="C461">
            <v>202</v>
          </cell>
          <cell r="D461" t="str">
            <v xml:space="preserve">Поставничая Н. В.</v>
          </cell>
          <cell r="E461">
            <v>2</v>
          </cell>
          <cell r="F461">
            <v>9</v>
          </cell>
          <cell r="G461">
            <v>27</v>
          </cell>
        </row>
        <row r="462">
          <cell r="A462">
            <v>83839</v>
          </cell>
          <cell r="B462">
            <v>424</v>
          </cell>
          <cell r="C462">
            <v>2011</v>
          </cell>
          <cell r="D462" t="str">
            <v xml:space="preserve">Титов В. А.</v>
          </cell>
          <cell r="E462">
            <v>2</v>
          </cell>
          <cell r="F462">
            <v>9</v>
          </cell>
          <cell r="G462">
            <v>4</v>
          </cell>
        </row>
        <row r="463">
          <cell r="A463">
            <v>83852</v>
          </cell>
          <cell r="B463">
            <v>382</v>
          </cell>
          <cell r="C463">
            <v>201</v>
          </cell>
          <cell r="D463" t="str">
            <v xml:space="preserve">Сергиенко Ю. В.</v>
          </cell>
          <cell r="E463">
            <v>2</v>
          </cell>
          <cell r="F463">
            <v>7</v>
          </cell>
          <cell r="G463">
            <v>7</v>
          </cell>
        </row>
        <row r="464">
          <cell r="A464">
            <v>83854</v>
          </cell>
          <cell r="B464">
            <v>358</v>
          </cell>
          <cell r="C464">
            <v>201</v>
          </cell>
          <cell r="D464" t="str">
            <v xml:space="preserve">Румянцев Д. Б.</v>
          </cell>
          <cell r="E464">
            <v>2</v>
          </cell>
          <cell r="F464">
            <v>5</v>
          </cell>
          <cell r="G464">
            <v>29</v>
          </cell>
        </row>
        <row r="465">
          <cell r="A465">
            <v>83898</v>
          </cell>
          <cell r="B465">
            <v>284</v>
          </cell>
          <cell r="C465">
            <v>2011</v>
          </cell>
          <cell r="D465" t="str">
            <v xml:space="preserve">Миронович Л. И.</v>
          </cell>
          <cell r="E465">
            <v>1</v>
          </cell>
          <cell r="F465">
            <v>7</v>
          </cell>
          <cell r="G465">
            <v>11</v>
          </cell>
        </row>
        <row r="466">
          <cell r="A466">
            <v>83903</v>
          </cell>
          <cell r="B466">
            <v>283</v>
          </cell>
          <cell r="C466">
            <v>1602</v>
          </cell>
          <cell r="D466" t="str">
            <v xml:space="preserve">Миронова А. А.</v>
          </cell>
          <cell r="E466">
            <v>1</v>
          </cell>
          <cell r="F466">
            <v>5</v>
          </cell>
          <cell r="G466">
            <v>21</v>
          </cell>
        </row>
        <row r="467">
          <cell r="A467">
            <v>83904</v>
          </cell>
          <cell r="B467">
            <v>233</v>
          </cell>
          <cell r="C467">
            <v>1501</v>
          </cell>
          <cell r="D467" t="str">
            <v xml:space="preserve">Лазаренко С. Г.</v>
          </cell>
          <cell r="E467">
            <v>1</v>
          </cell>
          <cell r="F467">
            <v>5</v>
          </cell>
          <cell r="G467">
            <v>16</v>
          </cell>
        </row>
        <row r="468">
          <cell r="A468">
            <v>83911</v>
          </cell>
          <cell r="B468">
            <v>383</v>
          </cell>
          <cell r="C468">
            <v>1301</v>
          </cell>
          <cell r="D468" t="str">
            <v xml:space="preserve">Сердюк З. А.</v>
          </cell>
          <cell r="E468">
            <v>1</v>
          </cell>
          <cell r="F468">
            <v>5</v>
          </cell>
          <cell r="G468">
            <v>0</v>
          </cell>
        </row>
        <row r="469">
          <cell r="A469">
            <v>83914</v>
          </cell>
          <cell r="B469">
            <v>243</v>
          </cell>
          <cell r="C469">
            <v>2013</v>
          </cell>
          <cell r="D469" t="str">
            <v xml:space="preserve">Лискин А. Г.</v>
          </cell>
          <cell r="E469">
            <v>1</v>
          </cell>
          <cell r="F469">
            <v>4</v>
          </cell>
          <cell r="G469">
            <v>8</v>
          </cell>
        </row>
        <row r="470">
          <cell r="A470">
            <v>83917</v>
          </cell>
          <cell r="B470">
            <v>345</v>
          </cell>
          <cell r="C470">
            <v>1501</v>
          </cell>
          <cell r="D470" t="str">
            <v xml:space="preserve">Попов Н. А.</v>
          </cell>
          <cell r="E470">
            <v>0</v>
          </cell>
          <cell r="F470">
            <v>1</v>
          </cell>
          <cell r="G470">
            <v>20</v>
          </cell>
        </row>
        <row r="471">
          <cell r="A471">
            <v>83919</v>
          </cell>
          <cell r="B471">
            <v>381</v>
          </cell>
          <cell r="C471">
            <v>1604</v>
          </cell>
          <cell r="D471" t="str">
            <v xml:space="preserve">Сергиевич Н. В.</v>
          </cell>
          <cell r="E471">
            <v>0</v>
          </cell>
          <cell r="F471">
            <v>10</v>
          </cell>
          <cell r="G471">
            <v>28</v>
          </cell>
        </row>
        <row r="472">
          <cell r="A472">
            <v>83920</v>
          </cell>
          <cell r="B472">
            <v>119</v>
          </cell>
          <cell r="C472">
            <v>2013</v>
          </cell>
          <cell r="D472" t="str">
            <v xml:space="preserve">Дзевенко Н. Ф.</v>
          </cell>
          <cell r="E472">
            <v>0</v>
          </cell>
          <cell r="F472">
            <v>10</v>
          </cell>
          <cell r="G472">
            <v>0</v>
          </cell>
        </row>
        <row r="473">
          <cell r="A473">
            <v>83932</v>
          </cell>
          <cell r="B473">
            <v>293</v>
          </cell>
          <cell r="C473">
            <v>202</v>
          </cell>
          <cell r="D473" t="str">
            <v xml:space="preserve">Мошенко О. В.</v>
          </cell>
          <cell r="E473">
            <v>1</v>
          </cell>
          <cell r="F473">
            <v>3</v>
          </cell>
          <cell r="G473">
            <v>19</v>
          </cell>
        </row>
        <row r="474">
          <cell r="A474">
            <v>83937</v>
          </cell>
          <cell r="B474">
            <v>70</v>
          </cell>
          <cell r="C474">
            <v>2013</v>
          </cell>
          <cell r="D474" t="str">
            <v xml:space="preserve">Вильчинскас С. Ю.</v>
          </cell>
          <cell r="E474">
            <v>0</v>
          </cell>
          <cell r="F474">
            <v>10</v>
          </cell>
          <cell r="G474">
            <v>0</v>
          </cell>
        </row>
        <row r="475">
          <cell r="A475">
            <v>83942</v>
          </cell>
          <cell r="B475">
            <v>231</v>
          </cell>
          <cell r="C475">
            <v>801</v>
          </cell>
          <cell r="D475" t="str">
            <v xml:space="preserve">Лаврентьева Г. И.</v>
          </cell>
          <cell r="E475">
            <v>1</v>
          </cell>
          <cell r="F475">
            <v>3</v>
          </cell>
          <cell r="G475">
            <v>0</v>
          </cell>
        </row>
        <row r="476">
          <cell r="A476">
            <v>83945</v>
          </cell>
          <cell r="B476">
            <v>18</v>
          </cell>
          <cell r="C476">
            <v>201</v>
          </cell>
          <cell r="D476" t="str">
            <v xml:space="preserve">Андропова А. П.</v>
          </cell>
          <cell r="E476">
            <v>1</v>
          </cell>
          <cell r="F476">
            <v>2</v>
          </cell>
          <cell r="G476">
            <v>25</v>
          </cell>
        </row>
        <row r="477">
          <cell r="A477">
            <v>83946</v>
          </cell>
          <cell r="B477">
            <v>104</v>
          </cell>
          <cell r="C477">
            <v>1301</v>
          </cell>
          <cell r="D477" t="str">
            <v xml:space="preserve">Гриценко А. В.</v>
          </cell>
          <cell r="E477">
            <v>1</v>
          </cell>
          <cell r="F477">
            <v>2</v>
          </cell>
          <cell r="G477">
            <v>25</v>
          </cell>
        </row>
        <row r="478">
          <cell r="A478">
            <v>83949</v>
          </cell>
          <cell r="B478">
            <v>90</v>
          </cell>
          <cell r="C478">
            <v>2011</v>
          </cell>
          <cell r="D478" t="str">
            <v xml:space="preserve">Гетман Г. М.</v>
          </cell>
          <cell r="E478">
            <v>0</v>
          </cell>
          <cell r="F478">
            <v>9</v>
          </cell>
          <cell r="G478">
            <v>16</v>
          </cell>
        </row>
        <row r="479">
          <cell r="A479">
            <v>83951</v>
          </cell>
          <cell r="B479">
            <v>105</v>
          </cell>
          <cell r="C479">
            <v>1301</v>
          </cell>
          <cell r="D479" t="str">
            <v xml:space="preserve">Гриценко И. В.</v>
          </cell>
          <cell r="E479">
            <v>1</v>
          </cell>
          <cell r="F479">
            <v>2</v>
          </cell>
          <cell r="G479">
            <v>21</v>
          </cell>
        </row>
        <row r="480">
          <cell r="A480">
            <v>83953</v>
          </cell>
          <cell r="B480">
            <v>153</v>
          </cell>
          <cell r="C480">
            <v>2009</v>
          </cell>
          <cell r="D480" t="str">
            <v xml:space="preserve">Иванова В. Н.</v>
          </cell>
          <cell r="E480">
            <v>0</v>
          </cell>
          <cell r="F480">
            <v>11</v>
          </cell>
          <cell r="G480">
            <v>11</v>
          </cell>
        </row>
        <row r="481">
          <cell r="A481">
            <v>83959</v>
          </cell>
          <cell r="B481">
            <v>126</v>
          </cell>
          <cell r="C481">
            <v>1603</v>
          </cell>
          <cell r="D481" t="str">
            <v xml:space="preserve">Долгих Л. Г.</v>
          </cell>
          <cell r="E481">
            <v>1</v>
          </cell>
          <cell r="F481">
            <v>2</v>
          </cell>
          <cell r="G481">
            <v>11</v>
          </cell>
        </row>
        <row r="482">
          <cell r="A482">
            <v>83973</v>
          </cell>
          <cell r="B482">
            <v>331</v>
          </cell>
          <cell r="C482">
            <v>1500</v>
          </cell>
          <cell r="D482" t="str">
            <v xml:space="preserve">Петрунин В. В.</v>
          </cell>
          <cell r="E482">
            <v>0</v>
          </cell>
          <cell r="F482">
            <v>5</v>
          </cell>
          <cell r="G482">
            <v>0</v>
          </cell>
        </row>
        <row r="483">
          <cell r="A483">
            <v>83983</v>
          </cell>
          <cell r="B483">
            <v>333</v>
          </cell>
          <cell r="C483">
            <v>2009</v>
          </cell>
          <cell r="D483" t="str">
            <v xml:space="preserve">Пискунова Т. А.</v>
          </cell>
          <cell r="E483">
            <v>0</v>
          </cell>
          <cell r="F483">
            <v>11</v>
          </cell>
          <cell r="G483">
            <v>24</v>
          </cell>
        </row>
        <row r="484">
          <cell r="A484">
            <v>83999</v>
          </cell>
          <cell r="B484">
            <v>99</v>
          </cell>
          <cell r="C484">
            <v>201</v>
          </cell>
          <cell r="D484" t="str">
            <v xml:space="preserve">Горшалатова В. З.</v>
          </cell>
          <cell r="E484">
            <v>1</v>
          </cell>
          <cell r="F484">
            <v>1</v>
          </cell>
          <cell r="G484">
            <v>25</v>
          </cell>
        </row>
        <row r="485">
          <cell r="A485">
            <v>84008</v>
          </cell>
          <cell r="B485">
            <v>371</v>
          </cell>
          <cell r="C485">
            <v>202</v>
          </cell>
          <cell r="D485" t="str">
            <v xml:space="preserve">Сахарова В. А.</v>
          </cell>
          <cell r="E485">
            <v>0</v>
          </cell>
          <cell r="F485">
            <v>11</v>
          </cell>
          <cell r="G485">
            <v>0</v>
          </cell>
        </row>
        <row r="486">
          <cell r="A486">
            <v>84013</v>
          </cell>
          <cell r="B486">
            <v>427</v>
          </cell>
          <cell r="C486">
            <v>2011</v>
          </cell>
          <cell r="D486" t="str">
            <v xml:space="preserve">Томкин А. А.</v>
          </cell>
          <cell r="E486">
            <v>1</v>
          </cell>
          <cell r="F486">
            <v>1</v>
          </cell>
          <cell r="G486">
            <v>9</v>
          </cell>
        </row>
        <row r="487">
          <cell r="A487">
            <v>84024</v>
          </cell>
          <cell r="B487">
            <v>308</v>
          </cell>
          <cell r="C487">
            <v>2011</v>
          </cell>
          <cell r="D487" t="str">
            <v xml:space="preserve">Новикова Н. Н.</v>
          </cell>
          <cell r="E487">
            <v>0</v>
          </cell>
          <cell r="F487">
            <v>10</v>
          </cell>
          <cell r="G487">
            <v>19</v>
          </cell>
        </row>
        <row r="488">
          <cell r="A488">
            <v>84029</v>
          </cell>
          <cell r="B488">
            <v>68</v>
          </cell>
          <cell r="C488">
            <v>201</v>
          </cell>
          <cell r="D488" t="str">
            <v xml:space="preserve">Ващенко А. А.</v>
          </cell>
          <cell r="E488">
            <v>0</v>
          </cell>
          <cell r="F488">
            <v>9</v>
          </cell>
          <cell r="G488">
            <v>17</v>
          </cell>
        </row>
        <row r="489">
          <cell r="A489">
            <v>84030</v>
          </cell>
          <cell r="B489">
            <v>23</v>
          </cell>
          <cell r="C489">
            <v>1601</v>
          </cell>
          <cell r="D489" t="str">
            <v xml:space="preserve">Астрейко Е. А.</v>
          </cell>
          <cell r="E489">
            <v>0</v>
          </cell>
          <cell r="F489">
            <v>9</v>
          </cell>
          <cell r="G489">
            <v>13</v>
          </cell>
        </row>
        <row r="490">
          <cell r="A490">
            <v>84031</v>
          </cell>
          <cell r="B490">
            <v>275</v>
          </cell>
          <cell r="C490">
            <v>1212</v>
          </cell>
          <cell r="D490" t="str">
            <v xml:space="preserve">Маслов П. Д.</v>
          </cell>
          <cell r="E490">
            <v>0</v>
          </cell>
          <cell r="F490">
            <v>7</v>
          </cell>
          <cell r="G490">
            <v>6</v>
          </cell>
        </row>
        <row r="491">
          <cell r="A491">
            <v>84033</v>
          </cell>
          <cell r="B491">
            <v>292</v>
          </cell>
          <cell r="C491">
            <v>202</v>
          </cell>
          <cell r="D491" t="str">
            <v xml:space="preserve">Мочалова М. В.</v>
          </cell>
          <cell r="E491">
            <v>0</v>
          </cell>
          <cell r="F491">
            <v>5</v>
          </cell>
          <cell r="G491">
            <v>29</v>
          </cell>
        </row>
        <row r="492">
          <cell r="A492">
            <v>84035</v>
          </cell>
          <cell r="B492">
            <v>227</v>
          </cell>
          <cell r="C492">
            <v>2011</v>
          </cell>
          <cell r="D492" t="str">
            <v xml:space="preserve">Кузьменков С. В.</v>
          </cell>
          <cell r="E492">
            <v>0</v>
          </cell>
          <cell r="F492">
            <v>6</v>
          </cell>
          <cell r="G492">
            <v>19</v>
          </cell>
        </row>
        <row r="493">
          <cell r="A493">
            <v>84037</v>
          </cell>
          <cell r="B493">
            <v>55</v>
          </cell>
          <cell r="C493">
            <v>1401</v>
          </cell>
          <cell r="D493" t="str">
            <v xml:space="preserve">Бузовская Г. Г.</v>
          </cell>
          <cell r="E493">
            <v>0</v>
          </cell>
          <cell r="F493">
            <v>7</v>
          </cell>
          <cell r="G493">
            <v>19</v>
          </cell>
        </row>
        <row r="494">
          <cell r="A494">
            <v>84038</v>
          </cell>
          <cell r="B494">
            <v>340</v>
          </cell>
          <cell r="C494">
            <v>1212</v>
          </cell>
          <cell r="D494" t="str">
            <v xml:space="preserve">Позняк А. В.</v>
          </cell>
          <cell r="E494">
            <v>0</v>
          </cell>
          <cell r="F494">
            <v>6</v>
          </cell>
          <cell r="G494">
            <v>11</v>
          </cell>
        </row>
        <row r="495">
          <cell r="A495">
            <v>84039</v>
          </cell>
          <cell r="B495">
            <v>392</v>
          </cell>
          <cell r="C495">
            <v>2013</v>
          </cell>
          <cell r="D495" t="str">
            <v xml:space="preserve">Синяков С. Н.</v>
          </cell>
          <cell r="E495">
            <v>0</v>
          </cell>
          <cell r="F495">
            <v>4</v>
          </cell>
          <cell r="G495">
            <v>19</v>
          </cell>
        </row>
        <row r="496">
          <cell r="A496">
            <v>84041</v>
          </cell>
          <cell r="B496">
            <v>181</v>
          </cell>
          <cell r="C496">
            <v>2011</v>
          </cell>
          <cell r="D496" t="str">
            <v xml:space="preserve">Клебаускас В. В.</v>
          </cell>
          <cell r="E496">
            <v>0</v>
          </cell>
          <cell r="F496">
            <v>5</v>
          </cell>
          <cell r="G496">
            <v>11</v>
          </cell>
        </row>
        <row r="497">
          <cell r="A497">
            <v>84043</v>
          </cell>
          <cell r="B497">
            <v>238</v>
          </cell>
          <cell r="C497">
            <v>1212</v>
          </cell>
          <cell r="D497" t="str">
            <v xml:space="preserve">Лемехов В. Д.</v>
          </cell>
          <cell r="E497">
            <v>0</v>
          </cell>
          <cell r="F497">
            <v>0</v>
          </cell>
          <cell r="G497">
            <v>6</v>
          </cell>
        </row>
        <row r="498">
          <cell r="A498">
            <v>84047</v>
          </cell>
          <cell r="B498">
            <v>428</v>
          </cell>
          <cell r="C498">
            <v>2007</v>
          </cell>
          <cell r="D498" t="str">
            <v xml:space="preserve">Торопилин Е. П.</v>
          </cell>
          <cell r="E498">
            <v>0</v>
          </cell>
          <cell r="F498">
            <v>3</v>
          </cell>
          <cell r="G498">
            <v>12</v>
          </cell>
        </row>
        <row r="499">
          <cell r="A499">
            <v>84048</v>
          </cell>
          <cell r="B499">
            <v>86</v>
          </cell>
          <cell r="C499">
            <v>1212</v>
          </cell>
          <cell r="D499" t="str">
            <v xml:space="preserve">Галимов Р. Д.</v>
          </cell>
          <cell r="E499">
            <v>0</v>
          </cell>
          <cell r="F499">
            <v>2</v>
          </cell>
          <cell r="G499">
            <v>4</v>
          </cell>
        </row>
        <row r="500">
          <cell r="A500">
            <v>84054</v>
          </cell>
          <cell r="B500">
            <v>426</v>
          </cell>
          <cell r="C500">
            <v>2013</v>
          </cell>
          <cell r="D500" t="str">
            <v xml:space="preserve">Тишкин В. Б.</v>
          </cell>
          <cell r="E500">
            <v>0</v>
          </cell>
          <cell r="F500">
            <v>1</v>
          </cell>
          <cell r="G500">
            <v>4</v>
          </cell>
        </row>
        <row r="501">
          <cell r="A501">
            <v>84056</v>
          </cell>
          <cell r="B501">
            <v>58</v>
          </cell>
          <cell r="C501">
            <v>1501</v>
          </cell>
          <cell r="D501" t="str">
            <v xml:space="preserve">Бурдин Д. Г.</v>
          </cell>
          <cell r="E501">
            <v>0</v>
          </cell>
          <cell r="F501">
            <v>1</v>
          </cell>
          <cell r="G501">
            <v>0</v>
          </cell>
        </row>
        <row r="502">
          <cell r="A502">
            <v>84058</v>
          </cell>
          <cell r="B502">
            <v>321</v>
          </cell>
          <cell r="C502">
            <v>201</v>
          </cell>
          <cell r="D502" t="str">
            <v xml:space="preserve">Панюков А. А.</v>
          </cell>
          <cell r="E502">
            <v>0</v>
          </cell>
          <cell r="F502">
            <v>0</v>
          </cell>
          <cell r="G502">
            <v>17</v>
          </cell>
        </row>
        <row r="503">
          <cell r="A503">
            <v>84059</v>
          </cell>
          <cell r="B503">
            <v>396</v>
          </cell>
          <cell r="C503">
            <v>1501</v>
          </cell>
          <cell r="D503" t="str">
            <v xml:space="preserve">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 xml:space="preserve">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 xml:space="preserve">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 xml:space="preserve">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 xml:space="preserve">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 xml:space="preserve">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 xml:space="preserve">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 xml:space="preserve">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 xml:space="preserve">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 xml:space="preserve">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 xml:space="preserve">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 xml:space="preserve">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 xml:space="preserve">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 xml:space="preserve">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 xml:space="preserve">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 xml:space="preserve">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 xml:space="preserve">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 xml:space="preserve">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 xml:space="preserve">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 xml:space="preserve">Абакелия М. К.</v>
          </cell>
          <cell r="D21" t="str">
            <v>Шт</v>
          </cell>
          <cell r="E21">
            <v>20</v>
          </cell>
          <cell r="F21" t="str">
            <v>18.04.1997</v>
          </cell>
          <cell r="G21" t="str">
            <v>05.11.04</v>
          </cell>
          <cell r="H21" t="str">
            <v xml:space="preserve">по сост здоровья</v>
          </cell>
          <cell r="I21">
            <v>8</v>
          </cell>
          <cell r="J21">
            <v>7</v>
          </cell>
          <cell r="K21">
            <v>13</v>
          </cell>
        </row>
        <row r="22">
          <cell r="A22">
            <v>95</v>
          </cell>
          <cell r="B22">
            <v>302</v>
          </cell>
          <cell r="C22" t="str">
            <v xml:space="preserve">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 xml:space="preserve">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 xml:space="preserve">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 xml:space="preserve">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 xml:space="preserve">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 xml:space="preserve">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 xml:space="preserve">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 xml:space="preserve">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 xml:space="preserve">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 xml:space="preserve">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 xml:space="preserve">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 xml:space="preserve">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 xml:space="preserve">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 xml:space="preserve">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 xml:space="preserve">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 xml:space="preserve">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 xml:space="preserve">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 xml:space="preserve">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 xml:space="preserve">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 xml:space="preserve">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 xml:space="preserve">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 xml:space="preserve">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 xml:space="preserve">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 xml:space="preserve">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 xml:space="preserve">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 xml:space="preserve">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 xml:space="preserve">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 xml:space="preserve">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 xml:space="preserve">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 xml:space="preserve">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 xml:space="preserve">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 xml:space="preserve">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 xml:space="preserve">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 xml:space="preserve">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 xml:space="preserve">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 xml:space="preserve">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 xml:space="preserve">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 xml:space="preserve">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 xml:space="preserve">Кочеткова Р. Х.</v>
          </cell>
          <cell r="D60" t="str">
            <v>Шт</v>
          </cell>
          <cell r="E60">
            <v>25</v>
          </cell>
          <cell r="F60" t="str">
            <v>14.05.2002</v>
          </cell>
          <cell r="G60" t="str">
            <v>16.03.04</v>
          </cell>
          <cell r="H60" t="str">
            <v xml:space="preserve">по сост здоровья</v>
          </cell>
          <cell r="I60">
            <v>3</v>
          </cell>
          <cell r="J60">
            <v>6</v>
          </cell>
          <cell r="K60">
            <v>17</v>
          </cell>
        </row>
        <row r="61">
          <cell r="A61">
            <v>294</v>
          </cell>
          <cell r="B61">
            <v>201</v>
          </cell>
          <cell r="C61" t="str">
            <v xml:space="preserve">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 xml:space="preserve">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 xml:space="preserve">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 xml:space="preserve">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 xml:space="preserve">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 xml:space="preserve">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 xml:space="preserve">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 xml:space="preserve">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 xml:space="preserve">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 xml:space="preserve">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 xml:space="preserve">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 xml:space="preserve">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 xml:space="preserve">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 xml:space="preserve">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 xml:space="preserve">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 xml:space="preserve">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 xml:space="preserve">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 xml:space="preserve">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 xml:space="preserve">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 xml:space="preserve">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 xml:space="preserve">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 xml:space="preserve">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 xml:space="preserve">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 xml:space="preserve">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 xml:space="preserve">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 xml:space="preserve">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 xml:space="preserve">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 xml:space="preserve">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 xml:space="preserve">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 xml:space="preserve">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 xml:space="preserve">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 xml:space="preserve">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 xml:space="preserve">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 xml:space="preserve">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 xml:space="preserve">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 xml:space="preserve">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 xml:space="preserve">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 xml:space="preserve">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 xml:space="preserve">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 xml:space="preserve">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 xml:space="preserve">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 xml:space="preserve">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 xml:space="preserve">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 xml:space="preserve">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 xml:space="preserve">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 xml:space="preserve">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 xml:space="preserve">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 xml:space="preserve">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 xml:space="preserve">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 xml:space="preserve">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 xml:space="preserve">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 xml:space="preserve">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 xml:space="preserve">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 xml:space="preserve">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 xml:space="preserve">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 xml:space="preserve">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 xml:space="preserve">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 xml:space="preserve">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 xml:space="preserve">Кузнецова В. Н.</v>
          </cell>
          <cell r="D119" t="str">
            <v>Шт</v>
          </cell>
          <cell r="E119">
            <v>20</v>
          </cell>
          <cell r="F119" t="str">
            <v>26.06.1991</v>
          </cell>
          <cell r="G119" t="str">
            <v>30.09.05</v>
          </cell>
          <cell r="H119" t="str">
            <v xml:space="preserve">по сост здоровья</v>
          </cell>
          <cell r="I119">
            <v>14</v>
          </cell>
          <cell r="J119">
            <v>5</v>
          </cell>
          <cell r="K119">
            <v>5</v>
          </cell>
        </row>
        <row r="120">
          <cell r="A120">
            <v>590</v>
          </cell>
          <cell r="B120">
            <v>302</v>
          </cell>
          <cell r="C120" t="str">
            <v xml:space="preserve">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 xml:space="preserve">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 xml:space="preserve">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 xml:space="preserve">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 xml:space="preserve">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 xml:space="preserve">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 xml:space="preserve">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 xml:space="preserve">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 xml:space="preserve">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 xml:space="preserve">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 xml:space="preserve">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 xml:space="preserve">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 xml:space="preserve">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 xml:space="preserve">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 xml:space="preserve">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 xml:space="preserve">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 xml:space="preserve">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 xml:space="preserve">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 xml:space="preserve">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 xml:space="preserve">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 xml:space="preserve">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 xml:space="preserve">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 xml:space="preserve">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 xml:space="preserve">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 xml:space="preserve">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 xml:space="preserve">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 xml:space="preserve">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 xml:space="preserve">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 xml:space="preserve">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 xml:space="preserve">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 xml:space="preserve">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 xml:space="preserve">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 xml:space="preserve">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 xml:space="preserve">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 xml:space="preserve">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 xml:space="preserve">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 xml:space="preserve">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 xml:space="preserve">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 xml:space="preserve">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 xml:space="preserve">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 xml:space="preserve">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 xml:space="preserve">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 xml:space="preserve">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 xml:space="preserve">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 xml:space="preserve">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 xml:space="preserve">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 xml:space="preserve">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 xml:space="preserve">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 xml:space="preserve">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 xml:space="preserve">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 xml:space="preserve">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 xml:space="preserve">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 xml:space="preserve">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 xml:space="preserve">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 xml:space="preserve">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 xml:space="preserve">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 xml:space="preserve">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 xml:space="preserve">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 xml:space="preserve">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 xml:space="preserve">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 xml:space="preserve">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 xml:space="preserve">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 xml:space="preserve">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 xml:space="preserve">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 xml:space="preserve">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 xml:space="preserve">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 xml:space="preserve">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 xml:space="preserve">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 xml:space="preserve">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 xml:space="preserve">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 xml:space="preserve">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 xml:space="preserve">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 xml:space="preserve">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 xml:space="preserve">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 xml:space="preserve">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 xml:space="preserve">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 xml:space="preserve">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 xml:space="preserve">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 xml:space="preserve">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 xml:space="preserve">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 xml:space="preserve">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 xml:space="preserve">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 xml:space="preserve">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 xml:space="preserve">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 xml:space="preserve">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 xml:space="preserve">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 xml:space="preserve">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 xml:space="preserve">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 xml:space="preserve">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 xml:space="preserve">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 xml:space="preserve">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 xml:space="preserve">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 xml:space="preserve">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 xml:space="preserve">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 xml:space="preserve">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 xml:space="preserve">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 xml:space="preserve">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 xml:space="preserve">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 xml:space="preserve">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 xml:space="preserve">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 xml:space="preserve">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 xml:space="preserve">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 xml:space="preserve">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 xml:space="preserve">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 xml:space="preserve">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 xml:space="preserve">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 xml:space="preserve">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 xml:space="preserve">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 xml:space="preserve">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 xml:space="preserve">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 xml:space="preserve">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 xml:space="preserve">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 xml:space="preserve">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 xml:space="preserve">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 xml:space="preserve">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 xml:space="preserve">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 xml:space="preserve">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 xml:space="preserve">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 xml:space="preserve">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 xml:space="preserve">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 xml:space="preserve">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 xml:space="preserve">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 xml:space="preserve">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 xml:space="preserve">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 xml:space="preserve">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 xml:space="preserve">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 xml:space="preserve">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 xml:space="preserve">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 xml:space="preserve">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 xml:space="preserve">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 xml:space="preserve">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 xml:space="preserve">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 xml:space="preserve">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 xml:space="preserve">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 xml:space="preserve">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 xml:space="preserve">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 xml:space="preserve">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 xml:space="preserve">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 xml:space="preserve">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 xml:space="preserve">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 xml:space="preserve">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 xml:space="preserve">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 xml:space="preserve">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 xml:space="preserve">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 xml:space="preserve">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 xml:space="preserve">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 xml:space="preserve">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 xml:space="preserve">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 xml:space="preserve">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 xml:space="preserve">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 xml:space="preserve">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 xml:space="preserve">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 xml:space="preserve">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 xml:space="preserve">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 xml:space="preserve">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 xml:space="preserve">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 xml:space="preserve">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 xml:space="preserve">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 xml:space="preserve">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 xml:space="preserve">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 xml:space="preserve">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 xml:space="preserve">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 xml:space="preserve">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 xml:space="preserve">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 xml:space="preserve">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 xml:space="preserve">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 xml:space="preserve">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 xml:space="preserve">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 xml:space="preserve">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 xml:space="preserve">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 xml:space="preserve">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 xml:space="preserve">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 xml:space="preserve">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 xml:space="preserve">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 xml:space="preserve">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 xml:space="preserve">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 xml:space="preserve">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 xml:space="preserve">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 xml:space="preserve">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 xml:space="preserve">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 xml:space="preserve">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 xml:space="preserve">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 xml:space="preserve">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 xml:space="preserve">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 xml:space="preserve">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 xml:space="preserve">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 xml:space="preserve">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 xml:space="preserve">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 xml:space="preserve">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 xml:space="preserve">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 xml:space="preserve">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 xml:space="preserve">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 xml:space="preserve">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 xml:space="preserve">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 xml:space="preserve">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 xml:space="preserve">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 xml:space="preserve">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 xml:space="preserve">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 xml:space="preserve">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 xml:space="preserve">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 xml:space="preserve">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 xml:space="preserve">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 xml:space="preserve">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 xml:space="preserve">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 xml:space="preserve">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 xml:space="preserve">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 xml:space="preserve">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 xml:space="preserve">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 xml:space="preserve">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 xml:space="preserve">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 xml:space="preserve">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 xml:space="preserve">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 xml:space="preserve">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 xml:space="preserve">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 xml:space="preserve">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 xml:space="preserve">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 xml:space="preserve">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 xml:space="preserve">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 xml:space="preserve">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 xml:space="preserve">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 xml:space="preserve">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 xml:space="preserve">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 xml:space="preserve">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 xml:space="preserve">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 xml:space="preserve">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 xml:space="preserve">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 xml:space="preserve">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 xml:space="preserve">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 xml:space="preserve">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 xml:space="preserve">Сапон М. Г.</v>
          </cell>
          <cell r="D349" t="str">
            <v>Шт</v>
          </cell>
          <cell r="E349">
            <v>25</v>
          </cell>
          <cell r="F349" t="str">
            <v>15.05.2000</v>
          </cell>
          <cell r="G349" t="str">
            <v>17.05.04</v>
          </cell>
          <cell r="H349" t="str">
            <v xml:space="preserve">по сост здоровья</v>
          </cell>
          <cell r="I349">
            <v>5</v>
          </cell>
          <cell r="J349">
            <v>6</v>
          </cell>
          <cell r="K349">
            <v>16</v>
          </cell>
        </row>
        <row r="350">
          <cell r="A350">
            <v>2206</v>
          </cell>
          <cell r="B350">
            <v>1602</v>
          </cell>
          <cell r="C350" t="str">
            <v xml:space="preserve">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 xml:space="preserve">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 xml:space="preserve">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 xml:space="preserve">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 xml:space="preserve">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 xml:space="preserve">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 xml:space="preserve">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 xml:space="preserve">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 xml:space="preserve">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 xml:space="preserve">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 xml:space="preserve">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 xml:space="preserve">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 xml:space="preserve">Дерванова Е. С.</v>
          </cell>
          <cell r="D362" t="str">
            <v>Шт</v>
          </cell>
          <cell r="E362">
            <v>20</v>
          </cell>
          <cell r="F362" t="str">
            <v>01.06.2000</v>
          </cell>
          <cell r="G362" t="str">
            <v>22.11.04</v>
          </cell>
          <cell r="H362" t="str">
            <v xml:space="preserve">в связи со смертью</v>
          </cell>
          <cell r="I362">
            <v>5</v>
          </cell>
          <cell r="J362">
            <v>6</v>
          </cell>
          <cell r="K362">
            <v>0</v>
          </cell>
        </row>
        <row r="363">
          <cell r="A363">
            <v>2432</v>
          </cell>
          <cell r="B363">
            <v>302</v>
          </cell>
          <cell r="C363" t="str">
            <v xml:space="preserve">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 xml:space="preserve">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 xml:space="preserve">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 xml:space="preserve">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 xml:space="preserve">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 xml:space="preserve">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 xml:space="preserve">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 xml:space="preserve">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 xml:space="preserve">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 xml:space="preserve">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 xml:space="preserve">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 xml:space="preserve">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 xml:space="preserve">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 xml:space="preserve">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 xml:space="preserve">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 xml:space="preserve">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 xml:space="preserve">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 xml:space="preserve">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 xml:space="preserve">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 xml:space="preserve">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 xml:space="preserve">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 xml:space="preserve">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 xml:space="preserve">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 xml:space="preserve">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 xml:space="preserve">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 xml:space="preserve">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 xml:space="preserve">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 xml:space="preserve">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 xml:space="preserve">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 xml:space="preserve">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 xml:space="preserve">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 xml:space="preserve">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 xml:space="preserve">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 xml:space="preserve">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 xml:space="preserve">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 xml:space="preserve">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 xml:space="preserve">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 xml:space="preserve">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 xml:space="preserve">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 xml:space="preserve">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 xml:space="preserve">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 xml:space="preserve">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 xml:space="preserve">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 xml:space="preserve">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 xml:space="preserve">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 xml:space="preserve">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 xml:space="preserve">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 xml:space="preserve">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 xml:space="preserve">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 xml:space="preserve">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 xml:space="preserve">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 xml:space="preserve">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 xml:space="preserve">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 xml:space="preserve">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 xml:space="preserve">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 xml:space="preserve">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 xml:space="preserve">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 xml:space="preserve">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 xml:space="preserve">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 xml:space="preserve">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 xml:space="preserve">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 xml:space="preserve">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 xml:space="preserve">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 xml:space="preserve">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 xml:space="preserve">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 xml:space="preserve">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 xml:space="preserve">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 xml:space="preserve">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 xml:space="preserve">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 xml:space="preserve">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 xml:space="preserve">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 xml:space="preserve">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 xml:space="preserve">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 xml:space="preserve">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 xml:space="preserve">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 xml:space="preserve">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 xml:space="preserve">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 xml:space="preserve">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 xml:space="preserve">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 xml:space="preserve">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 xml:space="preserve">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 xml:space="preserve">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 xml:space="preserve">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 xml:space="preserve">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 xml:space="preserve">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 xml:space="preserve">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 xml:space="preserve">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 xml:space="preserve">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 xml:space="preserve">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 xml:space="preserve">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 xml:space="preserve">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 xml:space="preserve">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 xml:space="preserve">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 xml:space="preserve">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 xml:space="preserve">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 xml:space="preserve">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 xml:space="preserve">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 xml:space="preserve">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 xml:space="preserve">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 xml:space="preserve">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 xml:space="preserve">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 xml:space="preserve">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 xml:space="preserve">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 xml:space="preserve">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 xml:space="preserve">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 xml:space="preserve">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 xml:space="preserve">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 xml:space="preserve">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 xml:space="preserve">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 xml:space="preserve">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 xml:space="preserve">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 xml:space="preserve">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 xml:space="preserve">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 xml:space="preserve">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 xml:space="preserve">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 xml:space="preserve">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 xml:space="preserve">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 xml:space="preserve">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 xml:space="preserve">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 xml:space="preserve">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 xml:space="preserve">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 xml:space="preserve">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 xml:space="preserve">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 xml:space="preserve">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 xml:space="preserve">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 xml:space="preserve">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 xml:space="preserve">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 xml:space="preserve">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 xml:space="preserve">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 xml:space="preserve">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 xml:space="preserve">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 xml:space="preserve">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 xml:space="preserve">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 xml:space="preserve">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 xml:space="preserve">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 xml:space="preserve">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 xml:space="preserve">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 xml:space="preserve">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 xml:space="preserve">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 xml:space="preserve">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 xml:space="preserve">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 xml:space="preserve">формирование доп. пакета документов</v>
          </cell>
        </row>
        <row r="34">
          <cell r="I34" t="str">
            <v xml:space="preserve">направлен доп. пакет документов</v>
          </cell>
        </row>
        <row r="35">
          <cell r="I35" t="str">
            <v xml:space="preserve">направлен пакет документов</v>
          </cell>
        </row>
        <row r="36">
          <cell r="I36" t="str">
            <v xml:space="preserve">отказ страховщика </v>
          </cell>
        </row>
        <row r="37">
          <cell r="I37" t="str">
            <v>отзыв</v>
          </cell>
        </row>
        <row r="38">
          <cell r="I38" t="str">
            <v xml:space="preserve">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 xml:space="preserve">о  т  ч  е  т</v>
          </cell>
          <cell r="H4" t="str">
            <v>ожид.</v>
          </cell>
          <cell r="K4" t="str">
            <v xml:space="preserve">          п  р  о  г  н  о  з</v>
          </cell>
          <cell r="V4" t="str">
            <v xml:space="preserve">о  т  ч  е  т</v>
          </cell>
          <cell r="Y4" t="str">
            <v>ожид.</v>
          </cell>
          <cell r="AB4" t="str">
            <v xml:space="preserve">п  р  о  г  н  о  з</v>
          </cell>
          <cell r="AL4" t="str">
            <v xml:space="preserve">о  т  ч  е  т</v>
          </cell>
          <cell r="AP4" t="str">
            <v>ожид.</v>
          </cell>
          <cell r="AS4" t="str">
            <v xml:space="preserve">п  р  о  г  н  о  з</v>
          </cell>
          <cell r="BC4" t="str">
            <v xml:space="preserve">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80" workbookViewId="0">
      <selection activeCell="C41" activeCellId="0" sqref="C41"/>
    </sheetView>
  </sheetViews>
  <sheetFormatPr defaultColWidth="9.140625" defaultRowHeight="14.25"/>
  <cols>
    <col customWidth="1" min="1" max="1" style="1" width="6.140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min="10" max="16384" style="1" width="9.140625"/>
  </cols>
  <sheetData>
    <row r="1" s="2" customFormat="1" ht="18.75" customHeight="1">
      <c r="A1" s="3"/>
      <c r="C1" s="4" t="s">
        <v>0</v>
      </c>
    </row>
    <row r="2" s="2" customFormat="1" ht="18.75" customHeight="1">
      <c r="A2" s="3"/>
      <c r="C2" s="5" t="s">
        <v>1</v>
      </c>
    </row>
    <row r="3" s="2" customFormat="1" ht="17.25">
      <c r="A3" s="6"/>
      <c r="C3" s="5" t="s">
        <v>2</v>
      </c>
    </row>
    <row r="4" s="2" customFormat="1" ht="17.25">
      <c r="A4" s="6"/>
      <c r="H4" s="5"/>
    </row>
    <row r="5" s="2" customFormat="1" ht="15">
      <c r="A5" s="7" t="s">
        <v>3</v>
      </c>
      <c r="B5" s="7"/>
      <c r="C5" s="7"/>
      <c r="D5" s="8"/>
      <c r="E5" s="8"/>
      <c r="F5" s="8"/>
      <c r="G5" s="8"/>
      <c r="H5" s="8"/>
      <c r="I5" s="8"/>
      <c r="J5" s="8"/>
    </row>
    <row r="6" s="2" customFormat="1" ht="17.25">
      <c r="A6" s="6"/>
      <c r="H6" s="5"/>
    </row>
    <row r="7" s="2" customFormat="1" ht="17.25">
      <c r="A7" s="9" t="s">
        <v>4</v>
      </c>
      <c r="B7" s="9"/>
      <c r="C7" s="9"/>
      <c r="D7" s="10"/>
      <c r="E7" s="10"/>
      <c r="F7" s="10"/>
      <c r="G7" s="10"/>
      <c r="H7" s="10"/>
      <c r="I7" s="10"/>
      <c r="J7" s="10"/>
      <c r="K7" s="10"/>
      <c r="L7" s="10"/>
      <c r="M7" s="10"/>
      <c r="N7" s="10"/>
      <c r="O7" s="10"/>
      <c r="P7" s="10"/>
      <c r="Q7" s="10"/>
      <c r="R7" s="10"/>
      <c r="S7" s="10"/>
      <c r="T7" s="10"/>
      <c r="U7" s="10"/>
      <c r="V7" s="10"/>
    </row>
    <row r="8" s="2" customFormat="1" ht="17.25">
      <c r="A8" s="9"/>
      <c r="B8" s="9"/>
      <c r="C8" s="9"/>
      <c r="D8" s="9"/>
      <c r="E8" s="9"/>
      <c r="F8" s="9"/>
      <c r="G8" s="9"/>
      <c r="H8" s="9"/>
      <c r="I8" s="10"/>
      <c r="J8" s="10"/>
      <c r="K8" s="10"/>
      <c r="L8" s="10"/>
      <c r="M8" s="10"/>
      <c r="N8" s="10"/>
      <c r="O8" s="10"/>
      <c r="P8" s="10"/>
      <c r="Q8" s="10"/>
      <c r="R8" s="10"/>
      <c r="S8" s="10"/>
      <c r="T8" s="10"/>
      <c r="U8" s="10"/>
      <c r="V8" s="10"/>
    </row>
    <row r="9" s="2" customFormat="1" ht="17.25">
      <c r="A9" s="11" t="s">
        <v>5</v>
      </c>
      <c r="B9" s="11"/>
      <c r="C9" s="11"/>
      <c r="D9" s="12"/>
      <c r="E9" s="12"/>
      <c r="F9" s="12"/>
      <c r="G9" s="12"/>
      <c r="H9" s="12"/>
      <c r="I9" s="10"/>
      <c r="J9" s="10"/>
      <c r="K9" s="10"/>
      <c r="L9" s="10"/>
      <c r="M9" s="10"/>
      <c r="N9" s="10"/>
      <c r="O9" s="10"/>
      <c r="P9" s="10"/>
      <c r="Q9" s="10"/>
      <c r="R9" s="10"/>
      <c r="S9" s="10"/>
      <c r="T9" s="10"/>
      <c r="U9" s="10"/>
      <c r="V9" s="10"/>
    </row>
    <row r="10" s="2" customFormat="1" ht="17.25">
      <c r="A10" s="13" t="s">
        <v>6</v>
      </c>
      <c r="B10" s="13"/>
      <c r="C10" s="13"/>
      <c r="D10" s="14"/>
      <c r="E10" s="14"/>
      <c r="F10" s="14"/>
      <c r="G10" s="14"/>
      <c r="H10" s="14"/>
      <c r="I10" s="10"/>
      <c r="J10" s="10"/>
      <c r="K10" s="10"/>
      <c r="L10" s="10"/>
      <c r="M10" s="10"/>
      <c r="N10" s="10"/>
      <c r="O10" s="10"/>
      <c r="P10" s="10"/>
      <c r="Q10" s="10"/>
      <c r="R10" s="10"/>
      <c r="S10" s="10"/>
      <c r="T10" s="10"/>
      <c r="U10" s="10"/>
      <c r="V10" s="10"/>
    </row>
    <row r="11" s="2" customFormat="1" ht="17.25">
      <c r="A11" s="9"/>
      <c r="B11" s="9"/>
      <c r="C11" s="9"/>
      <c r="D11" s="9"/>
      <c r="E11" s="9"/>
      <c r="F11" s="9"/>
      <c r="G11" s="9"/>
      <c r="H11" s="9"/>
      <c r="I11" s="10"/>
      <c r="J11" s="10"/>
      <c r="K11" s="10"/>
      <c r="L11" s="10"/>
      <c r="M11" s="10"/>
      <c r="N11" s="10"/>
      <c r="O11" s="10"/>
      <c r="P11" s="10"/>
      <c r="Q11" s="10"/>
      <c r="R11" s="10"/>
      <c r="S11" s="10"/>
      <c r="T11" s="10"/>
      <c r="U11" s="10"/>
      <c r="V11" s="10"/>
    </row>
    <row r="12" s="2" customFormat="1" ht="17.25">
      <c r="A12" s="15" t="s">
        <v>7</v>
      </c>
      <c r="B12" s="15"/>
      <c r="C12" s="15"/>
      <c r="D12" s="12"/>
      <c r="E12" s="16"/>
      <c r="F12" s="12"/>
      <c r="G12" s="12"/>
      <c r="H12" s="12"/>
      <c r="I12" s="10"/>
      <c r="J12" s="10"/>
      <c r="K12" s="10"/>
      <c r="L12" s="10"/>
      <c r="M12" s="10"/>
      <c r="N12" s="10"/>
      <c r="O12" s="10"/>
      <c r="P12" s="10"/>
      <c r="Q12" s="10"/>
      <c r="R12" s="10"/>
      <c r="S12" s="10"/>
      <c r="T12" s="10"/>
      <c r="U12" s="10"/>
      <c r="V12" s="10"/>
    </row>
    <row r="13" s="2" customFormat="1" ht="17.25">
      <c r="A13" s="13" t="s">
        <v>8</v>
      </c>
      <c r="B13" s="13"/>
      <c r="C13" s="13"/>
      <c r="D13" s="14"/>
      <c r="E13" s="14"/>
      <c r="F13" s="14"/>
      <c r="G13" s="14"/>
      <c r="H13" s="14"/>
      <c r="I13" s="10"/>
      <c r="J13" s="10"/>
      <c r="K13" s="10"/>
      <c r="L13" s="10"/>
      <c r="M13" s="10"/>
      <c r="N13" s="10"/>
      <c r="O13" s="10"/>
      <c r="P13" s="10"/>
      <c r="Q13" s="10"/>
      <c r="R13" s="10"/>
      <c r="S13" s="10"/>
      <c r="T13" s="10"/>
      <c r="U13" s="10"/>
      <c r="V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row>
    <row r="15" s="18" customFormat="1" ht="53.450000000000003" customHeight="1">
      <c r="A15" s="19" t="s">
        <v>9</v>
      </c>
      <c r="B15" s="19"/>
      <c r="C15" s="19"/>
      <c r="D15" s="1"/>
      <c r="E15" s="12"/>
      <c r="F15" s="12"/>
      <c r="G15" s="12"/>
      <c r="H15" s="12"/>
      <c r="I15" s="12"/>
      <c r="J15" s="12"/>
      <c r="K15" s="12"/>
      <c r="L15" s="12"/>
      <c r="M15" s="12"/>
      <c r="N15" s="12"/>
      <c r="O15" s="12"/>
      <c r="P15" s="12"/>
      <c r="Q15" s="12"/>
      <c r="R15" s="12"/>
      <c r="S15" s="12"/>
      <c r="T15" s="12"/>
      <c r="U15" s="12"/>
      <c r="V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c r="V16" s="14"/>
    </row>
    <row r="17" s="18" customFormat="1" ht="15" customHeight="1">
      <c r="A17" s="17"/>
      <c r="B17" s="17"/>
      <c r="C17" s="17"/>
      <c r="D17" s="17"/>
      <c r="E17" s="17"/>
      <c r="F17" s="17"/>
      <c r="G17" s="17"/>
      <c r="H17" s="17"/>
      <c r="I17" s="17"/>
      <c r="J17" s="17"/>
      <c r="K17" s="17"/>
      <c r="L17" s="17"/>
      <c r="M17" s="17"/>
      <c r="N17" s="17"/>
      <c r="O17" s="17"/>
      <c r="P17" s="17"/>
      <c r="Q17" s="17"/>
      <c r="R17" s="17"/>
      <c r="S17" s="17"/>
    </row>
    <row r="18" s="18" customFormat="1" ht="15" customHeight="1">
      <c r="A18" s="20" t="s">
        <v>11</v>
      </c>
      <c r="B18" s="21"/>
      <c r="C18" s="21"/>
      <c r="D18" s="22"/>
      <c r="E18" s="22"/>
      <c r="F18" s="22"/>
      <c r="G18" s="22"/>
      <c r="H18" s="22"/>
      <c r="I18" s="22"/>
      <c r="J18" s="22"/>
      <c r="K18" s="22"/>
      <c r="L18" s="22"/>
      <c r="M18" s="22"/>
      <c r="N18" s="22"/>
      <c r="O18" s="22"/>
      <c r="P18" s="22"/>
      <c r="Q18" s="22"/>
      <c r="R18" s="22"/>
      <c r="S18" s="22"/>
      <c r="T18" s="22"/>
      <c r="U18" s="22"/>
      <c r="V18" s="22"/>
    </row>
    <row r="19" s="18" customFormat="1" ht="15" customHeight="1">
      <c r="A19" s="14"/>
      <c r="B19" s="14"/>
      <c r="C19" s="14"/>
      <c r="D19" s="14"/>
      <c r="E19" s="14"/>
      <c r="F19" s="14"/>
      <c r="G19" s="14"/>
      <c r="H19" s="14"/>
      <c r="I19" s="17"/>
      <c r="J19" s="17"/>
      <c r="K19" s="17"/>
      <c r="L19" s="17"/>
      <c r="M19" s="17"/>
      <c r="N19" s="17"/>
      <c r="O19" s="17"/>
      <c r="P19" s="17"/>
      <c r="Q19" s="17"/>
      <c r="R19" s="17"/>
      <c r="S19" s="17"/>
    </row>
    <row r="20" s="18" customFormat="1" ht="39.75" customHeight="1">
      <c r="A20" s="23" t="s">
        <v>12</v>
      </c>
      <c r="B20" s="24" t="s">
        <v>13</v>
      </c>
      <c r="C20" s="25" t="s">
        <v>14</v>
      </c>
      <c r="D20" s="14"/>
      <c r="E20" s="14"/>
      <c r="F20" s="14"/>
      <c r="G20" s="14"/>
      <c r="H20" s="14"/>
      <c r="I20" s="17"/>
      <c r="J20" s="17"/>
      <c r="K20" s="17"/>
      <c r="L20" s="17"/>
      <c r="M20" s="17"/>
      <c r="N20" s="17"/>
      <c r="O20" s="17"/>
      <c r="P20" s="17"/>
      <c r="Q20" s="17"/>
      <c r="R20" s="17"/>
      <c r="S20" s="17"/>
    </row>
    <row r="21" s="18" customFormat="1" ht="16.5" customHeight="1">
      <c r="A21" s="25">
        <v>1</v>
      </c>
      <c r="B21" s="24">
        <v>2</v>
      </c>
      <c r="C21" s="25">
        <v>3</v>
      </c>
      <c r="D21" s="14"/>
      <c r="E21" s="14"/>
      <c r="F21" s="14"/>
      <c r="G21" s="14"/>
      <c r="H21" s="14"/>
      <c r="I21" s="17"/>
      <c r="J21" s="17"/>
      <c r="K21" s="17"/>
      <c r="L21" s="17"/>
      <c r="M21" s="17"/>
      <c r="N21" s="17"/>
      <c r="O21" s="17"/>
      <c r="P21" s="17"/>
      <c r="Q21" s="17"/>
      <c r="R21" s="17"/>
      <c r="S21" s="17"/>
    </row>
    <row r="22" s="18" customFormat="1" ht="39" customHeight="1">
      <c r="A22" s="26" t="s">
        <v>15</v>
      </c>
      <c r="B22" s="27" t="s">
        <v>16</v>
      </c>
      <c r="C22" s="28" t="s">
        <v>17</v>
      </c>
      <c r="D22" s="14"/>
      <c r="E22" s="14"/>
      <c r="F22" s="14"/>
      <c r="G22" s="14"/>
      <c r="H22" s="14"/>
      <c r="I22" s="17"/>
      <c r="J22" s="17"/>
      <c r="K22" s="17"/>
      <c r="L22" s="17"/>
      <c r="M22" s="17"/>
      <c r="N22" s="17"/>
      <c r="O22" s="17"/>
      <c r="P22" s="17"/>
      <c r="Q22" s="17"/>
      <c r="R22" s="17"/>
      <c r="S22" s="17"/>
    </row>
    <row r="23" s="18" customFormat="1" ht="36" customHeight="1">
      <c r="A23" s="26" t="s">
        <v>18</v>
      </c>
      <c r="B23" s="29" t="s">
        <v>19</v>
      </c>
      <c r="C23" s="30" t="s">
        <v>20</v>
      </c>
      <c r="D23" s="14"/>
      <c r="E23" s="14"/>
      <c r="F23" s="14"/>
      <c r="G23" s="14"/>
      <c r="H23" s="14"/>
      <c r="I23" s="17"/>
      <c r="J23" s="17"/>
      <c r="K23" s="17"/>
      <c r="L23" s="17"/>
      <c r="M23" s="17"/>
      <c r="N23" s="17"/>
      <c r="O23" s="17"/>
      <c r="P23" s="17"/>
      <c r="Q23" s="17"/>
      <c r="R23" s="17"/>
      <c r="S23" s="17"/>
    </row>
    <row r="24" s="18" customFormat="1" ht="22.5" customHeight="1">
      <c r="A24" s="31"/>
      <c r="B24" s="32"/>
      <c r="C24" s="33"/>
      <c r="D24" s="14"/>
      <c r="E24" s="14"/>
      <c r="F24" s="14"/>
      <c r="G24" s="14"/>
      <c r="H24" s="14"/>
      <c r="I24" s="17"/>
      <c r="J24" s="17"/>
      <c r="K24" s="17"/>
      <c r="L24" s="17"/>
      <c r="M24" s="17"/>
      <c r="N24" s="17"/>
      <c r="O24" s="17"/>
      <c r="P24" s="17"/>
      <c r="Q24" s="17"/>
      <c r="R24" s="17"/>
      <c r="S24" s="17"/>
    </row>
    <row r="25" s="18" customFormat="1" ht="58.5" customHeight="1">
      <c r="A25" s="26" t="s">
        <v>21</v>
      </c>
      <c r="B25" s="34" t="s">
        <v>22</v>
      </c>
      <c r="C25" s="35" t="s">
        <v>23</v>
      </c>
      <c r="D25" s="14"/>
      <c r="E25" s="14"/>
      <c r="F25" s="14"/>
      <c r="G25" s="14"/>
      <c r="H25" s="17"/>
      <c r="I25" s="17"/>
      <c r="J25" s="17"/>
      <c r="K25" s="17"/>
      <c r="L25" s="17"/>
      <c r="M25" s="17"/>
      <c r="N25" s="17"/>
      <c r="O25" s="17"/>
      <c r="P25" s="17"/>
      <c r="Q25" s="17"/>
      <c r="R25" s="17"/>
    </row>
    <row r="26" s="18" customFormat="1" ht="42.75" customHeight="1">
      <c r="A26" s="26" t="s">
        <v>24</v>
      </c>
      <c r="B26" s="34" t="s">
        <v>25</v>
      </c>
      <c r="C26" s="23" t="s">
        <v>26</v>
      </c>
      <c r="D26" s="14"/>
      <c r="E26" s="14"/>
      <c r="F26" s="14"/>
      <c r="G26" s="14"/>
      <c r="H26" s="17"/>
      <c r="I26" s="17"/>
      <c r="J26" s="17"/>
      <c r="K26" s="17"/>
      <c r="L26" s="17"/>
      <c r="M26" s="17"/>
      <c r="N26" s="17"/>
      <c r="O26" s="17"/>
      <c r="P26" s="17"/>
      <c r="Q26" s="17"/>
      <c r="R26" s="17"/>
    </row>
    <row r="27" s="18" customFormat="1" ht="51.75" customHeight="1">
      <c r="A27" s="26" t="s">
        <v>27</v>
      </c>
      <c r="B27" s="34" t="s">
        <v>28</v>
      </c>
      <c r="C27" s="23" t="s">
        <v>29</v>
      </c>
      <c r="D27" s="14"/>
      <c r="E27" s="14"/>
      <c r="F27" s="14"/>
      <c r="G27" s="14"/>
      <c r="H27" s="17"/>
      <c r="I27" s="17"/>
      <c r="J27" s="17"/>
      <c r="K27" s="17"/>
      <c r="L27" s="17"/>
      <c r="M27" s="17"/>
      <c r="N27" s="17"/>
      <c r="O27" s="17"/>
      <c r="P27" s="17"/>
      <c r="Q27" s="17"/>
      <c r="R27" s="17"/>
    </row>
    <row r="28" s="18" customFormat="1" ht="42.75" customHeight="1">
      <c r="A28" s="26" t="s">
        <v>30</v>
      </c>
      <c r="B28" s="34" t="s">
        <v>31</v>
      </c>
      <c r="C28" s="23" t="s">
        <v>32</v>
      </c>
      <c r="D28" s="14"/>
      <c r="E28" s="14"/>
      <c r="F28" s="14"/>
      <c r="G28" s="14"/>
      <c r="H28" s="17"/>
      <c r="I28" s="17"/>
      <c r="J28" s="17"/>
      <c r="K28" s="17"/>
      <c r="L28" s="17"/>
      <c r="M28" s="17"/>
      <c r="N28" s="17"/>
      <c r="O28" s="17"/>
      <c r="P28" s="17"/>
      <c r="Q28" s="17"/>
      <c r="R28" s="17"/>
    </row>
    <row r="29" s="18" customFormat="1" ht="51.75" customHeight="1">
      <c r="A29" s="26" t="s">
        <v>33</v>
      </c>
      <c r="B29" s="34" t="s">
        <v>34</v>
      </c>
      <c r="C29" s="23" t="s">
        <v>32</v>
      </c>
      <c r="D29" s="14"/>
      <c r="E29" s="14"/>
      <c r="F29" s="14"/>
      <c r="G29" s="14"/>
      <c r="H29" s="17"/>
      <c r="I29" s="17"/>
      <c r="J29" s="17"/>
      <c r="K29" s="17"/>
      <c r="L29" s="17"/>
      <c r="M29" s="17"/>
      <c r="N29" s="17"/>
      <c r="O29" s="17"/>
      <c r="P29" s="17"/>
      <c r="Q29" s="17"/>
      <c r="R29" s="17"/>
    </row>
    <row r="30" s="18" customFormat="1" ht="51.75" customHeight="1">
      <c r="A30" s="26" t="s">
        <v>35</v>
      </c>
      <c r="B30" s="34" t="s">
        <v>36</v>
      </c>
      <c r="C30" s="23" t="s">
        <v>32</v>
      </c>
      <c r="D30" s="14"/>
      <c r="E30" s="14"/>
      <c r="F30" s="14"/>
      <c r="G30" s="14"/>
      <c r="H30" s="17"/>
      <c r="I30" s="17"/>
      <c r="J30" s="17"/>
      <c r="K30" s="17"/>
      <c r="L30" s="17"/>
      <c r="M30" s="17"/>
      <c r="N30" s="17"/>
      <c r="O30" s="17"/>
      <c r="P30" s="17"/>
      <c r="Q30" s="17"/>
      <c r="R30" s="17"/>
    </row>
    <row r="31" s="18" customFormat="1" ht="51.75" customHeight="1">
      <c r="A31" s="26" t="s">
        <v>37</v>
      </c>
      <c r="B31" s="34" t="s">
        <v>38</v>
      </c>
      <c r="C31" s="35" t="s">
        <v>39</v>
      </c>
      <c r="D31" s="14"/>
      <c r="E31" s="14"/>
      <c r="F31" s="14"/>
      <c r="G31" s="14"/>
      <c r="H31" s="17"/>
      <c r="I31" s="17"/>
      <c r="J31" s="17"/>
      <c r="K31" s="17"/>
      <c r="L31" s="17"/>
      <c r="M31" s="17"/>
      <c r="N31" s="17"/>
      <c r="O31" s="17"/>
      <c r="P31" s="17"/>
      <c r="Q31" s="17"/>
      <c r="R31" s="17"/>
    </row>
    <row r="32" s="18" customFormat="1" ht="51.75" customHeight="1">
      <c r="A32" s="26" t="s">
        <v>40</v>
      </c>
      <c r="B32" s="34" t="s">
        <v>41</v>
      </c>
      <c r="C32" s="35" t="s">
        <v>32</v>
      </c>
      <c r="D32" s="14"/>
      <c r="E32" s="14"/>
      <c r="F32" s="14"/>
      <c r="G32" s="14"/>
      <c r="H32" s="17"/>
      <c r="I32" s="17"/>
      <c r="J32" s="17"/>
      <c r="K32" s="17"/>
      <c r="L32" s="17"/>
      <c r="M32" s="17"/>
      <c r="N32" s="17"/>
      <c r="O32" s="17"/>
      <c r="P32" s="17"/>
      <c r="Q32" s="17"/>
      <c r="R32" s="17"/>
    </row>
    <row r="33" s="18" customFormat="1" ht="101.25" customHeight="1">
      <c r="A33" s="26" t="s">
        <v>42</v>
      </c>
      <c r="B33" s="34" t="s">
        <v>43</v>
      </c>
      <c r="C33" s="34" t="s">
        <v>44</v>
      </c>
      <c r="D33" s="14"/>
      <c r="E33" s="14"/>
      <c r="F33" s="14"/>
      <c r="G33" s="14"/>
      <c r="H33" s="17"/>
      <c r="I33" s="17"/>
      <c r="J33" s="17"/>
      <c r="K33" s="17"/>
      <c r="L33" s="17"/>
      <c r="M33" s="17"/>
      <c r="N33" s="17"/>
      <c r="O33" s="17"/>
      <c r="P33" s="17"/>
      <c r="Q33" s="17"/>
      <c r="R33" s="17"/>
    </row>
    <row r="34" ht="111" customHeight="1">
      <c r="A34" s="26" t="s">
        <v>45</v>
      </c>
      <c r="B34" s="34" t="s">
        <v>46</v>
      </c>
      <c r="C34" s="23" t="s">
        <v>32</v>
      </c>
    </row>
    <row r="35" ht="58.5" customHeight="1">
      <c r="A35" s="26" t="s">
        <v>47</v>
      </c>
      <c r="B35" s="34" t="s">
        <v>48</v>
      </c>
      <c r="C35" s="23" t="s">
        <v>32</v>
      </c>
    </row>
    <row r="36" ht="51.75" customHeight="1">
      <c r="A36" s="26" t="s">
        <v>49</v>
      </c>
      <c r="B36" s="34" t="s">
        <v>50</v>
      </c>
      <c r="C36" s="23" t="s">
        <v>32</v>
      </c>
    </row>
    <row r="37" ht="43.5" customHeight="1">
      <c r="A37" s="26" t="s">
        <v>51</v>
      </c>
      <c r="B37" s="34" t="s">
        <v>52</v>
      </c>
      <c r="C37" s="23" t="s">
        <v>32</v>
      </c>
    </row>
    <row r="38" ht="43.5" customHeight="1">
      <c r="A38" s="26" t="s">
        <v>53</v>
      </c>
      <c r="B38" s="34" t="s">
        <v>54</v>
      </c>
      <c r="C38" s="23" t="s">
        <v>32</v>
      </c>
    </row>
    <row r="39" ht="23.25" customHeight="1">
      <c r="A39" s="31"/>
      <c r="B39" s="32"/>
      <c r="C39" s="33"/>
    </row>
    <row r="40" ht="60">
      <c r="A40" s="26" t="s">
        <v>55</v>
      </c>
      <c r="B40" s="34" t="s">
        <v>56</v>
      </c>
      <c r="C40" s="23" t="str">
        <f>CONCATENATE("∆L0,4лэп = ",'3.2 паспорт Техсостояние ЛЭП'!R45," км")</f>
        <v xml:space="preserve">∆L0,4лэп = 2.1399999999999997 км</v>
      </c>
    </row>
    <row r="41" ht="105.75" customHeight="1">
      <c r="A41" s="26" t="s">
        <v>57</v>
      </c>
      <c r="B41" s="34" t="s">
        <v>58</v>
      </c>
      <c r="C41" s="36" t="s">
        <v>59</v>
      </c>
    </row>
    <row r="42" ht="83.25" customHeight="1">
      <c r="A42" s="26" t="s">
        <v>60</v>
      </c>
      <c r="B42" s="34" t="s">
        <v>61</v>
      </c>
      <c r="C42" s="37" t="s">
        <v>59</v>
      </c>
    </row>
    <row r="43" ht="186" customHeight="1">
      <c r="A43" s="26" t="s">
        <v>62</v>
      </c>
      <c r="B43" s="34" t="s">
        <v>63</v>
      </c>
      <c r="C43" s="36" t="s">
        <v>64</v>
      </c>
    </row>
    <row r="44" ht="111" customHeight="1">
      <c r="A44" s="26" t="s">
        <v>65</v>
      </c>
      <c r="B44" s="34" t="s">
        <v>66</v>
      </c>
      <c r="C44" s="36" t="s">
        <v>23</v>
      </c>
    </row>
    <row r="45" ht="89.25" customHeight="1">
      <c r="A45" s="26" t="s">
        <v>67</v>
      </c>
      <c r="B45" s="34" t="s">
        <v>68</v>
      </c>
      <c r="C45" s="36" t="s">
        <v>23</v>
      </c>
    </row>
    <row r="46" ht="101.25" customHeight="1">
      <c r="A46" s="26" t="s">
        <v>69</v>
      </c>
      <c r="B46" s="34" t="s">
        <v>70</v>
      </c>
      <c r="C46" s="36" t="s">
        <v>23</v>
      </c>
    </row>
    <row r="47" ht="18.75" customHeight="1">
      <c r="A47" s="31"/>
      <c r="B47" s="32"/>
      <c r="C47" s="33"/>
    </row>
    <row r="48" ht="75.75" customHeight="1">
      <c r="A48" s="26" t="s">
        <v>71</v>
      </c>
      <c r="B48" s="34" t="s">
        <v>72</v>
      </c>
      <c r="C48" s="23" t="str">
        <f>CONCATENATE('6.2. Паспорт фин осв ввод'!AC24," млн рублей")</f>
        <v xml:space="preserve">0 млн рублей</v>
      </c>
    </row>
    <row r="49" ht="71.25" customHeight="1">
      <c r="A49" s="26" t="s">
        <v>73</v>
      </c>
      <c r="B49" s="34" t="s">
        <v>74</v>
      </c>
      <c r="C49" s="23" t="str">
        <f>CONCATENATE('6.2. Паспорт фин осв ввод'!AC30," млн рублей")</f>
        <v xml:space="preserve">0 млн рублей</v>
      </c>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866141732283472" right="0.70866141732283472" top="0.74803149606299213" bottom="0.74803149606299213" header="0.31496062992125984" footer="0.31496062992125984"/>
  <pageSetup paperSize="8" scale="47"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80" workbookViewId="0">
      <selection activeCell="B22" activeCellId="0" sqref="B22"/>
    </sheetView>
  </sheetViews>
  <sheetFormatPr defaultColWidth="9.140625" defaultRowHeight="14.25"/>
  <cols>
    <col customWidth="1" min="1" max="1" style="1" width="7.42578125"/>
    <col customWidth="1" min="2" max="2" style="1" width="35.85546875"/>
    <col customWidth="1" min="3" max="3" style="1" width="31.140625"/>
    <col customWidth="1" min="4" max="4" style="1" width="25"/>
    <col customWidth="1" min="5" max="5" style="1" width="50"/>
    <col customWidth="1" min="6" max="6" style="1" width="57"/>
    <col customWidth="1" min="7" max="7" style="1" width="57.5703125"/>
    <col customWidth="1" min="8" max="10" style="1" width="20.5703125"/>
    <col customWidth="1" min="11" max="11" style="1" width="16"/>
    <col customWidth="1" min="12" max="12" style="1" width="20.5703125"/>
    <col customWidth="1" min="13" max="13" style="1" width="21.28515625"/>
    <col customWidth="1" min="14" max="14" style="1" width="23.85546875"/>
    <col customWidth="1" min="15" max="15" style="1" width="17.85546875"/>
    <col customWidth="1" min="16" max="16" style="1" width="23.85546875"/>
    <col customWidth="1" min="17" max="17" style="1" width="58"/>
    <col customWidth="1" min="18" max="18" style="1" width="27"/>
    <col customWidth="1" min="19" max="19" style="1" width="43"/>
    <col min="20" max="16384" style="1" width="9.140625"/>
  </cols>
  <sheetData>
    <row r="1" s="2" customFormat="1" ht="18.75" customHeight="1">
      <c r="A1" s="3"/>
      <c r="S1" s="4" t="s">
        <v>0</v>
      </c>
    </row>
    <row r="2" s="2" customFormat="1" ht="18.75" customHeight="1">
      <c r="A2" s="3"/>
      <c r="S2" s="5" t="s">
        <v>1</v>
      </c>
    </row>
    <row r="3" s="2" customFormat="1" ht="17.25">
      <c r="S3" s="5" t="s">
        <v>2</v>
      </c>
    </row>
    <row r="4" s="2" customFormat="1"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row>
    <row r="5" s="2" customFormat="1" ht="15.75">
      <c r="A5" s="6"/>
    </row>
    <row r="6" s="2" customFormat="1" ht="17.25">
      <c r="A6" s="9" t="s">
        <v>4</v>
      </c>
      <c r="B6" s="9"/>
      <c r="C6" s="9"/>
      <c r="D6" s="9"/>
      <c r="E6" s="9"/>
      <c r="F6" s="9"/>
      <c r="G6" s="9"/>
      <c r="H6" s="9"/>
      <c r="I6" s="9"/>
      <c r="J6" s="9"/>
      <c r="K6" s="9"/>
      <c r="L6" s="9"/>
      <c r="M6" s="9"/>
      <c r="N6" s="9"/>
      <c r="O6" s="9"/>
      <c r="P6" s="9"/>
      <c r="Q6" s="9"/>
      <c r="R6" s="9"/>
      <c r="S6" s="9"/>
      <c r="T6" s="10"/>
      <c r="U6" s="10"/>
      <c r="V6" s="10"/>
      <c r="W6" s="10"/>
      <c r="X6" s="10"/>
      <c r="Y6" s="10"/>
      <c r="Z6" s="10"/>
      <c r="AA6" s="10"/>
      <c r="AB6" s="10"/>
    </row>
    <row r="7" s="2" customFormat="1" ht="17.25">
      <c r="A7" s="9"/>
      <c r="B7" s="9"/>
      <c r="C7" s="9"/>
      <c r="D7" s="9"/>
      <c r="E7" s="9"/>
      <c r="F7" s="9"/>
      <c r="G7" s="9"/>
      <c r="H7" s="9"/>
      <c r="I7" s="9"/>
      <c r="J7" s="9"/>
      <c r="K7" s="9"/>
      <c r="L7" s="9"/>
      <c r="M7" s="9"/>
      <c r="N7" s="9"/>
      <c r="O7" s="9"/>
      <c r="P7" s="9"/>
      <c r="Q7" s="9"/>
      <c r="R7" s="9"/>
      <c r="S7" s="9"/>
      <c r="T7" s="10"/>
      <c r="U7" s="10"/>
      <c r="V7" s="10"/>
      <c r="W7" s="10"/>
      <c r="X7" s="10"/>
      <c r="Y7" s="10"/>
      <c r="Z7" s="10"/>
      <c r="AA7" s="10"/>
      <c r="AB7" s="10"/>
    </row>
    <row r="8" s="2" customFormat="1" ht="17.25">
      <c r="A8" s="38" t="str">
        <f>'1. паспорт местоположение'!A9:C9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10"/>
      <c r="U8" s="10"/>
      <c r="V8" s="10"/>
      <c r="W8" s="10"/>
      <c r="X8" s="10"/>
      <c r="Y8" s="10"/>
      <c r="Z8" s="10"/>
      <c r="AA8" s="10"/>
      <c r="AB8" s="10"/>
    </row>
    <row r="9" s="2" customFormat="1" ht="17.25">
      <c r="A9" s="13" t="s">
        <v>6</v>
      </c>
      <c r="B9" s="13"/>
      <c r="C9" s="13"/>
      <c r="D9" s="13"/>
      <c r="E9" s="13"/>
      <c r="F9" s="13"/>
      <c r="G9" s="13"/>
      <c r="H9" s="13"/>
      <c r="I9" s="13"/>
      <c r="J9" s="13"/>
      <c r="K9" s="13"/>
      <c r="L9" s="13"/>
      <c r="M9" s="13"/>
      <c r="N9" s="13"/>
      <c r="O9" s="13"/>
      <c r="P9" s="13"/>
      <c r="Q9" s="13"/>
      <c r="R9" s="13"/>
      <c r="S9" s="13"/>
      <c r="T9" s="10"/>
      <c r="U9" s="10"/>
      <c r="V9" s="10"/>
      <c r="W9" s="10"/>
      <c r="X9" s="10"/>
      <c r="Y9" s="10"/>
      <c r="Z9" s="10"/>
      <c r="AA9" s="10"/>
      <c r="AB9" s="10"/>
    </row>
    <row r="10" s="2" customFormat="1" ht="17.25">
      <c r="A10" s="9"/>
      <c r="B10" s="9"/>
      <c r="C10" s="9"/>
      <c r="D10" s="9"/>
      <c r="E10" s="9"/>
      <c r="F10" s="9"/>
      <c r="G10" s="9"/>
      <c r="H10" s="9"/>
      <c r="I10" s="9"/>
      <c r="J10" s="9"/>
      <c r="K10" s="9"/>
      <c r="L10" s="9"/>
      <c r="M10" s="9"/>
      <c r="N10" s="9"/>
      <c r="O10" s="9"/>
      <c r="P10" s="9"/>
      <c r="Q10" s="9"/>
      <c r="R10" s="9"/>
      <c r="S10" s="9"/>
      <c r="T10" s="10"/>
      <c r="U10" s="10"/>
      <c r="V10" s="10"/>
      <c r="W10" s="10"/>
      <c r="X10" s="10"/>
      <c r="Y10" s="10"/>
      <c r="Z10" s="10"/>
      <c r="AA10" s="10"/>
      <c r="AB10" s="10"/>
    </row>
    <row r="11" s="2" customFormat="1" ht="17.25">
      <c r="A11" s="38" t="str">
        <f>'1. паспорт местоположение'!A12:C12</f>
        <v>P_140-301</v>
      </c>
      <c r="B11" s="38"/>
      <c r="C11" s="38"/>
      <c r="D11" s="38"/>
      <c r="E11" s="38"/>
      <c r="F11" s="38"/>
      <c r="G11" s="38"/>
      <c r="H11" s="38"/>
      <c r="I11" s="38"/>
      <c r="J11" s="38"/>
      <c r="K11" s="38"/>
      <c r="L11" s="38"/>
      <c r="M11" s="38"/>
      <c r="N11" s="38"/>
      <c r="O11" s="38"/>
      <c r="P11" s="38"/>
      <c r="Q11" s="38"/>
      <c r="R11" s="38"/>
      <c r="S11" s="38"/>
      <c r="T11" s="10"/>
      <c r="U11" s="10"/>
      <c r="V11" s="10"/>
      <c r="W11" s="10"/>
      <c r="X11" s="10"/>
      <c r="Y11" s="10"/>
      <c r="Z11" s="10"/>
      <c r="AA11" s="10"/>
      <c r="AB11" s="10"/>
    </row>
    <row r="12" s="2" customFormat="1" ht="17.25">
      <c r="A12" s="13" t="s">
        <v>8</v>
      </c>
      <c r="B12" s="13"/>
      <c r="C12" s="13"/>
      <c r="D12" s="13"/>
      <c r="E12" s="13"/>
      <c r="F12" s="13"/>
      <c r="G12" s="13"/>
      <c r="H12" s="13"/>
      <c r="I12" s="13"/>
      <c r="J12" s="13"/>
      <c r="K12" s="13"/>
      <c r="L12" s="13"/>
      <c r="M12" s="13"/>
      <c r="N12" s="13"/>
      <c r="O12" s="13"/>
      <c r="P12" s="13"/>
      <c r="Q12" s="13"/>
      <c r="R12" s="13"/>
      <c r="S12" s="13"/>
      <c r="T12" s="10"/>
      <c r="U12" s="10"/>
      <c r="V12" s="10"/>
      <c r="W12" s="10"/>
      <c r="X12" s="10"/>
      <c r="Y12" s="10"/>
      <c r="Z12" s="10"/>
      <c r="AA12" s="10"/>
      <c r="AB12" s="10"/>
    </row>
    <row r="13" s="2" customFormat="1" ht="15.75" customHeight="1">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row>
    <row r="14" s="18" customFormat="1" ht="12">
      <c r="A14" s="38" t="str">
        <f>'1. паспорт местоположение'!A15:C15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v>
      </c>
      <c r="B14" s="38"/>
      <c r="C14" s="38"/>
      <c r="D14" s="38"/>
      <c r="E14" s="38"/>
      <c r="F14" s="38"/>
      <c r="G14" s="38"/>
      <c r="H14" s="38"/>
      <c r="I14" s="38"/>
      <c r="J14" s="38"/>
      <c r="K14" s="38"/>
      <c r="L14" s="38"/>
      <c r="M14" s="38"/>
      <c r="N14" s="38"/>
      <c r="O14" s="38"/>
      <c r="P14" s="38"/>
      <c r="Q14" s="38"/>
      <c r="R14" s="38"/>
      <c r="S14" s="38"/>
      <c r="T14" s="12"/>
      <c r="U14" s="12"/>
      <c r="V14" s="12"/>
      <c r="W14" s="12"/>
      <c r="X14" s="12"/>
      <c r="Y14" s="12"/>
      <c r="Z14" s="12"/>
      <c r="AA14" s="12"/>
      <c r="AB14" s="12"/>
    </row>
    <row r="15" s="18" customFormat="1" ht="15" customHeight="1">
      <c r="A15" s="13" t="s">
        <v>10</v>
      </c>
      <c r="B15" s="13"/>
      <c r="C15" s="13"/>
      <c r="D15" s="13"/>
      <c r="E15" s="13"/>
      <c r="F15" s="13"/>
      <c r="G15" s="13"/>
      <c r="H15" s="13"/>
      <c r="I15" s="13"/>
      <c r="J15" s="13"/>
      <c r="K15" s="13"/>
      <c r="L15" s="13"/>
      <c r="M15" s="13"/>
      <c r="N15" s="13"/>
      <c r="O15" s="13"/>
      <c r="P15" s="13"/>
      <c r="Q15" s="13"/>
      <c r="R15" s="13"/>
      <c r="S15" s="13"/>
      <c r="T15" s="14"/>
      <c r="U15" s="14"/>
      <c r="V15" s="14"/>
      <c r="W15" s="14"/>
      <c r="X15" s="14"/>
      <c r="Y15" s="14"/>
      <c r="Z15" s="14"/>
      <c r="AA15" s="14"/>
      <c r="AB15" s="14"/>
    </row>
    <row r="16" s="18" customFormat="1" ht="15" customHeight="1">
      <c r="A16" s="17"/>
      <c r="B16" s="17"/>
      <c r="C16" s="17"/>
      <c r="D16" s="17"/>
      <c r="E16" s="17"/>
      <c r="F16" s="17"/>
      <c r="G16" s="17"/>
      <c r="H16" s="17"/>
      <c r="I16" s="17"/>
      <c r="J16" s="17"/>
      <c r="K16" s="17"/>
      <c r="L16" s="17"/>
      <c r="M16" s="17"/>
      <c r="N16" s="17"/>
      <c r="O16" s="17"/>
      <c r="P16" s="17"/>
      <c r="Q16" s="17"/>
      <c r="R16" s="17"/>
      <c r="S16" s="17"/>
      <c r="T16" s="17"/>
      <c r="U16" s="17"/>
      <c r="V16" s="17"/>
      <c r="W16" s="17"/>
      <c r="X16" s="17"/>
      <c r="Y16" s="17"/>
    </row>
    <row r="17" s="18" customFormat="1" ht="45.75" customHeight="1">
      <c r="A17" s="20" t="s">
        <v>75</v>
      </c>
      <c r="B17" s="20"/>
      <c r="C17" s="20"/>
      <c r="D17" s="20"/>
      <c r="E17" s="20"/>
      <c r="F17" s="20"/>
      <c r="G17" s="20"/>
      <c r="H17" s="20"/>
      <c r="I17" s="20"/>
      <c r="J17" s="20"/>
      <c r="K17" s="20"/>
      <c r="L17" s="20"/>
      <c r="M17" s="20"/>
      <c r="N17" s="20"/>
      <c r="O17" s="20"/>
      <c r="P17" s="20"/>
      <c r="Q17" s="20"/>
      <c r="R17" s="20"/>
      <c r="S17" s="20"/>
      <c r="T17" s="22"/>
      <c r="U17" s="22"/>
      <c r="V17" s="22"/>
      <c r="W17" s="22"/>
      <c r="X17" s="22"/>
      <c r="Y17" s="22"/>
      <c r="Z17" s="22"/>
      <c r="AA17" s="22"/>
      <c r="AB17" s="22"/>
    </row>
    <row r="18" s="18" customFormat="1" ht="15" customHeight="1">
      <c r="A18" s="39"/>
      <c r="B18" s="39"/>
      <c r="C18" s="39"/>
      <c r="D18" s="39"/>
      <c r="E18" s="39"/>
      <c r="F18" s="39"/>
      <c r="G18" s="39"/>
      <c r="H18" s="39"/>
      <c r="I18" s="39"/>
      <c r="J18" s="39"/>
      <c r="K18" s="39"/>
      <c r="L18" s="39"/>
      <c r="M18" s="39"/>
      <c r="N18" s="39"/>
      <c r="O18" s="39"/>
      <c r="P18" s="39"/>
      <c r="Q18" s="39"/>
      <c r="R18" s="39"/>
      <c r="S18" s="39"/>
      <c r="T18" s="17"/>
      <c r="U18" s="17"/>
      <c r="V18" s="17"/>
      <c r="W18" s="17"/>
      <c r="X18" s="17"/>
      <c r="Y18" s="17"/>
    </row>
    <row r="19" s="18" customFormat="1" ht="54" customHeight="1">
      <c r="A19" s="40" t="s">
        <v>12</v>
      </c>
      <c r="B19" s="40" t="s">
        <v>76</v>
      </c>
      <c r="C19" s="41" t="s">
        <v>77</v>
      </c>
      <c r="D19" s="40" t="s">
        <v>78</v>
      </c>
      <c r="E19" s="40" t="s">
        <v>79</v>
      </c>
      <c r="F19" s="40" t="s">
        <v>80</v>
      </c>
      <c r="G19" s="40" t="s">
        <v>81</v>
      </c>
      <c r="H19" s="40" t="s">
        <v>82</v>
      </c>
      <c r="I19" s="40" t="s">
        <v>83</v>
      </c>
      <c r="J19" s="40" t="s">
        <v>84</v>
      </c>
      <c r="K19" s="40" t="s">
        <v>85</v>
      </c>
      <c r="L19" s="40" t="s">
        <v>86</v>
      </c>
      <c r="M19" s="40" t="s">
        <v>87</v>
      </c>
      <c r="N19" s="40" t="s">
        <v>88</v>
      </c>
      <c r="O19" s="40" t="s">
        <v>89</v>
      </c>
      <c r="P19" s="40" t="s">
        <v>90</v>
      </c>
      <c r="Q19" s="40" t="s">
        <v>91</v>
      </c>
      <c r="R19" s="40"/>
      <c r="S19" s="42" t="s">
        <v>92</v>
      </c>
      <c r="T19" s="17"/>
      <c r="U19" s="17"/>
      <c r="V19" s="17"/>
      <c r="W19" s="17"/>
      <c r="X19" s="17"/>
      <c r="Y19" s="17"/>
    </row>
    <row r="20" s="18" customFormat="1" ht="180.75" customHeight="1">
      <c r="A20" s="40"/>
      <c r="B20" s="40"/>
      <c r="C20" s="43"/>
      <c r="D20" s="40"/>
      <c r="E20" s="40"/>
      <c r="F20" s="40"/>
      <c r="G20" s="40"/>
      <c r="H20" s="40"/>
      <c r="I20" s="40"/>
      <c r="J20" s="40"/>
      <c r="K20" s="40"/>
      <c r="L20" s="40"/>
      <c r="M20" s="40"/>
      <c r="N20" s="40"/>
      <c r="O20" s="40"/>
      <c r="P20" s="40"/>
      <c r="Q20" s="40" t="s">
        <v>93</v>
      </c>
      <c r="R20" s="44" t="s">
        <v>94</v>
      </c>
      <c r="S20" s="42"/>
      <c r="T20" s="17"/>
      <c r="U20" s="17"/>
      <c r="V20" s="17"/>
      <c r="W20" s="17"/>
      <c r="X20" s="17"/>
      <c r="Y20" s="17"/>
    </row>
    <row r="21" s="18" customFormat="1" ht="17.25">
      <c r="A21" s="40">
        <v>1</v>
      </c>
      <c r="B21" s="45">
        <v>2</v>
      </c>
      <c r="C21" s="40">
        <v>3</v>
      </c>
      <c r="D21" s="45">
        <v>4</v>
      </c>
      <c r="E21" s="40">
        <v>5</v>
      </c>
      <c r="F21" s="45">
        <v>6</v>
      </c>
      <c r="G21" s="40">
        <v>7</v>
      </c>
      <c r="H21" s="45">
        <v>8</v>
      </c>
      <c r="I21" s="40">
        <v>9</v>
      </c>
      <c r="J21" s="45">
        <v>10</v>
      </c>
      <c r="K21" s="40">
        <v>11</v>
      </c>
      <c r="L21" s="45">
        <v>12</v>
      </c>
      <c r="M21" s="40">
        <v>13</v>
      </c>
      <c r="N21" s="45">
        <v>14</v>
      </c>
      <c r="O21" s="40">
        <v>15</v>
      </c>
      <c r="P21" s="45">
        <v>16</v>
      </c>
      <c r="Q21" s="40">
        <v>17</v>
      </c>
      <c r="R21" s="45">
        <v>18</v>
      </c>
      <c r="S21" s="40">
        <v>19</v>
      </c>
      <c r="T21" s="17"/>
      <c r="U21" s="17"/>
      <c r="V21" s="17"/>
      <c r="W21" s="17"/>
      <c r="X21" s="17"/>
      <c r="Y21" s="17"/>
    </row>
    <row r="22" s="18" customFormat="1" ht="32.25" customHeight="1">
      <c r="A22" s="40" t="s">
        <v>95</v>
      </c>
      <c r="B22" s="45" t="s">
        <v>95</v>
      </c>
      <c r="C22" s="45" t="s">
        <v>95</v>
      </c>
      <c r="D22" s="45" t="s">
        <v>95</v>
      </c>
      <c r="E22" s="45" t="s">
        <v>95</v>
      </c>
      <c r="F22" s="45" t="s">
        <v>95</v>
      </c>
      <c r="G22" s="45" t="s">
        <v>95</v>
      </c>
      <c r="H22" s="45" t="s">
        <v>95</v>
      </c>
      <c r="I22" s="45" t="s">
        <v>95</v>
      </c>
      <c r="J22" s="45" t="s">
        <v>95</v>
      </c>
      <c r="K22" s="45" t="s">
        <v>95</v>
      </c>
      <c r="L22" s="45" t="s">
        <v>95</v>
      </c>
      <c r="M22" s="45" t="s">
        <v>95</v>
      </c>
      <c r="N22" s="45" t="s">
        <v>95</v>
      </c>
      <c r="O22" s="45" t="s">
        <v>95</v>
      </c>
      <c r="P22" s="45" t="s">
        <v>95</v>
      </c>
      <c r="Q22" s="45" t="s">
        <v>95</v>
      </c>
      <c r="R22" s="46" t="s">
        <v>95</v>
      </c>
      <c r="S22" s="46" t="s">
        <v>95</v>
      </c>
      <c r="T22" s="17"/>
      <c r="U22" s="17"/>
      <c r="V22" s="17"/>
      <c r="W22" s="17"/>
      <c r="X22" s="17"/>
      <c r="Y22" s="17"/>
    </row>
    <row r="23" ht="20.25" customHeight="1">
      <c r="A23" s="47"/>
      <c r="B23" s="45" t="s">
        <v>96</v>
      </c>
      <c r="C23" s="45"/>
      <c r="D23" s="45"/>
      <c r="E23" s="47" t="s">
        <v>95</v>
      </c>
      <c r="F23" s="47" t="s">
        <v>95</v>
      </c>
      <c r="G23" s="47" t="s">
        <v>95</v>
      </c>
      <c r="H23" s="47"/>
      <c r="I23" s="47"/>
      <c r="J23" s="47"/>
      <c r="K23" s="47"/>
      <c r="L23" s="47"/>
      <c r="M23" s="47"/>
      <c r="N23" s="47"/>
      <c r="O23" s="47"/>
      <c r="P23" s="47"/>
      <c r="Q23" s="48"/>
      <c r="R23" s="36"/>
      <c r="S23"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866141732283472" right="0.70866141732283472" top="0.74803149606299213" bottom="0.74803149606299213" header="0.31496062992125984" footer="0.31496062992125984"/>
  <pageSetup paperSize="8"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9" zoomScale="70" workbookViewId="0">
      <selection activeCell="A25" activeCellId="0" sqref="A25:B25"/>
    </sheetView>
  </sheetViews>
  <sheetFormatPr defaultColWidth="10.7109375" defaultRowHeight="14.25"/>
  <cols>
    <col customWidth="1" min="1" max="1" style="49" width="9.5703125"/>
    <col customWidth="1" min="2" max="2" style="49" width="8.7109375"/>
    <col customWidth="1" min="3" max="3" style="49" width="22.140625"/>
    <col customWidth="1" min="4" max="4" style="49" width="21.85546875"/>
    <col customWidth="1" min="5" max="5" style="49" width="11.140625"/>
    <col customWidth="1" min="6" max="6" style="49" width="29.5703125"/>
    <col customWidth="1" min="7" max="7" style="49" width="8.7109375"/>
    <col customWidth="1" min="8" max="8" style="49" width="14"/>
    <col customWidth="1" min="9" max="9" style="49" width="7.28515625"/>
    <col customWidth="1" min="10" max="10" style="49" width="9.28515625"/>
    <col customWidth="1" min="11" max="11" style="49" width="10.28515625"/>
    <col customWidth="1" min="12" max="15" style="49" width="8.7109375"/>
    <col customWidth="1" min="16" max="16" style="49" width="19.42578125"/>
    <col customWidth="1" min="17" max="17" style="49" width="21.7109375"/>
    <col customWidth="1" min="18" max="18" style="49" width="22"/>
    <col customWidth="1" min="19" max="19" style="49" width="19.7109375"/>
    <col customWidth="1" min="20" max="20" style="49" width="18.42578125"/>
    <col min="21" max="237" style="49" width="10.7109375"/>
    <col customWidth="1" min="238" max="242" style="49" width="15.7109375"/>
    <col customWidth="1" min="243" max="246" style="49" width="12.7109375"/>
    <col customWidth="1" min="247" max="250" style="49" width="15.7109375"/>
    <col customWidth="1" min="251" max="251" style="49" width="22.85546875"/>
    <col customWidth="1" min="252" max="252" style="49" width="20.7109375"/>
    <col customWidth="1" min="253" max="253" style="49" width="16.7109375"/>
    <col min="254" max="493" style="49" width="10.7109375"/>
    <col customWidth="1" min="494" max="498" style="49" width="15.7109375"/>
    <col customWidth="1" min="499" max="502" style="49" width="12.7109375"/>
    <col customWidth="1" min="503" max="506" style="49" width="15.7109375"/>
    <col customWidth="1" min="507" max="507" style="49" width="22.85546875"/>
    <col customWidth="1" min="508" max="508" style="49" width="20.7109375"/>
    <col customWidth="1" min="509" max="509" style="49" width="16.7109375"/>
    <col min="510" max="749" style="49" width="10.7109375"/>
    <col customWidth="1" min="750" max="754" style="49" width="15.7109375"/>
    <col customWidth="1" min="755" max="758" style="49" width="12.7109375"/>
    <col customWidth="1" min="759" max="762" style="49" width="15.7109375"/>
    <col customWidth="1" min="763" max="763" style="49" width="22.85546875"/>
    <col customWidth="1" min="764" max="764" style="49" width="20.7109375"/>
    <col customWidth="1" min="765" max="765" style="49" width="16.7109375"/>
    <col min="766" max="1005" style="49" width="10.7109375"/>
    <col customWidth="1" min="1006" max="1010" style="49" width="15.7109375"/>
    <col customWidth="1" min="1011" max="1014" style="49" width="12.7109375"/>
    <col customWidth="1" min="1015" max="1018" style="49" width="15.7109375"/>
    <col customWidth="1" min="1019" max="1019" style="49" width="22.85546875"/>
    <col customWidth="1" min="1020" max="1020" style="49" width="20.7109375"/>
    <col customWidth="1" min="1021" max="1021" style="49" width="16.7109375"/>
    <col min="1022" max="1261" style="49" width="10.7109375"/>
    <col customWidth="1" min="1262" max="1266" style="49" width="15.7109375"/>
    <col customWidth="1" min="1267" max="1270" style="49" width="12.7109375"/>
    <col customWidth="1" min="1271" max="1274" style="49" width="15.7109375"/>
    <col customWidth="1" min="1275" max="1275" style="49" width="22.85546875"/>
    <col customWidth="1" min="1276" max="1276" style="49" width="20.7109375"/>
    <col customWidth="1" min="1277" max="1277" style="49" width="16.7109375"/>
    <col min="1278" max="1517" style="49" width="10.7109375"/>
    <col customWidth="1" min="1518" max="1522" style="49" width="15.7109375"/>
    <col customWidth="1" min="1523" max="1526" style="49" width="12.7109375"/>
    <col customWidth="1" min="1527" max="1530" style="49" width="15.7109375"/>
    <col customWidth="1" min="1531" max="1531" style="49" width="22.85546875"/>
    <col customWidth="1" min="1532" max="1532" style="49" width="20.7109375"/>
    <col customWidth="1" min="1533" max="1533" style="49" width="16.7109375"/>
    <col min="1534" max="1773" style="49" width="10.7109375"/>
    <col customWidth="1" min="1774" max="1778" style="49" width="15.7109375"/>
    <col customWidth="1" min="1779" max="1782" style="49" width="12.7109375"/>
    <col customWidth="1" min="1783" max="1786" style="49" width="15.7109375"/>
    <col customWidth="1" min="1787" max="1787" style="49" width="22.85546875"/>
    <col customWidth="1" min="1788" max="1788" style="49" width="20.7109375"/>
    <col customWidth="1" min="1789" max="1789" style="49" width="16.7109375"/>
    <col min="1790" max="2029" style="49" width="10.7109375"/>
    <col customWidth="1" min="2030" max="2034" style="49" width="15.7109375"/>
    <col customWidth="1" min="2035" max="2038" style="49" width="12.7109375"/>
    <col customWidth="1" min="2039" max="2042" style="49" width="15.7109375"/>
    <col customWidth="1" min="2043" max="2043" style="49" width="22.85546875"/>
    <col customWidth="1" min="2044" max="2044" style="49" width="20.7109375"/>
    <col customWidth="1" min="2045" max="2045" style="49" width="16.7109375"/>
    <col min="2046" max="2285" style="49" width="10.7109375"/>
    <col customWidth="1" min="2286" max="2290" style="49" width="15.7109375"/>
    <col customWidth="1" min="2291" max="2294" style="49" width="12.7109375"/>
    <col customWidth="1" min="2295" max="2298" style="49" width="15.7109375"/>
    <col customWidth="1" min="2299" max="2299" style="49" width="22.85546875"/>
    <col customWidth="1" min="2300" max="2300" style="49" width="20.7109375"/>
    <col customWidth="1" min="2301" max="2301" style="49" width="16.7109375"/>
    <col min="2302" max="2541" style="49" width="10.7109375"/>
    <col customWidth="1" min="2542" max="2546" style="49" width="15.7109375"/>
    <col customWidth="1" min="2547" max="2550" style="49" width="12.7109375"/>
    <col customWidth="1" min="2551" max="2554" style="49" width="15.7109375"/>
    <col customWidth="1" min="2555" max="2555" style="49" width="22.85546875"/>
    <col customWidth="1" min="2556" max="2556" style="49" width="20.7109375"/>
    <col customWidth="1" min="2557" max="2557" style="49" width="16.7109375"/>
    <col min="2558" max="2797" style="49" width="10.7109375"/>
    <col customWidth="1" min="2798" max="2802" style="49" width="15.7109375"/>
    <col customWidth="1" min="2803" max="2806" style="49" width="12.7109375"/>
    <col customWidth="1" min="2807" max="2810" style="49" width="15.7109375"/>
    <col customWidth="1" min="2811" max="2811" style="49" width="22.85546875"/>
    <col customWidth="1" min="2812" max="2812" style="49" width="20.7109375"/>
    <col customWidth="1" min="2813" max="2813" style="49" width="16.7109375"/>
    <col min="2814" max="3053" style="49" width="10.7109375"/>
    <col customWidth="1" min="3054" max="3058" style="49" width="15.7109375"/>
    <col customWidth="1" min="3059" max="3062" style="49" width="12.7109375"/>
    <col customWidth="1" min="3063" max="3066" style="49" width="15.7109375"/>
    <col customWidth="1" min="3067" max="3067" style="49" width="22.85546875"/>
    <col customWidth="1" min="3068" max="3068" style="49" width="20.7109375"/>
    <col customWidth="1" min="3069" max="3069" style="49" width="16.7109375"/>
    <col min="3070" max="3309" style="49" width="10.7109375"/>
    <col customWidth="1" min="3310" max="3314" style="49" width="15.7109375"/>
    <col customWidth="1" min="3315" max="3318" style="49" width="12.7109375"/>
    <col customWidth="1" min="3319" max="3322" style="49" width="15.7109375"/>
    <col customWidth="1" min="3323" max="3323" style="49" width="22.85546875"/>
    <col customWidth="1" min="3324" max="3324" style="49" width="20.7109375"/>
    <col customWidth="1" min="3325" max="3325" style="49" width="16.7109375"/>
    <col min="3326" max="3565" style="49" width="10.7109375"/>
    <col customWidth="1" min="3566" max="3570" style="49" width="15.7109375"/>
    <col customWidth="1" min="3571" max="3574" style="49" width="12.7109375"/>
    <col customWidth="1" min="3575" max="3578" style="49" width="15.7109375"/>
    <col customWidth="1" min="3579" max="3579" style="49" width="22.85546875"/>
    <col customWidth="1" min="3580" max="3580" style="49" width="20.7109375"/>
    <col customWidth="1" min="3581" max="3581" style="49" width="16.7109375"/>
    <col min="3582" max="3821" style="49" width="10.7109375"/>
    <col customWidth="1" min="3822" max="3826" style="49" width="15.7109375"/>
    <col customWidth="1" min="3827" max="3830" style="49" width="12.7109375"/>
    <col customWidth="1" min="3831" max="3834" style="49" width="15.7109375"/>
    <col customWidth="1" min="3835" max="3835" style="49" width="22.85546875"/>
    <col customWidth="1" min="3836" max="3836" style="49" width="20.7109375"/>
    <col customWidth="1" min="3837" max="3837" style="49" width="16.7109375"/>
    <col min="3838" max="4077" style="49" width="10.7109375"/>
    <col customWidth="1" min="4078" max="4082" style="49" width="15.7109375"/>
    <col customWidth="1" min="4083" max="4086" style="49" width="12.7109375"/>
    <col customWidth="1" min="4087" max="4090" style="49" width="15.7109375"/>
    <col customWidth="1" min="4091" max="4091" style="49" width="22.85546875"/>
    <col customWidth="1" min="4092" max="4092" style="49" width="20.7109375"/>
    <col customWidth="1" min="4093" max="4093" style="49" width="16.7109375"/>
    <col min="4094" max="4333" style="49" width="10.7109375"/>
    <col customWidth="1" min="4334" max="4338" style="49" width="15.7109375"/>
    <col customWidth="1" min="4339" max="4342" style="49" width="12.7109375"/>
    <col customWidth="1" min="4343" max="4346" style="49" width="15.7109375"/>
    <col customWidth="1" min="4347" max="4347" style="49" width="22.85546875"/>
    <col customWidth="1" min="4348" max="4348" style="49" width="20.7109375"/>
    <col customWidth="1" min="4349" max="4349" style="49" width="16.7109375"/>
    <col min="4350" max="4589" style="49" width="10.7109375"/>
    <col customWidth="1" min="4590" max="4594" style="49" width="15.7109375"/>
    <col customWidth="1" min="4595" max="4598" style="49" width="12.7109375"/>
    <col customWidth="1" min="4599" max="4602" style="49" width="15.7109375"/>
    <col customWidth="1" min="4603" max="4603" style="49" width="22.85546875"/>
    <col customWidth="1" min="4604" max="4604" style="49" width="20.7109375"/>
    <col customWidth="1" min="4605" max="4605" style="49" width="16.7109375"/>
    <col min="4606" max="4845" style="49" width="10.7109375"/>
    <col customWidth="1" min="4846" max="4850" style="49" width="15.7109375"/>
    <col customWidth="1" min="4851" max="4854" style="49" width="12.7109375"/>
    <col customWidth="1" min="4855" max="4858" style="49" width="15.7109375"/>
    <col customWidth="1" min="4859" max="4859" style="49" width="22.85546875"/>
    <col customWidth="1" min="4860" max="4860" style="49" width="20.7109375"/>
    <col customWidth="1" min="4861" max="4861" style="49" width="16.7109375"/>
    <col min="4862" max="5101" style="49" width="10.7109375"/>
    <col customWidth="1" min="5102" max="5106" style="49" width="15.7109375"/>
    <col customWidth="1" min="5107" max="5110" style="49" width="12.7109375"/>
    <col customWidth="1" min="5111" max="5114" style="49" width="15.7109375"/>
    <col customWidth="1" min="5115" max="5115" style="49" width="22.85546875"/>
    <col customWidth="1" min="5116" max="5116" style="49" width="20.7109375"/>
    <col customWidth="1" min="5117" max="5117" style="49" width="16.7109375"/>
    <col min="5118" max="5357" style="49" width="10.7109375"/>
    <col customWidth="1" min="5358" max="5362" style="49" width="15.7109375"/>
    <col customWidth="1" min="5363" max="5366" style="49" width="12.7109375"/>
    <col customWidth="1" min="5367" max="5370" style="49" width="15.7109375"/>
    <col customWidth="1" min="5371" max="5371" style="49" width="22.85546875"/>
    <col customWidth="1" min="5372" max="5372" style="49" width="20.7109375"/>
    <col customWidth="1" min="5373" max="5373" style="49" width="16.7109375"/>
    <col min="5374" max="5613" style="49" width="10.7109375"/>
    <col customWidth="1" min="5614" max="5618" style="49" width="15.7109375"/>
    <col customWidth="1" min="5619" max="5622" style="49" width="12.7109375"/>
    <col customWidth="1" min="5623" max="5626" style="49" width="15.7109375"/>
    <col customWidth="1" min="5627" max="5627" style="49" width="22.85546875"/>
    <col customWidth="1" min="5628" max="5628" style="49" width="20.7109375"/>
    <col customWidth="1" min="5629" max="5629" style="49" width="16.7109375"/>
    <col min="5630" max="5869" style="49" width="10.7109375"/>
    <col customWidth="1" min="5870" max="5874" style="49" width="15.7109375"/>
    <col customWidth="1" min="5875" max="5878" style="49" width="12.7109375"/>
    <col customWidth="1" min="5879" max="5882" style="49" width="15.7109375"/>
    <col customWidth="1" min="5883" max="5883" style="49" width="22.85546875"/>
    <col customWidth="1" min="5884" max="5884" style="49" width="20.7109375"/>
    <col customWidth="1" min="5885" max="5885" style="49" width="16.7109375"/>
    <col min="5886" max="6125" style="49" width="10.7109375"/>
    <col customWidth="1" min="6126" max="6130" style="49" width="15.7109375"/>
    <col customWidth="1" min="6131" max="6134" style="49" width="12.7109375"/>
    <col customWidth="1" min="6135" max="6138" style="49" width="15.7109375"/>
    <col customWidth="1" min="6139" max="6139" style="49" width="22.85546875"/>
    <col customWidth="1" min="6140" max="6140" style="49" width="20.7109375"/>
    <col customWidth="1" min="6141" max="6141" style="49" width="16.7109375"/>
    <col min="6142" max="6381" style="49" width="10.7109375"/>
    <col customWidth="1" min="6382" max="6386" style="49" width="15.7109375"/>
    <col customWidth="1" min="6387" max="6390" style="49" width="12.7109375"/>
    <col customWidth="1" min="6391" max="6394" style="49" width="15.7109375"/>
    <col customWidth="1" min="6395" max="6395" style="49" width="22.85546875"/>
    <col customWidth="1" min="6396" max="6396" style="49" width="20.7109375"/>
    <col customWidth="1" min="6397" max="6397" style="49" width="16.7109375"/>
    <col min="6398" max="6637" style="49" width="10.7109375"/>
    <col customWidth="1" min="6638" max="6642" style="49" width="15.7109375"/>
    <col customWidth="1" min="6643" max="6646" style="49" width="12.7109375"/>
    <col customWidth="1" min="6647" max="6650" style="49" width="15.7109375"/>
    <col customWidth="1" min="6651" max="6651" style="49" width="22.85546875"/>
    <col customWidth="1" min="6652" max="6652" style="49" width="20.7109375"/>
    <col customWidth="1" min="6653" max="6653" style="49" width="16.7109375"/>
    <col min="6654" max="6893" style="49" width="10.7109375"/>
    <col customWidth="1" min="6894" max="6898" style="49" width="15.7109375"/>
    <col customWidth="1" min="6899" max="6902" style="49" width="12.7109375"/>
    <col customWidth="1" min="6903" max="6906" style="49" width="15.7109375"/>
    <col customWidth="1" min="6907" max="6907" style="49" width="22.85546875"/>
    <col customWidth="1" min="6908" max="6908" style="49" width="20.7109375"/>
    <col customWidth="1" min="6909" max="6909" style="49" width="16.7109375"/>
    <col min="6910" max="7149" style="49" width="10.7109375"/>
    <col customWidth="1" min="7150" max="7154" style="49" width="15.7109375"/>
    <col customWidth="1" min="7155" max="7158" style="49" width="12.7109375"/>
    <col customWidth="1" min="7159" max="7162" style="49" width="15.7109375"/>
    <col customWidth="1" min="7163" max="7163" style="49" width="22.85546875"/>
    <col customWidth="1" min="7164" max="7164" style="49" width="20.7109375"/>
    <col customWidth="1" min="7165" max="7165" style="49" width="16.7109375"/>
    <col min="7166" max="7405" style="49" width="10.7109375"/>
    <col customWidth="1" min="7406" max="7410" style="49" width="15.7109375"/>
    <col customWidth="1" min="7411" max="7414" style="49" width="12.7109375"/>
    <col customWidth="1" min="7415" max="7418" style="49" width="15.7109375"/>
    <col customWidth="1" min="7419" max="7419" style="49" width="22.85546875"/>
    <col customWidth="1" min="7420" max="7420" style="49" width="20.7109375"/>
    <col customWidth="1" min="7421" max="7421" style="49" width="16.7109375"/>
    <col min="7422" max="7661" style="49" width="10.7109375"/>
    <col customWidth="1" min="7662" max="7666" style="49" width="15.7109375"/>
    <col customWidth="1" min="7667" max="7670" style="49" width="12.7109375"/>
    <col customWidth="1" min="7671" max="7674" style="49" width="15.7109375"/>
    <col customWidth="1" min="7675" max="7675" style="49" width="22.85546875"/>
    <col customWidth="1" min="7676" max="7676" style="49" width="20.7109375"/>
    <col customWidth="1" min="7677" max="7677" style="49" width="16.7109375"/>
    <col min="7678" max="7917" style="49" width="10.7109375"/>
    <col customWidth="1" min="7918" max="7922" style="49" width="15.7109375"/>
    <col customWidth="1" min="7923" max="7926" style="49" width="12.7109375"/>
    <col customWidth="1" min="7927" max="7930" style="49" width="15.7109375"/>
    <col customWidth="1" min="7931" max="7931" style="49" width="22.85546875"/>
    <col customWidth="1" min="7932" max="7932" style="49" width="20.7109375"/>
    <col customWidth="1" min="7933" max="7933" style="49" width="16.7109375"/>
    <col min="7934" max="8173" style="49" width="10.7109375"/>
    <col customWidth="1" min="8174" max="8178" style="49" width="15.7109375"/>
    <col customWidth="1" min="8179" max="8182" style="49" width="12.7109375"/>
    <col customWidth="1" min="8183" max="8186" style="49" width="15.7109375"/>
    <col customWidth="1" min="8187" max="8187" style="49" width="22.85546875"/>
    <col customWidth="1" min="8188" max="8188" style="49" width="20.7109375"/>
    <col customWidth="1" min="8189" max="8189" style="49" width="16.7109375"/>
    <col min="8190" max="8429" style="49" width="10.7109375"/>
    <col customWidth="1" min="8430" max="8434" style="49" width="15.7109375"/>
    <col customWidth="1" min="8435" max="8438" style="49" width="12.7109375"/>
    <col customWidth="1" min="8439" max="8442" style="49" width="15.7109375"/>
    <col customWidth="1" min="8443" max="8443" style="49" width="22.85546875"/>
    <col customWidth="1" min="8444" max="8444" style="49" width="20.7109375"/>
    <col customWidth="1" min="8445" max="8445" style="49" width="16.7109375"/>
    <col min="8446" max="8685" style="49" width="10.7109375"/>
    <col customWidth="1" min="8686" max="8690" style="49" width="15.7109375"/>
    <col customWidth="1" min="8691" max="8694" style="49" width="12.7109375"/>
    <col customWidth="1" min="8695" max="8698" style="49" width="15.7109375"/>
    <col customWidth="1" min="8699" max="8699" style="49" width="22.85546875"/>
    <col customWidth="1" min="8700" max="8700" style="49" width="20.7109375"/>
    <col customWidth="1" min="8701" max="8701" style="49" width="16.7109375"/>
    <col min="8702" max="8941" style="49" width="10.7109375"/>
    <col customWidth="1" min="8942" max="8946" style="49" width="15.7109375"/>
    <col customWidth="1" min="8947" max="8950" style="49" width="12.7109375"/>
    <col customWidth="1" min="8951" max="8954" style="49" width="15.7109375"/>
    <col customWidth="1" min="8955" max="8955" style="49" width="22.85546875"/>
    <col customWidth="1" min="8956" max="8956" style="49" width="20.7109375"/>
    <col customWidth="1" min="8957" max="8957" style="49" width="16.7109375"/>
    <col min="8958" max="9197" style="49" width="10.7109375"/>
    <col customWidth="1" min="9198" max="9202" style="49" width="15.7109375"/>
    <col customWidth="1" min="9203" max="9206" style="49" width="12.7109375"/>
    <col customWidth="1" min="9207" max="9210" style="49" width="15.7109375"/>
    <col customWidth="1" min="9211" max="9211" style="49" width="22.85546875"/>
    <col customWidth="1" min="9212" max="9212" style="49" width="20.7109375"/>
    <col customWidth="1" min="9213" max="9213" style="49" width="16.7109375"/>
    <col min="9214" max="9453" style="49" width="10.7109375"/>
    <col customWidth="1" min="9454" max="9458" style="49" width="15.7109375"/>
    <col customWidth="1" min="9459" max="9462" style="49" width="12.7109375"/>
    <col customWidth="1" min="9463" max="9466" style="49" width="15.7109375"/>
    <col customWidth="1" min="9467" max="9467" style="49" width="22.85546875"/>
    <col customWidth="1" min="9468" max="9468" style="49" width="20.7109375"/>
    <col customWidth="1" min="9469" max="9469" style="49" width="16.7109375"/>
    <col min="9470" max="9709" style="49" width="10.7109375"/>
    <col customWidth="1" min="9710" max="9714" style="49" width="15.7109375"/>
    <col customWidth="1" min="9715" max="9718" style="49" width="12.7109375"/>
    <col customWidth="1" min="9719" max="9722" style="49" width="15.7109375"/>
    <col customWidth="1" min="9723" max="9723" style="49" width="22.85546875"/>
    <col customWidth="1" min="9724" max="9724" style="49" width="20.7109375"/>
    <col customWidth="1" min="9725" max="9725" style="49" width="16.7109375"/>
    <col min="9726" max="9965" style="49" width="10.7109375"/>
    <col customWidth="1" min="9966" max="9970" style="49" width="15.7109375"/>
    <col customWidth="1" min="9971" max="9974" style="49" width="12.7109375"/>
    <col customWidth="1" min="9975" max="9978" style="49" width="15.7109375"/>
    <col customWidth="1" min="9979" max="9979" style="49" width="22.85546875"/>
    <col customWidth="1" min="9980" max="9980" style="49" width="20.7109375"/>
    <col customWidth="1" min="9981" max="9981" style="49" width="16.7109375"/>
    <col min="9982" max="10221" style="49" width="10.7109375"/>
    <col customWidth="1" min="10222" max="10226" style="49" width="15.7109375"/>
    <col customWidth="1" min="10227" max="10230" style="49" width="12.7109375"/>
    <col customWidth="1" min="10231" max="10234" style="49" width="15.7109375"/>
    <col customWidth="1" min="10235" max="10235" style="49" width="22.85546875"/>
    <col customWidth="1" min="10236" max="10236" style="49" width="20.7109375"/>
    <col customWidth="1" min="10237" max="10237" style="49" width="16.7109375"/>
    <col min="10238" max="10477" style="49" width="10.7109375"/>
    <col customWidth="1" min="10478" max="10482" style="49" width="15.7109375"/>
    <col customWidth="1" min="10483" max="10486" style="49" width="12.7109375"/>
    <col customWidth="1" min="10487" max="10490" style="49" width="15.7109375"/>
    <col customWidth="1" min="10491" max="10491" style="49" width="22.85546875"/>
    <col customWidth="1" min="10492" max="10492" style="49" width="20.7109375"/>
    <col customWidth="1" min="10493" max="10493" style="49" width="16.7109375"/>
    <col min="10494" max="10733" style="49" width="10.7109375"/>
    <col customWidth="1" min="10734" max="10738" style="49" width="15.7109375"/>
    <col customWidth="1" min="10739" max="10742" style="49" width="12.7109375"/>
    <col customWidth="1" min="10743" max="10746" style="49" width="15.7109375"/>
    <col customWidth="1" min="10747" max="10747" style="49" width="22.85546875"/>
    <col customWidth="1" min="10748" max="10748" style="49" width="20.7109375"/>
    <col customWidth="1" min="10749" max="10749" style="49" width="16.7109375"/>
    <col min="10750" max="10989" style="49" width="10.7109375"/>
    <col customWidth="1" min="10990" max="10994" style="49" width="15.7109375"/>
    <col customWidth="1" min="10995" max="10998" style="49" width="12.7109375"/>
    <col customWidth="1" min="10999" max="11002" style="49" width="15.7109375"/>
    <col customWidth="1" min="11003" max="11003" style="49" width="22.85546875"/>
    <col customWidth="1" min="11004" max="11004" style="49" width="20.7109375"/>
    <col customWidth="1" min="11005" max="11005" style="49" width="16.7109375"/>
    <col min="11006" max="11245" style="49" width="10.7109375"/>
    <col customWidth="1" min="11246" max="11250" style="49" width="15.7109375"/>
    <col customWidth="1" min="11251" max="11254" style="49" width="12.7109375"/>
    <col customWidth="1" min="11255" max="11258" style="49" width="15.7109375"/>
    <col customWidth="1" min="11259" max="11259" style="49" width="22.85546875"/>
    <col customWidth="1" min="11260" max="11260" style="49" width="20.7109375"/>
    <col customWidth="1" min="11261" max="11261" style="49" width="16.7109375"/>
    <col min="11262" max="11501" style="49" width="10.7109375"/>
    <col customWidth="1" min="11502" max="11506" style="49" width="15.7109375"/>
    <col customWidth="1" min="11507" max="11510" style="49" width="12.7109375"/>
    <col customWidth="1" min="11511" max="11514" style="49" width="15.7109375"/>
    <col customWidth="1" min="11515" max="11515" style="49" width="22.85546875"/>
    <col customWidth="1" min="11516" max="11516" style="49" width="20.7109375"/>
    <col customWidth="1" min="11517" max="11517" style="49" width="16.7109375"/>
    <col min="11518" max="11757" style="49" width="10.7109375"/>
    <col customWidth="1" min="11758" max="11762" style="49" width="15.7109375"/>
    <col customWidth="1" min="11763" max="11766" style="49" width="12.7109375"/>
    <col customWidth="1" min="11767" max="11770" style="49" width="15.7109375"/>
    <col customWidth="1" min="11771" max="11771" style="49" width="22.85546875"/>
    <col customWidth="1" min="11772" max="11772" style="49" width="20.7109375"/>
    <col customWidth="1" min="11773" max="11773" style="49" width="16.7109375"/>
    <col min="11774" max="12013" style="49" width="10.7109375"/>
    <col customWidth="1" min="12014" max="12018" style="49" width="15.7109375"/>
    <col customWidth="1" min="12019" max="12022" style="49" width="12.7109375"/>
    <col customWidth="1" min="12023" max="12026" style="49" width="15.7109375"/>
    <col customWidth="1" min="12027" max="12027" style="49" width="22.85546875"/>
    <col customWidth="1" min="12028" max="12028" style="49" width="20.7109375"/>
    <col customWidth="1" min="12029" max="12029" style="49" width="16.7109375"/>
    <col min="12030" max="12269" style="49" width="10.7109375"/>
    <col customWidth="1" min="12270" max="12274" style="49" width="15.7109375"/>
    <col customWidth="1" min="12275" max="12278" style="49" width="12.7109375"/>
    <col customWidth="1" min="12279" max="12282" style="49" width="15.7109375"/>
    <col customWidth="1" min="12283" max="12283" style="49" width="22.85546875"/>
    <col customWidth="1" min="12284" max="12284" style="49" width="20.7109375"/>
    <col customWidth="1" min="12285" max="12285" style="49" width="16.7109375"/>
    <col min="12286" max="12525" style="49" width="10.7109375"/>
    <col customWidth="1" min="12526" max="12530" style="49" width="15.7109375"/>
    <col customWidth="1" min="12531" max="12534" style="49" width="12.7109375"/>
    <col customWidth="1" min="12535" max="12538" style="49" width="15.7109375"/>
    <col customWidth="1" min="12539" max="12539" style="49" width="22.85546875"/>
    <col customWidth="1" min="12540" max="12540" style="49" width="20.7109375"/>
    <col customWidth="1" min="12541" max="12541" style="49" width="16.7109375"/>
    <col min="12542" max="12781" style="49" width="10.7109375"/>
    <col customWidth="1" min="12782" max="12786" style="49" width="15.7109375"/>
    <col customWidth="1" min="12787" max="12790" style="49" width="12.7109375"/>
    <col customWidth="1" min="12791" max="12794" style="49" width="15.7109375"/>
    <col customWidth="1" min="12795" max="12795" style="49" width="22.85546875"/>
    <col customWidth="1" min="12796" max="12796" style="49" width="20.7109375"/>
    <col customWidth="1" min="12797" max="12797" style="49" width="16.7109375"/>
    <col min="12798" max="13037" style="49" width="10.7109375"/>
    <col customWidth="1" min="13038" max="13042" style="49" width="15.7109375"/>
    <col customWidth="1" min="13043" max="13046" style="49" width="12.7109375"/>
    <col customWidth="1" min="13047" max="13050" style="49" width="15.7109375"/>
    <col customWidth="1" min="13051" max="13051" style="49" width="22.85546875"/>
    <col customWidth="1" min="13052" max="13052" style="49" width="20.7109375"/>
    <col customWidth="1" min="13053" max="13053" style="49" width="16.7109375"/>
    <col min="13054" max="13293" style="49" width="10.7109375"/>
    <col customWidth="1" min="13294" max="13298" style="49" width="15.7109375"/>
    <col customWidth="1" min="13299" max="13302" style="49" width="12.7109375"/>
    <col customWidth="1" min="13303" max="13306" style="49" width="15.7109375"/>
    <col customWidth="1" min="13307" max="13307" style="49" width="22.85546875"/>
    <col customWidth="1" min="13308" max="13308" style="49" width="20.7109375"/>
    <col customWidth="1" min="13309" max="13309" style="49" width="16.7109375"/>
    <col min="13310" max="13549" style="49" width="10.7109375"/>
    <col customWidth="1" min="13550" max="13554" style="49" width="15.7109375"/>
    <col customWidth="1" min="13555" max="13558" style="49" width="12.7109375"/>
    <col customWidth="1" min="13559" max="13562" style="49" width="15.7109375"/>
    <col customWidth="1" min="13563" max="13563" style="49" width="22.85546875"/>
    <col customWidth="1" min="13564" max="13564" style="49" width="20.7109375"/>
    <col customWidth="1" min="13565" max="13565" style="49" width="16.7109375"/>
    <col min="13566" max="13805" style="49" width="10.7109375"/>
    <col customWidth="1" min="13806" max="13810" style="49" width="15.7109375"/>
    <col customWidth="1" min="13811" max="13814" style="49" width="12.7109375"/>
    <col customWidth="1" min="13815" max="13818" style="49" width="15.7109375"/>
    <col customWidth="1" min="13819" max="13819" style="49" width="22.85546875"/>
    <col customWidth="1" min="13820" max="13820" style="49" width="20.7109375"/>
    <col customWidth="1" min="13821" max="13821" style="49" width="16.7109375"/>
    <col min="13822" max="14061" style="49" width="10.7109375"/>
    <col customWidth="1" min="14062" max="14066" style="49" width="15.7109375"/>
    <col customWidth="1" min="14067" max="14070" style="49" width="12.7109375"/>
    <col customWidth="1" min="14071" max="14074" style="49" width="15.7109375"/>
    <col customWidth="1" min="14075" max="14075" style="49" width="22.85546875"/>
    <col customWidth="1" min="14076" max="14076" style="49" width="20.7109375"/>
    <col customWidth="1" min="14077" max="14077" style="49" width="16.7109375"/>
    <col min="14078" max="14317" style="49" width="10.7109375"/>
    <col customWidth="1" min="14318" max="14322" style="49" width="15.7109375"/>
    <col customWidth="1" min="14323" max="14326" style="49" width="12.7109375"/>
    <col customWidth="1" min="14327" max="14330" style="49" width="15.7109375"/>
    <col customWidth="1" min="14331" max="14331" style="49" width="22.85546875"/>
    <col customWidth="1" min="14332" max="14332" style="49" width="20.7109375"/>
    <col customWidth="1" min="14333" max="14333" style="49" width="16.7109375"/>
    <col min="14334" max="14573" style="49" width="10.7109375"/>
    <col customWidth="1" min="14574" max="14578" style="49" width="15.7109375"/>
    <col customWidth="1" min="14579" max="14582" style="49" width="12.7109375"/>
    <col customWidth="1" min="14583" max="14586" style="49" width="15.7109375"/>
    <col customWidth="1" min="14587" max="14587" style="49" width="22.85546875"/>
    <col customWidth="1" min="14588" max="14588" style="49" width="20.7109375"/>
    <col customWidth="1" min="14589" max="14589" style="49" width="16.7109375"/>
    <col min="14590" max="14829" style="49" width="10.7109375"/>
    <col customWidth="1" min="14830" max="14834" style="49" width="15.7109375"/>
    <col customWidth="1" min="14835" max="14838" style="49" width="12.7109375"/>
    <col customWidth="1" min="14839" max="14842" style="49" width="15.7109375"/>
    <col customWidth="1" min="14843" max="14843" style="49" width="22.85546875"/>
    <col customWidth="1" min="14844" max="14844" style="49" width="20.7109375"/>
    <col customWidth="1" min="14845" max="14845" style="49" width="16.7109375"/>
    <col min="14846" max="15085" style="49" width="10.7109375"/>
    <col customWidth="1" min="15086" max="15090" style="49" width="15.7109375"/>
    <col customWidth="1" min="15091" max="15094" style="49" width="12.7109375"/>
    <col customWidth="1" min="15095" max="15098" style="49" width="15.7109375"/>
    <col customWidth="1" min="15099" max="15099" style="49" width="22.85546875"/>
    <col customWidth="1" min="15100" max="15100" style="49" width="20.7109375"/>
    <col customWidth="1" min="15101" max="15101" style="49" width="16.7109375"/>
    <col min="15102" max="15341" style="49" width="10.7109375"/>
    <col customWidth="1" min="15342" max="15346" style="49" width="15.7109375"/>
    <col customWidth="1" min="15347" max="15350" style="49" width="12.7109375"/>
    <col customWidth="1" min="15351" max="15354" style="49" width="15.7109375"/>
    <col customWidth="1" min="15355" max="15355" style="49" width="22.85546875"/>
    <col customWidth="1" min="15356" max="15356" style="49" width="20.7109375"/>
    <col customWidth="1" min="15357" max="15357" style="49" width="16.7109375"/>
    <col min="15358" max="15597" style="49" width="10.7109375"/>
    <col customWidth="1" min="15598" max="15602" style="49" width="15.7109375"/>
    <col customWidth="1" min="15603" max="15606" style="49" width="12.7109375"/>
    <col customWidth="1" min="15607" max="15610" style="49" width="15.7109375"/>
    <col customWidth="1" min="15611" max="15611" style="49" width="22.85546875"/>
    <col customWidth="1" min="15612" max="15612" style="49" width="20.7109375"/>
    <col customWidth="1" min="15613" max="15613" style="49" width="16.7109375"/>
    <col min="15614" max="15853" style="49" width="10.7109375"/>
    <col customWidth="1" min="15854" max="15858" style="49" width="15.7109375"/>
    <col customWidth="1" min="15859" max="15862" style="49" width="12.7109375"/>
    <col customWidth="1" min="15863" max="15866" style="49" width="15.7109375"/>
    <col customWidth="1" min="15867" max="15867" style="49" width="22.85546875"/>
    <col customWidth="1" min="15868" max="15868" style="49" width="20.7109375"/>
    <col customWidth="1" min="15869" max="15869" style="49" width="16.7109375"/>
    <col min="15870" max="16109" style="49" width="10.7109375"/>
    <col customWidth="1" min="16110" max="16114" style="49" width="15.7109375"/>
    <col customWidth="1" min="16115" max="16118" style="49" width="12.7109375"/>
    <col customWidth="1" min="16119" max="16122" style="49" width="15.7109375"/>
    <col customWidth="1" min="16123" max="16123" style="49" width="22.85546875"/>
    <col customWidth="1" min="16124" max="16124" style="49" width="20.7109375"/>
    <col customWidth="1" min="16125" max="16125" style="49" width="16.7109375"/>
    <col min="16126" max="16384" style="49" width="10.7109375"/>
  </cols>
  <sheetData>
    <row r="1" ht="3" customHeight="1"/>
    <row r="2" ht="15" customHeight="1">
      <c r="T2" s="4" t="s">
        <v>0</v>
      </c>
    </row>
    <row r="3" s="2" customFormat="1" ht="18.75" customHeight="1">
      <c r="A3" s="3"/>
      <c r="T3" s="5" t="s">
        <v>1</v>
      </c>
    </row>
    <row r="4" s="2" customFormat="1" ht="18.75" customHeight="1">
      <c r="A4" s="3"/>
      <c r="T4" s="5" t="s">
        <v>2</v>
      </c>
    </row>
    <row r="5" s="2" customFormat="1" ht="18.75" customHeight="1">
      <c r="A5" s="3"/>
      <c r="T5" s="5"/>
    </row>
    <row r="6" s="2" customFormat="1" ht="15">
      <c r="A6" s="7" t="str">
        <f>'1. паспорт местоположение'!A5:C5</f>
        <v xml:space="preserve">Год раскрытия информации: 2026 год</v>
      </c>
      <c r="B6" s="7"/>
      <c r="C6" s="7"/>
      <c r="D6" s="7"/>
      <c r="E6" s="7"/>
      <c r="F6" s="7"/>
      <c r="G6" s="7"/>
      <c r="H6" s="7"/>
      <c r="I6" s="7"/>
      <c r="J6" s="7"/>
      <c r="K6" s="7"/>
      <c r="L6" s="7"/>
      <c r="M6" s="7"/>
      <c r="N6" s="7"/>
      <c r="O6" s="7"/>
      <c r="P6" s="7"/>
      <c r="Q6" s="7"/>
      <c r="R6" s="7"/>
      <c r="S6" s="7"/>
      <c r="T6" s="7"/>
    </row>
    <row r="7" s="2" customFormat="1">
      <c r="A7" s="6"/>
    </row>
    <row r="8" s="2" customFormat="1" ht="17.25">
      <c r="A8" s="9" t="s">
        <v>4</v>
      </c>
      <c r="B8" s="9"/>
      <c r="C8" s="9"/>
      <c r="D8" s="9"/>
      <c r="E8" s="9"/>
      <c r="F8" s="9"/>
      <c r="G8" s="9"/>
      <c r="H8" s="9"/>
      <c r="I8" s="9"/>
      <c r="J8" s="9"/>
      <c r="K8" s="9"/>
      <c r="L8" s="9"/>
      <c r="M8" s="9"/>
      <c r="N8" s="9"/>
      <c r="O8" s="9"/>
      <c r="P8" s="9"/>
      <c r="Q8" s="9"/>
      <c r="R8" s="9"/>
      <c r="S8" s="9"/>
      <c r="T8" s="9"/>
    </row>
    <row r="9" s="2" customFormat="1" ht="17.25">
      <c r="A9" s="9"/>
      <c r="B9" s="9"/>
      <c r="C9" s="9"/>
      <c r="D9" s="9"/>
      <c r="E9" s="9"/>
      <c r="F9" s="9"/>
      <c r="G9" s="9"/>
      <c r="H9" s="9"/>
      <c r="I9" s="9"/>
      <c r="J9" s="9"/>
      <c r="K9" s="9"/>
      <c r="L9" s="9"/>
      <c r="M9" s="9"/>
      <c r="N9" s="9"/>
      <c r="O9" s="9"/>
      <c r="P9" s="9"/>
      <c r="Q9" s="9"/>
      <c r="R9" s="9"/>
      <c r="S9" s="9"/>
      <c r="T9" s="9"/>
    </row>
    <row r="10" s="2" customFormat="1" ht="18.75" customHeight="1">
      <c r="A10" s="38" t="str">
        <f>'1. паспорт местоположение'!A9:C9</f>
        <v xml:space="preserve">Акционерное общество "Россети Янтарь" ДЗО  ПАО "Россети"</v>
      </c>
      <c r="B10" s="38"/>
      <c r="C10" s="38"/>
      <c r="D10" s="38"/>
      <c r="E10" s="38"/>
      <c r="F10" s="38"/>
      <c r="G10" s="38"/>
      <c r="H10" s="38"/>
      <c r="I10" s="38"/>
      <c r="J10" s="38"/>
      <c r="K10" s="38"/>
      <c r="L10" s="38"/>
      <c r="M10" s="38"/>
      <c r="N10" s="38"/>
      <c r="O10" s="38"/>
      <c r="P10" s="38"/>
      <c r="Q10" s="38"/>
      <c r="R10" s="38"/>
      <c r="S10" s="38"/>
      <c r="T10" s="38"/>
    </row>
    <row r="11" s="2" customFormat="1" ht="18.75" customHeight="1">
      <c r="A11" s="13" t="s">
        <v>6</v>
      </c>
      <c r="B11" s="13"/>
      <c r="C11" s="13"/>
      <c r="D11" s="13"/>
      <c r="E11" s="13"/>
      <c r="F11" s="13"/>
      <c r="G11" s="13"/>
      <c r="H11" s="13"/>
      <c r="I11" s="13"/>
      <c r="J11" s="13"/>
      <c r="K11" s="13"/>
      <c r="L11" s="13"/>
      <c r="M11" s="13"/>
      <c r="N11" s="13"/>
      <c r="O11" s="13"/>
      <c r="P11" s="13"/>
      <c r="Q11" s="13"/>
      <c r="R11" s="13"/>
      <c r="S11" s="13"/>
      <c r="T11" s="13"/>
    </row>
    <row r="12" s="2" customFormat="1" ht="17.25">
      <c r="A12" s="9"/>
      <c r="B12" s="9"/>
      <c r="C12" s="9"/>
      <c r="D12" s="9"/>
      <c r="E12" s="9"/>
      <c r="F12" s="9"/>
      <c r="G12" s="9"/>
      <c r="H12" s="9"/>
      <c r="I12" s="9"/>
      <c r="J12" s="9"/>
      <c r="K12" s="9"/>
      <c r="L12" s="9"/>
      <c r="M12" s="9"/>
      <c r="N12" s="9"/>
      <c r="O12" s="9"/>
      <c r="P12" s="9"/>
      <c r="Q12" s="9"/>
      <c r="R12" s="9"/>
      <c r="S12" s="9"/>
      <c r="T12" s="9"/>
    </row>
    <row r="13" s="2" customFormat="1" ht="18.75" customHeight="1">
      <c r="A13" s="38" t="str">
        <f>'1. паспорт местоположение'!A12:C12</f>
        <v>P_140-301</v>
      </c>
      <c r="B13" s="38"/>
      <c r="C13" s="38"/>
      <c r="D13" s="38"/>
      <c r="E13" s="38"/>
      <c r="F13" s="38"/>
      <c r="G13" s="38"/>
      <c r="H13" s="38"/>
      <c r="I13" s="38"/>
      <c r="J13" s="38"/>
      <c r="K13" s="38"/>
      <c r="L13" s="38"/>
      <c r="M13" s="38"/>
      <c r="N13" s="38"/>
      <c r="O13" s="38"/>
      <c r="P13" s="38"/>
      <c r="Q13" s="38"/>
      <c r="R13" s="38"/>
      <c r="S13" s="38"/>
      <c r="T13" s="38"/>
    </row>
    <row r="14" s="2" customFormat="1" ht="18.75" customHeight="1">
      <c r="A14" s="13" t="s">
        <v>8</v>
      </c>
      <c r="B14" s="13"/>
      <c r="C14" s="13"/>
      <c r="D14" s="13"/>
      <c r="E14" s="13"/>
      <c r="F14" s="13"/>
      <c r="G14" s="13"/>
      <c r="H14" s="13"/>
      <c r="I14" s="13"/>
      <c r="J14" s="13"/>
      <c r="K14" s="13"/>
      <c r="L14" s="13"/>
      <c r="M14" s="13"/>
      <c r="N14" s="13"/>
      <c r="O14" s="13"/>
      <c r="P14" s="13"/>
      <c r="Q14" s="13"/>
      <c r="R14" s="13"/>
      <c r="S14" s="13"/>
      <c r="T14" s="13"/>
    </row>
    <row r="15" s="2" customFormat="1" ht="15.75" customHeight="1">
      <c r="A15" s="17"/>
      <c r="B15" s="17"/>
      <c r="C15" s="17"/>
      <c r="D15" s="17"/>
      <c r="E15" s="17"/>
      <c r="F15" s="17"/>
      <c r="G15" s="17"/>
      <c r="H15" s="17"/>
      <c r="I15" s="17"/>
      <c r="J15" s="17"/>
      <c r="K15" s="17"/>
      <c r="L15" s="17"/>
      <c r="M15" s="17"/>
      <c r="N15" s="17"/>
      <c r="O15" s="17"/>
      <c r="P15" s="17"/>
      <c r="Q15" s="17"/>
      <c r="R15" s="17"/>
      <c r="S15" s="17"/>
      <c r="T15" s="17"/>
    </row>
    <row r="16" s="18" customFormat="1" ht="12">
      <c r="A16"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v>
      </c>
      <c r="B16" s="38"/>
      <c r="C16" s="38"/>
      <c r="D16" s="38"/>
      <c r="E16" s="38"/>
      <c r="F16" s="38"/>
      <c r="G16" s="38"/>
      <c r="H16" s="38"/>
      <c r="I16" s="38"/>
      <c r="J16" s="38"/>
      <c r="K16" s="38"/>
      <c r="L16" s="38"/>
      <c r="M16" s="38"/>
      <c r="N16" s="38"/>
      <c r="O16" s="38"/>
      <c r="P16" s="38"/>
      <c r="Q16" s="38"/>
      <c r="R16" s="38"/>
      <c r="S16" s="38"/>
      <c r="T16" s="38"/>
    </row>
    <row r="17" s="18" customFormat="1" ht="15" customHeight="1">
      <c r="A17" s="13" t="s">
        <v>10</v>
      </c>
      <c r="B17" s="13"/>
      <c r="C17" s="13"/>
      <c r="D17" s="13"/>
      <c r="E17" s="13"/>
      <c r="F17" s="13"/>
      <c r="G17" s="13"/>
      <c r="H17" s="13"/>
      <c r="I17" s="13"/>
      <c r="J17" s="13"/>
      <c r="K17" s="13"/>
      <c r="L17" s="13"/>
      <c r="M17" s="13"/>
      <c r="N17" s="13"/>
      <c r="O17" s="13"/>
      <c r="P17" s="13"/>
      <c r="Q17" s="13"/>
      <c r="R17" s="13"/>
      <c r="S17" s="13"/>
      <c r="T17" s="13"/>
    </row>
    <row r="18" s="18" customFormat="1" ht="15" customHeight="1">
      <c r="A18" s="17"/>
      <c r="B18" s="17"/>
      <c r="C18" s="17"/>
      <c r="D18" s="17"/>
      <c r="E18" s="17"/>
      <c r="F18" s="17"/>
      <c r="G18" s="17"/>
      <c r="H18" s="17"/>
      <c r="I18" s="17"/>
      <c r="J18" s="17"/>
      <c r="K18" s="17"/>
      <c r="L18" s="17"/>
      <c r="M18" s="17"/>
      <c r="N18" s="17"/>
      <c r="O18" s="17"/>
      <c r="P18" s="17"/>
      <c r="Q18" s="17"/>
      <c r="R18" s="17"/>
      <c r="S18" s="17"/>
      <c r="T18" s="17"/>
    </row>
    <row r="19" s="18" customFormat="1" ht="15" customHeight="1">
      <c r="A19" s="21" t="s">
        <v>97</v>
      </c>
      <c r="B19" s="21"/>
      <c r="C19" s="21"/>
      <c r="D19" s="21"/>
      <c r="E19" s="21"/>
      <c r="F19" s="21"/>
      <c r="G19" s="21"/>
      <c r="H19" s="21"/>
      <c r="I19" s="21"/>
      <c r="J19" s="21"/>
      <c r="K19" s="21"/>
      <c r="L19" s="21"/>
      <c r="M19" s="21"/>
      <c r="N19" s="21"/>
      <c r="O19" s="21"/>
      <c r="P19" s="21"/>
      <c r="Q19" s="21"/>
      <c r="R19" s="21"/>
      <c r="S19" s="21"/>
      <c r="T19" s="21"/>
    </row>
    <row r="20" s="50" customFormat="1" ht="21" customHeight="1">
      <c r="A20" s="51"/>
      <c r="B20" s="51"/>
      <c r="C20" s="51"/>
      <c r="D20" s="51"/>
      <c r="E20" s="51"/>
      <c r="F20" s="51"/>
      <c r="G20" s="51"/>
      <c r="H20" s="51"/>
      <c r="I20" s="51"/>
      <c r="J20" s="51"/>
      <c r="K20" s="51"/>
      <c r="L20" s="51"/>
      <c r="M20" s="51"/>
      <c r="N20" s="51"/>
      <c r="O20" s="51"/>
      <c r="P20" s="51"/>
      <c r="Q20" s="51"/>
      <c r="R20" s="51"/>
      <c r="S20" s="51"/>
      <c r="T20" s="51"/>
    </row>
    <row r="21" ht="46.5" customHeight="1">
      <c r="A21" s="52" t="s">
        <v>12</v>
      </c>
      <c r="B21" s="53" t="s">
        <v>98</v>
      </c>
      <c r="C21" s="54"/>
      <c r="D21" s="55" t="s">
        <v>99</v>
      </c>
      <c r="E21" s="53" t="s">
        <v>100</v>
      </c>
      <c r="F21" s="54"/>
      <c r="G21" s="53" t="s">
        <v>101</v>
      </c>
      <c r="H21" s="54"/>
      <c r="I21" s="53" t="s">
        <v>102</v>
      </c>
      <c r="J21" s="54"/>
      <c r="K21" s="55" t="s">
        <v>103</v>
      </c>
      <c r="L21" s="53" t="s">
        <v>104</v>
      </c>
      <c r="M21" s="54"/>
      <c r="N21" s="53" t="s">
        <v>105</v>
      </c>
      <c r="O21" s="54"/>
      <c r="P21" s="55" t="s">
        <v>106</v>
      </c>
      <c r="Q21" s="56" t="s">
        <v>107</v>
      </c>
      <c r="R21" s="57"/>
      <c r="S21" s="56" t="s">
        <v>108</v>
      </c>
      <c r="T21" s="58"/>
    </row>
    <row r="22" ht="204.75" customHeight="1">
      <c r="A22" s="59"/>
      <c r="B22" s="60"/>
      <c r="C22" s="61"/>
      <c r="D22" s="62"/>
      <c r="E22" s="60"/>
      <c r="F22" s="61"/>
      <c r="G22" s="60"/>
      <c r="H22" s="61"/>
      <c r="I22" s="60"/>
      <c r="J22" s="61"/>
      <c r="K22" s="63"/>
      <c r="L22" s="60"/>
      <c r="M22" s="61"/>
      <c r="N22" s="60"/>
      <c r="O22" s="61"/>
      <c r="P22" s="63"/>
      <c r="Q22" s="64" t="s">
        <v>109</v>
      </c>
      <c r="R22" s="64" t="s">
        <v>110</v>
      </c>
      <c r="S22" s="64" t="s">
        <v>111</v>
      </c>
      <c r="T22" s="64" t="s">
        <v>112</v>
      </c>
    </row>
    <row r="23" ht="51.75" customHeight="1">
      <c r="A23" s="65"/>
      <c r="B23" s="64" t="s">
        <v>113</v>
      </c>
      <c r="C23" s="64" t="s">
        <v>114</v>
      </c>
      <c r="D23" s="63"/>
      <c r="E23" s="64" t="s">
        <v>113</v>
      </c>
      <c r="F23" s="64" t="s">
        <v>114</v>
      </c>
      <c r="G23" s="64" t="s">
        <v>113</v>
      </c>
      <c r="H23" s="64" t="s">
        <v>114</v>
      </c>
      <c r="I23" s="64" t="s">
        <v>113</v>
      </c>
      <c r="J23" s="64" t="s">
        <v>114</v>
      </c>
      <c r="K23" s="64" t="s">
        <v>113</v>
      </c>
      <c r="L23" s="64" t="s">
        <v>113</v>
      </c>
      <c r="M23" s="64" t="s">
        <v>114</v>
      </c>
      <c r="N23" s="64" t="s">
        <v>113</v>
      </c>
      <c r="O23" s="64" t="s">
        <v>114</v>
      </c>
      <c r="P23" s="63" t="s">
        <v>113</v>
      </c>
      <c r="Q23" s="64" t="s">
        <v>113</v>
      </c>
      <c r="R23" s="64" t="s">
        <v>113</v>
      </c>
      <c r="S23" s="64" t="s">
        <v>113</v>
      </c>
      <c r="T23" s="64" t="s">
        <v>113</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67" customFormat="1">
      <c r="A25" s="68"/>
      <c r="B25" s="68"/>
      <c r="C25" s="68"/>
      <c r="D25" s="68"/>
      <c r="E25" s="68"/>
      <c r="F25" s="68"/>
      <c r="G25" s="68"/>
      <c r="H25" s="68"/>
      <c r="I25" s="68"/>
      <c r="J25" s="68"/>
      <c r="K25" s="68"/>
      <c r="L25" s="68"/>
      <c r="M25" s="68"/>
      <c r="N25" s="68"/>
      <c r="O25" s="68"/>
      <c r="P25" s="68"/>
      <c r="Q25" s="68"/>
      <c r="R25" s="68"/>
      <c r="S25" s="68"/>
      <c r="T25" s="68"/>
    </row>
    <row r="26" s="69" customFormat="1" ht="16.5" customHeight="1">
      <c r="B26" s="70"/>
      <c r="C26" s="70"/>
      <c r="K26" s="70"/>
      <c r="O26" s="69">
        <f>SUM(O25)</f>
        <v>0</v>
      </c>
    </row>
    <row r="27" s="69" customFormat="1" ht="15">
      <c r="B27" s="49" t="s">
        <v>115</v>
      </c>
      <c r="C27" s="49"/>
      <c r="D27" s="49"/>
      <c r="E27" s="49"/>
      <c r="F27" s="49"/>
      <c r="G27" s="49"/>
      <c r="H27" s="49"/>
      <c r="I27" s="49"/>
      <c r="J27" s="49"/>
      <c r="K27" s="49"/>
      <c r="L27" s="49"/>
      <c r="M27" s="49"/>
      <c r="N27" s="49"/>
      <c r="O27" s="49"/>
      <c r="P27" s="49"/>
      <c r="Q27" s="49"/>
      <c r="R27" s="49"/>
    </row>
    <row r="28" ht="15">
      <c r="B28" s="71" t="s">
        <v>116</v>
      </c>
      <c r="C28" s="71"/>
      <c r="D28" s="71"/>
      <c r="E28" s="71"/>
      <c r="F28" s="71"/>
      <c r="G28" s="71"/>
      <c r="H28" s="71"/>
      <c r="I28" s="71"/>
      <c r="J28" s="71"/>
      <c r="K28" s="71"/>
      <c r="L28" s="71"/>
      <c r="M28" s="71"/>
      <c r="N28" s="71"/>
      <c r="O28" s="71"/>
      <c r="P28" s="71"/>
      <c r="Q28" s="71"/>
      <c r="R28" s="71"/>
    </row>
    <row r="30" ht="15">
      <c r="B30" s="72" t="s">
        <v>117</v>
      </c>
      <c r="C30" s="72"/>
      <c r="D30" s="72"/>
      <c r="E30" s="72"/>
      <c r="H30" s="72"/>
      <c r="I30" s="72"/>
      <c r="J30" s="72"/>
      <c r="K30" s="72"/>
      <c r="L30" s="72"/>
      <c r="M30" s="72"/>
      <c r="N30" s="72"/>
      <c r="O30" s="72"/>
      <c r="P30" s="72"/>
      <c r="Q30" s="72"/>
      <c r="R30" s="72"/>
      <c r="S30" s="73"/>
      <c r="T30" s="73"/>
      <c r="U30" s="73"/>
      <c r="V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row>
    <row r="31" ht="15">
      <c r="B31" s="72" t="s">
        <v>118</v>
      </c>
      <c r="C31" s="72"/>
      <c r="D31" s="72"/>
      <c r="E31" s="72"/>
      <c r="H31" s="72"/>
      <c r="I31" s="72"/>
      <c r="J31" s="72"/>
      <c r="K31" s="72"/>
      <c r="L31" s="72"/>
      <c r="M31" s="72"/>
      <c r="N31" s="72"/>
      <c r="O31" s="72"/>
      <c r="P31" s="72"/>
      <c r="Q31" s="72"/>
      <c r="R31" s="72"/>
    </row>
    <row r="32" ht="15">
      <c r="B32" s="72" t="s">
        <v>119</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ht="15">
      <c r="B33" s="72" t="s">
        <v>120</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ht="15">
      <c r="B34" s="72" t="s">
        <v>121</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ht="15">
      <c r="B35" s="72" t="s">
        <v>122</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ht="15">
      <c r="B36" s="72" t="s">
        <v>123</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ht="15">
      <c r="B37" s="72" t="s">
        <v>124</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ht="15">
      <c r="B38" s="72" t="s">
        <v>125</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ht="15">
      <c r="B39" s="72" t="s">
        <v>126</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B28:R28"/>
  </mergeCells>
  <printOptions headings="0" gridLines="0"/>
  <pageMargins left="0.78740157480314954" right="0.78740157480314954" top="0.78740157480314954" bottom="0.39370078740157477" header="0.19685039370078738" footer="0.19685039370078738"/>
  <pageSetup paperSize="8" scale="6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21" zoomScale="80" workbookViewId="0">
      <pane xSplit="3" ySplit="4" topLeftCell="D5" activePane="bottomRight" state="frozen"/>
      <selection activeCell="E39" activeCellId="0" sqref="E39"/>
    </sheetView>
  </sheetViews>
  <sheetFormatPr defaultColWidth="10.7109375" defaultRowHeight="14.25"/>
  <cols>
    <col min="1" max="1" style="74" width="10.7109375"/>
    <col customWidth="1" min="2" max="2" style="49" width="13.140625"/>
    <col customWidth="1" min="3" max="3" style="49" width="44.5703125"/>
    <col customWidth="1" min="4" max="4" style="49" width="13.140625"/>
    <col customWidth="1" min="5" max="5" style="49" width="44.5703125"/>
    <col customWidth="1" min="6" max="6" style="49" width="8.7109375"/>
    <col customWidth="1" min="7" max="7" style="49" width="10.28515625"/>
    <col customWidth="1" min="8" max="8" style="49" width="8.7109375"/>
    <col customWidth="1" min="9" max="9" style="49" width="8.28515625"/>
    <col customWidth="1" min="10" max="10" style="49" width="20.140625"/>
    <col customWidth="1" min="11" max="11" style="49" width="11.140625"/>
    <col customWidth="1" min="12" max="12" style="49" width="8.85546875"/>
    <col customWidth="1" min="13" max="13" style="49" width="8.7109375"/>
    <col customWidth="1" min="14" max="14" style="49" width="20"/>
    <col customWidth="1" min="15" max="16" style="49" width="8.7109375"/>
    <col customWidth="1" min="17" max="17" style="49" width="11.85546875"/>
    <col customWidth="1" min="18" max="18" style="49" width="12"/>
    <col customWidth="1" min="19" max="19" style="49" width="18.28515625"/>
    <col customWidth="1" min="20" max="20" style="49" width="22.42578125"/>
    <col customWidth="1" min="21" max="21" style="49" width="30.7109375"/>
    <col customWidth="1" min="22" max="22" style="49" width="8.7109375"/>
    <col customWidth="1" min="23" max="24" style="49" width="20"/>
    <col customWidth="1" min="25" max="25" style="49" width="15.28515625"/>
    <col customWidth="1" min="26" max="26" style="49" width="18.5703125"/>
    <col customWidth="1" min="27" max="27" style="49" width="19.140625"/>
    <col min="28" max="16384" style="49" width="10.7109375"/>
  </cols>
  <sheetData>
    <row r="1" ht="25.5" customHeight="1">
      <c r="AA1" s="4" t="s">
        <v>0</v>
      </c>
    </row>
    <row r="2" s="2" customFormat="1" ht="18.75" customHeight="1">
      <c r="A2" s="75"/>
      <c r="E2" s="3"/>
      <c r="AA2" s="5" t="s">
        <v>1</v>
      </c>
    </row>
    <row r="3" s="2" customFormat="1" ht="18.75" customHeight="1">
      <c r="A3" s="75"/>
      <c r="E3" s="3"/>
      <c r="AA3" s="5" t="s">
        <v>2</v>
      </c>
    </row>
    <row r="4" s="2" customFormat="1">
      <c r="A4" s="75"/>
      <c r="E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row>
    <row r="6" s="2" customFormat="1" ht="15">
      <c r="A6" s="7"/>
      <c r="B6" s="7"/>
      <c r="C6" s="7"/>
      <c r="D6" s="7"/>
      <c r="E6" s="7"/>
      <c r="F6" s="7"/>
      <c r="G6" s="7"/>
      <c r="H6" s="7"/>
      <c r="I6" s="7"/>
      <c r="J6" s="7"/>
      <c r="K6" s="7"/>
      <c r="L6" s="7"/>
      <c r="M6" s="7"/>
      <c r="N6" s="7"/>
      <c r="O6" s="7"/>
      <c r="P6" s="7"/>
      <c r="Q6" s="7"/>
      <c r="R6" s="7"/>
      <c r="S6" s="7"/>
      <c r="T6" s="7"/>
    </row>
    <row r="7" s="2" customFormat="1" ht="17.25">
      <c r="A7" s="75"/>
      <c r="E7" s="9" t="s">
        <v>4</v>
      </c>
      <c r="F7" s="9"/>
      <c r="G7" s="9"/>
      <c r="H7" s="9"/>
      <c r="I7" s="9"/>
      <c r="J7" s="9"/>
      <c r="K7" s="9"/>
      <c r="L7" s="9"/>
      <c r="M7" s="9"/>
      <c r="N7" s="9"/>
      <c r="O7" s="9"/>
      <c r="P7" s="9"/>
      <c r="Q7" s="9"/>
      <c r="R7" s="9"/>
      <c r="S7" s="9"/>
      <c r="T7" s="9"/>
      <c r="U7" s="9"/>
      <c r="V7" s="9"/>
      <c r="W7" s="9"/>
      <c r="X7" s="9"/>
      <c r="Y7" s="9"/>
    </row>
    <row r="8" s="2" customFormat="1" ht="17.25">
      <c r="A8" s="75"/>
      <c r="E8" s="9"/>
      <c r="F8" s="9"/>
      <c r="G8" s="9"/>
      <c r="H8" s="9"/>
      <c r="I8" s="9"/>
      <c r="J8" s="9"/>
      <c r="K8" s="9"/>
      <c r="L8" s="9"/>
      <c r="M8" s="9"/>
      <c r="N8" s="9"/>
      <c r="O8" s="9"/>
      <c r="P8" s="9"/>
      <c r="Q8" s="9"/>
      <c r="R8" s="9"/>
      <c r="S8" s="10"/>
      <c r="T8" s="10"/>
      <c r="U8" s="10"/>
      <c r="V8" s="10"/>
      <c r="W8" s="10"/>
    </row>
    <row r="9" s="2" customFormat="1" ht="18.75" customHeight="1">
      <c r="A9" s="75"/>
      <c r="E9" s="38" t="str">
        <f>'1. паспорт местоположение'!A9</f>
        <v xml:space="preserve">Акционерное общество "Россети Янтарь" ДЗО  ПАО "Россети"</v>
      </c>
      <c r="F9" s="38"/>
      <c r="G9" s="38"/>
      <c r="H9" s="38"/>
      <c r="I9" s="38"/>
      <c r="J9" s="38"/>
      <c r="K9" s="38"/>
      <c r="L9" s="38"/>
      <c r="M9" s="38"/>
      <c r="N9" s="38"/>
      <c r="O9" s="38"/>
      <c r="P9" s="38"/>
      <c r="Q9" s="38"/>
      <c r="R9" s="38"/>
      <c r="S9" s="38"/>
      <c r="T9" s="38"/>
      <c r="U9" s="38"/>
      <c r="V9" s="38"/>
      <c r="W9" s="38"/>
      <c r="X9" s="38"/>
      <c r="Y9" s="38"/>
    </row>
    <row r="10" s="2" customFormat="1" ht="18.75" customHeight="1">
      <c r="A10" s="75"/>
      <c r="E10" s="13" t="s">
        <v>6</v>
      </c>
      <c r="F10" s="13"/>
      <c r="G10" s="13"/>
      <c r="H10" s="13"/>
      <c r="I10" s="13"/>
      <c r="J10" s="13"/>
      <c r="K10" s="13"/>
      <c r="L10" s="13"/>
      <c r="M10" s="13"/>
      <c r="N10" s="13"/>
      <c r="O10" s="13"/>
      <c r="P10" s="13"/>
      <c r="Q10" s="13"/>
      <c r="R10" s="13"/>
      <c r="S10" s="13"/>
      <c r="T10" s="13"/>
      <c r="U10" s="13"/>
      <c r="V10" s="13"/>
      <c r="W10" s="13"/>
      <c r="X10" s="13"/>
      <c r="Y10" s="13"/>
    </row>
    <row r="11" s="2" customFormat="1" ht="17.25">
      <c r="A11" s="75"/>
      <c r="E11" s="9"/>
      <c r="F11" s="9"/>
      <c r="G11" s="9"/>
      <c r="H11" s="9"/>
      <c r="I11" s="9"/>
      <c r="J11" s="9"/>
      <c r="K11" s="9"/>
      <c r="L11" s="9"/>
      <c r="M11" s="9"/>
      <c r="N11" s="9"/>
      <c r="O11" s="9"/>
      <c r="P11" s="9"/>
      <c r="Q11" s="9"/>
      <c r="R11" s="9"/>
      <c r="S11" s="10"/>
      <c r="T11" s="10"/>
      <c r="U11" s="10"/>
      <c r="V11" s="10"/>
      <c r="W11" s="10"/>
    </row>
    <row r="12" s="2" customFormat="1" ht="18.75" customHeight="1">
      <c r="A12" s="75"/>
      <c r="E12" s="38" t="str">
        <f>'1. паспорт местоположение'!A12</f>
        <v>P_140-301</v>
      </c>
      <c r="F12" s="38"/>
      <c r="G12" s="38"/>
      <c r="H12" s="38"/>
      <c r="I12" s="38"/>
      <c r="J12" s="38"/>
      <c r="K12" s="38"/>
      <c r="L12" s="38"/>
      <c r="M12" s="38"/>
      <c r="N12" s="38"/>
      <c r="O12" s="38"/>
      <c r="P12" s="38"/>
      <c r="Q12" s="38"/>
      <c r="R12" s="38"/>
      <c r="S12" s="38"/>
      <c r="T12" s="38"/>
      <c r="U12" s="38"/>
      <c r="V12" s="38"/>
      <c r="W12" s="38"/>
      <c r="X12" s="38"/>
      <c r="Y12" s="38"/>
    </row>
    <row r="13" s="2" customFormat="1" ht="18.75" customHeight="1">
      <c r="A13" s="75"/>
      <c r="E13" s="13" t="s">
        <v>8</v>
      </c>
      <c r="F13" s="13"/>
      <c r="G13" s="13"/>
      <c r="H13" s="13"/>
      <c r="I13" s="13"/>
      <c r="J13" s="13"/>
      <c r="K13" s="13"/>
      <c r="L13" s="13"/>
      <c r="M13" s="13"/>
      <c r="N13" s="13"/>
      <c r="O13" s="13"/>
      <c r="P13" s="13"/>
      <c r="Q13" s="13"/>
      <c r="R13" s="13"/>
      <c r="S13" s="13"/>
      <c r="T13" s="13"/>
      <c r="U13" s="13"/>
      <c r="V13" s="13"/>
      <c r="W13" s="13"/>
      <c r="X13" s="13"/>
      <c r="Y13" s="13"/>
    </row>
    <row r="14" s="2" customFormat="1" ht="15.75" customHeight="1">
      <c r="A14" s="75"/>
      <c r="E14" s="17"/>
      <c r="F14" s="17"/>
      <c r="G14" s="17"/>
      <c r="H14" s="17"/>
      <c r="I14" s="17"/>
      <c r="J14" s="17"/>
      <c r="K14" s="17"/>
      <c r="L14" s="17"/>
      <c r="M14" s="17"/>
      <c r="N14" s="17"/>
      <c r="O14" s="17"/>
      <c r="P14" s="17"/>
      <c r="Q14" s="17"/>
      <c r="R14" s="17"/>
      <c r="S14" s="17"/>
      <c r="T14" s="17"/>
      <c r="U14" s="17"/>
      <c r="V14" s="17"/>
      <c r="W14" s="17"/>
    </row>
    <row r="15" s="18" customFormat="1" ht="12">
      <c r="A15" s="76"/>
      <c r="E15"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v>
      </c>
      <c r="F15" s="38"/>
      <c r="G15" s="38"/>
      <c r="H15" s="38"/>
      <c r="I15" s="38"/>
      <c r="J15" s="38"/>
      <c r="K15" s="38"/>
      <c r="L15" s="38"/>
      <c r="M15" s="38"/>
      <c r="N15" s="38"/>
      <c r="O15" s="38"/>
      <c r="P15" s="38"/>
      <c r="Q15" s="38"/>
      <c r="R15" s="38"/>
      <c r="S15" s="38"/>
      <c r="T15" s="38"/>
      <c r="U15" s="38"/>
      <c r="V15" s="38"/>
      <c r="W15" s="38"/>
      <c r="X15" s="38"/>
      <c r="Y15" s="38"/>
    </row>
    <row r="16" s="18" customFormat="1" ht="15" customHeight="1">
      <c r="A16" s="76"/>
      <c r="E16" s="13" t="s">
        <v>10</v>
      </c>
      <c r="F16" s="13"/>
      <c r="G16" s="13"/>
      <c r="H16" s="13"/>
      <c r="I16" s="13"/>
      <c r="J16" s="13"/>
      <c r="K16" s="13"/>
      <c r="L16" s="13"/>
      <c r="M16" s="13"/>
      <c r="N16" s="13"/>
      <c r="O16" s="13"/>
      <c r="P16" s="13"/>
      <c r="Q16" s="13"/>
      <c r="R16" s="13"/>
      <c r="S16" s="13"/>
      <c r="T16" s="13"/>
      <c r="U16" s="13"/>
      <c r="V16" s="13"/>
      <c r="W16" s="13"/>
      <c r="X16" s="13"/>
      <c r="Y16" s="13"/>
    </row>
    <row r="17" s="18" customFormat="1" ht="15" customHeight="1">
      <c r="A17" s="76"/>
      <c r="E17" s="17"/>
      <c r="F17" s="17"/>
      <c r="G17" s="17"/>
      <c r="H17" s="17"/>
      <c r="I17" s="17"/>
      <c r="J17" s="17"/>
      <c r="K17" s="17"/>
      <c r="L17" s="17"/>
      <c r="M17" s="17"/>
      <c r="N17" s="17"/>
      <c r="O17" s="17"/>
      <c r="P17" s="17"/>
      <c r="Q17" s="17"/>
      <c r="R17" s="17"/>
      <c r="S17" s="17"/>
      <c r="T17" s="17"/>
      <c r="U17" s="17"/>
      <c r="V17" s="17"/>
      <c r="W17" s="17"/>
    </row>
    <row r="18" s="18" customFormat="1" ht="15" customHeight="1">
      <c r="A18" s="76"/>
      <c r="E18" s="21"/>
      <c r="F18" s="21"/>
      <c r="G18" s="21"/>
      <c r="H18" s="21"/>
      <c r="I18" s="21"/>
      <c r="J18" s="21"/>
      <c r="K18" s="21"/>
      <c r="L18" s="21"/>
      <c r="M18" s="21"/>
      <c r="N18" s="21"/>
      <c r="O18" s="21"/>
      <c r="P18" s="21"/>
      <c r="Q18" s="21"/>
      <c r="R18" s="21"/>
      <c r="S18" s="21"/>
      <c r="T18" s="21"/>
      <c r="U18" s="21"/>
      <c r="V18" s="21"/>
      <c r="W18" s="21"/>
      <c r="X18" s="21"/>
      <c r="Y18" s="21"/>
    </row>
    <row r="19" ht="25.5" customHeight="1">
      <c r="A19" s="21" t="s">
        <v>127</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row>
    <row r="20" s="50" customFormat="1" ht="21" customHeight="1">
      <c r="A20" s="67"/>
    </row>
    <row r="21" ht="15.75" customHeight="1">
      <c r="A21" s="55" t="s">
        <v>12</v>
      </c>
      <c r="B21" s="53" t="s">
        <v>128</v>
      </c>
      <c r="C21" s="54"/>
      <c r="D21" s="53" t="s">
        <v>129</v>
      </c>
      <c r="E21" s="54"/>
      <c r="F21" s="56" t="s">
        <v>85</v>
      </c>
      <c r="G21" s="58"/>
      <c r="H21" s="58"/>
      <c r="I21" s="57"/>
      <c r="J21" s="55" t="s">
        <v>130</v>
      </c>
      <c r="K21" s="53" t="s">
        <v>131</v>
      </c>
      <c r="L21" s="54"/>
      <c r="M21" s="53" t="s">
        <v>132</v>
      </c>
      <c r="N21" s="54"/>
      <c r="O21" s="53" t="s">
        <v>133</v>
      </c>
      <c r="P21" s="54"/>
      <c r="Q21" s="53" t="s">
        <v>134</v>
      </c>
      <c r="R21" s="54"/>
      <c r="S21" s="55" t="s">
        <v>135</v>
      </c>
      <c r="T21" s="55" t="s">
        <v>136</v>
      </c>
      <c r="U21" s="55" t="s">
        <v>137</v>
      </c>
      <c r="V21" s="53" t="s">
        <v>138</v>
      </c>
      <c r="W21" s="54"/>
      <c r="X21" s="56" t="s">
        <v>107</v>
      </c>
      <c r="Y21" s="58"/>
      <c r="Z21" s="56" t="s">
        <v>108</v>
      </c>
      <c r="AA21" s="58"/>
    </row>
    <row r="22" ht="216" customHeight="1">
      <c r="A22" s="62"/>
      <c r="B22" s="60"/>
      <c r="C22" s="61"/>
      <c r="D22" s="60"/>
      <c r="E22" s="61"/>
      <c r="F22" s="56" t="s">
        <v>139</v>
      </c>
      <c r="G22" s="57"/>
      <c r="H22" s="56" t="s">
        <v>140</v>
      </c>
      <c r="I22" s="57"/>
      <c r="J22" s="63"/>
      <c r="K22" s="60"/>
      <c r="L22" s="61"/>
      <c r="M22" s="60"/>
      <c r="N22" s="61"/>
      <c r="O22" s="60"/>
      <c r="P22" s="61"/>
      <c r="Q22" s="60"/>
      <c r="R22" s="61"/>
      <c r="S22" s="63"/>
      <c r="T22" s="63"/>
      <c r="U22" s="63"/>
      <c r="V22" s="60"/>
      <c r="W22" s="61"/>
      <c r="X22" s="64" t="s">
        <v>109</v>
      </c>
      <c r="Y22" s="64" t="s">
        <v>110</v>
      </c>
      <c r="Z22" s="64" t="s">
        <v>111</v>
      </c>
      <c r="AA22" s="64" t="s">
        <v>112</v>
      </c>
    </row>
    <row r="23" ht="15">
      <c r="A23" s="63"/>
      <c r="B23" s="63" t="s">
        <v>113</v>
      </c>
      <c r="C23" s="63"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4" t="s">
        <v>113</v>
      </c>
      <c r="AA23" s="64" t="s">
        <v>113</v>
      </c>
    </row>
    <row r="24" ht="1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78" customFormat="1" ht="30">
      <c r="A25" s="79">
        <v>1</v>
      </c>
      <c r="B25" s="79" t="s">
        <v>95</v>
      </c>
      <c r="C25" s="79" t="s">
        <v>141</v>
      </c>
      <c r="D25" s="79" t="s">
        <v>95</v>
      </c>
      <c r="E25" s="79" t="str">
        <f t="shared" ref="E25:E44" si="0">C25</f>
        <v xml:space="preserve">КЛ 0,4 кВ (кабельная перемычка) от РУ-0,4 кВ ТП-1106 до ЩУ-0,4 кВ в ТП-1106, К-1</v>
      </c>
      <c r="F25" s="79" t="s">
        <v>95</v>
      </c>
      <c r="G25" s="79">
        <v>0.40000000000000002</v>
      </c>
      <c r="H25" s="79" t="s">
        <v>95</v>
      </c>
      <c r="I25" s="79">
        <f t="shared" ref="I25:I44" si="1">G25</f>
        <v>0.40000000000000002</v>
      </c>
      <c r="J25" s="79" t="s">
        <v>95</v>
      </c>
      <c r="K25" s="79" t="s">
        <v>95</v>
      </c>
      <c r="L25" s="68">
        <v>1</v>
      </c>
      <c r="M25" s="68" t="s">
        <v>95</v>
      </c>
      <c r="N25" s="80" t="s">
        <v>142</v>
      </c>
      <c r="O25" s="68" t="s">
        <v>95</v>
      </c>
      <c r="P25" s="68" t="s">
        <v>143</v>
      </c>
      <c r="Q25" s="68" t="s">
        <v>95</v>
      </c>
      <c r="R25" s="68">
        <v>0.0080000000000000002</v>
      </c>
      <c r="S25" s="68" t="s">
        <v>95</v>
      </c>
      <c r="T25" s="68" t="s">
        <v>95</v>
      </c>
      <c r="U25" s="68" t="s">
        <v>95</v>
      </c>
      <c r="V25" s="68" t="s">
        <v>95</v>
      </c>
      <c r="W25" s="68" t="s">
        <v>144</v>
      </c>
      <c r="X25" s="68" t="s">
        <v>95</v>
      </c>
      <c r="Y25" s="68" t="s">
        <v>95</v>
      </c>
      <c r="Z25" s="68" t="s">
        <v>95</v>
      </c>
      <c r="AA25" s="68" t="s">
        <v>95</v>
      </c>
    </row>
    <row r="26" s="78" customFormat="1" ht="30">
      <c r="A26" s="79">
        <v>2</v>
      </c>
      <c r="B26" s="79" t="s">
        <v>95</v>
      </c>
      <c r="C26" s="79" t="s">
        <v>145</v>
      </c>
      <c r="D26" s="79" t="s">
        <v>95</v>
      </c>
      <c r="E26" s="79" t="str">
        <f t="shared" si="0"/>
        <v xml:space="preserve">КЛ 0,4 кВ (кабельная перемычка) от РУ-0,4 кВ ТП-1106 до ЩУ-0,4 кВ в ТП-1106, К-2</v>
      </c>
      <c r="F26" s="80" t="s">
        <v>95</v>
      </c>
      <c r="G26" s="80">
        <v>0.40000000000000002</v>
      </c>
      <c r="H26" s="80" t="s">
        <v>95</v>
      </c>
      <c r="I26" s="79">
        <f t="shared" si="1"/>
        <v>0.40000000000000002</v>
      </c>
      <c r="J26" s="79" t="s">
        <v>95</v>
      </c>
      <c r="K26" s="79" t="s">
        <v>95</v>
      </c>
      <c r="L26" s="79">
        <v>1</v>
      </c>
      <c r="M26" s="79" t="s">
        <v>95</v>
      </c>
      <c r="N26" s="80" t="s">
        <v>142</v>
      </c>
      <c r="O26" s="68" t="s">
        <v>95</v>
      </c>
      <c r="P26" s="68" t="s">
        <v>143</v>
      </c>
      <c r="Q26" s="68" t="s">
        <v>95</v>
      </c>
      <c r="R26" s="68">
        <v>0.0080000000000000002</v>
      </c>
      <c r="S26" s="79" t="s">
        <v>95</v>
      </c>
      <c r="T26" s="79" t="s">
        <v>95</v>
      </c>
      <c r="U26" s="79" t="s">
        <v>95</v>
      </c>
      <c r="V26" s="79" t="s">
        <v>95</v>
      </c>
      <c r="W26" s="79" t="s">
        <v>144</v>
      </c>
      <c r="X26" s="79" t="s">
        <v>95</v>
      </c>
      <c r="Y26" s="79" t="s">
        <v>95</v>
      </c>
      <c r="Z26" s="79" t="s">
        <v>95</v>
      </c>
      <c r="AA26" s="79" t="s">
        <v>95</v>
      </c>
    </row>
    <row r="27" s="78" customFormat="1" ht="45">
      <c r="A27" s="79">
        <v>3</v>
      </c>
      <c r="B27" s="79" t="s">
        <v>95</v>
      </c>
      <c r="C27" s="79" t="s">
        <v>146</v>
      </c>
      <c r="D27" s="79" t="s">
        <v>95</v>
      </c>
      <c r="E27" s="79" t="str">
        <f t="shared" si="0"/>
        <v xml:space="preserve">КЛ 0,4 кВ от ВРУ-1 0,4 кВ ж/дома по ул.Красная, д.109 до ВРУ-2 0,4 кВ ж/дома по ул.Красная, д.109, К-1</v>
      </c>
      <c r="F27" s="79" t="s">
        <v>95</v>
      </c>
      <c r="G27" s="79">
        <v>0.40000000000000002</v>
      </c>
      <c r="H27" s="79" t="s">
        <v>95</v>
      </c>
      <c r="I27" s="79">
        <f t="shared" si="1"/>
        <v>0.40000000000000002</v>
      </c>
      <c r="J27" s="79" t="s">
        <v>95</v>
      </c>
      <c r="K27" s="79" t="s">
        <v>95</v>
      </c>
      <c r="L27" s="68">
        <v>1</v>
      </c>
      <c r="M27" s="68" t="s">
        <v>95</v>
      </c>
      <c r="N27" s="80" t="s">
        <v>147</v>
      </c>
      <c r="O27" s="68" t="s">
        <v>95</v>
      </c>
      <c r="P27" s="68" t="s">
        <v>143</v>
      </c>
      <c r="Q27" s="68" t="s">
        <v>95</v>
      </c>
      <c r="R27" s="68">
        <v>0.044999999999999998</v>
      </c>
      <c r="S27" s="68" t="s">
        <v>95</v>
      </c>
      <c r="T27" s="68" t="s">
        <v>95</v>
      </c>
      <c r="U27" s="68" t="s">
        <v>95</v>
      </c>
      <c r="V27" s="68" t="s">
        <v>95</v>
      </c>
      <c r="W27" s="79" t="s">
        <v>144</v>
      </c>
      <c r="X27" s="68" t="s">
        <v>95</v>
      </c>
      <c r="Y27" s="68" t="s">
        <v>95</v>
      </c>
      <c r="Z27" s="68" t="s">
        <v>95</v>
      </c>
      <c r="AA27" s="68" t="s">
        <v>95</v>
      </c>
    </row>
    <row r="28" s="78" customFormat="1" ht="45">
      <c r="A28" s="79">
        <v>4</v>
      </c>
      <c r="B28" s="79" t="s">
        <v>95</v>
      </c>
      <c r="C28" s="79" t="s">
        <v>148</v>
      </c>
      <c r="D28" s="79" t="s">
        <v>95</v>
      </c>
      <c r="E28" s="79" t="str">
        <f t="shared" si="0"/>
        <v xml:space="preserve">КЛ 0,4 кВ от ВРУ-1 0,4 кВ ж/дома по ул.Красная, д.109 до ВРУ-2 0,4 кВ ж/дома по ул.Красная, д.109, К-2</v>
      </c>
      <c r="F28" s="80" t="s">
        <v>95</v>
      </c>
      <c r="G28" s="80">
        <v>0.40000000000000002</v>
      </c>
      <c r="H28" s="80" t="s">
        <v>95</v>
      </c>
      <c r="I28" s="79">
        <f t="shared" si="1"/>
        <v>0.40000000000000002</v>
      </c>
      <c r="J28" s="79" t="s">
        <v>95</v>
      </c>
      <c r="K28" s="79" t="s">
        <v>95</v>
      </c>
      <c r="L28" s="79">
        <v>1</v>
      </c>
      <c r="M28" s="79" t="s">
        <v>95</v>
      </c>
      <c r="N28" s="80" t="s">
        <v>147</v>
      </c>
      <c r="O28" s="68" t="s">
        <v>95</v>
      </c>
      <c r="P28" s="68" t="s">
        <v>143</v>
      </c>
      <c r="Q28" s="68" t="s">
        <v>95</v>
      </c>
      <c r="R28" s="68">
        <v>0.044999999999999998</v>
      </c>
      <c r="S28" s="68" t="s">
        <v>95</v>
      </c>
      <c r="T28" s="68" t="s">
        <v>95</v>
      </c>
      <c r="U28" s="68" t="s">
        <v>95</v>
      </c>
      <c r="V28" s="68" t="s">
        <v>95</v>
      </c>
      <c r="W28" s="79" t="s">
        <v>144</v>
      </c>
      <c r="X28" s="68" t="s">
        <v>95</v>
      </c>
      <c r="Y28" s="68" t="s">
        <v>95</v>
      </c>
      <c r="Z28" s="68" t="s">
        <v>95</v>
      </c>
      <c r="AA28" s="68" t="s">
        <v>95</v>
      </c>
    </row>
    <row r="29" s="78" customFormat="1" ht="45">
      <c r="A29" s="79">
        <v>5</v>
      </c>
      <c r="B29" s="79" t="s">
        <v>95</v>
      </c>
      <c r="C29" s="79" t="s">
        <v>149</v>
      </c>
      <c r="D29" s="79" t="s">
        <v>95</v>
      </c>
      <c r="E29" s="79" t="str">
        <f t="shared" si="0"/>
        <v xml:space="preserve">КЛ 0,4 кВ от ВРУ-1 0,4 кВ ж/дома по ул.Красная, д.285 до ВРУ-2 0,4 кВж/дома по ул.Красная, д.285,</v>
      </c>
      <c r="F29" s="80" t="s">
        <v>95</v>
      </c>
      <c r="G29" s="80">
        <v>0.40000000000000002</v>
      </c>
      <c r="H29" s="80" t="s">
        <v>95</v>
      </c>
      <c r="I29" s="79">
        <f t="shared" si="1"/>
        <v>0.40000000000000002</v>
      </c>
      <c r="J29" s="79" t="s">
        <v>95</v>
      </c>
      <c r="K29" s="79" t="s">
        <v>95</v>
      </c>
      <c r="L29" s="79">
        <v>1</v>
      </c>
      <c r="M29" s="79" t="s">
        <v>95</v>
      </c>
      <c r="N29" s="80" t="s">
        <v>150</v>
      </c>
      <c r="O29" s="68" t="s">
        <v>95</v>
      </c>
      <c r="P29" s="68" t="s">
        <v>143</v>
      </c>
      <c r="Q29" s="68" t="s">
        <v>95</v>
      </c>
      <c r="R29" s="68">
        <v>0.042999999999999997</v>
      </c>
      <c r="S29" s="68" t="s">
        <v>95</v>
      </c>
      <c r="T29" s="68" t="s">
        <v>95</v>
      </c>
      <c r="U29" s="68" t="s">
        <v>95</v>
      </c>
      <c r="V29" s="68" t="s">
        <v>95</v>
      </c>
      <c r="W29" s="79" t="s">
        <v>144</v>
      </c>
      <c r="X29" s="68" t="s">
        <v>95</v>
      </c>
      <c r="Y29" s="68" t="s">
        <v>95</v>
      </c>
      <c r="Z29" s="68" t="s">
        <v>95</v>
      </c>
      <c r="AA29" s="68" t="s">
        <v>95</v>
      </c>
    </row>
    <row r="30" s="78" customFormat="1" ht="45">
      <c r="A30" s="79">
        <v>6</v>
      </c>
      <c r="B30" s="79" t="s">
        <v>95</v>
      </c>
      <c r="C30" s="79" t="s">
        <v>151</v>
      </c>
      <c r="D30" s="79" t="s">
        <v>95</v>
      </c>
      <c r="E30" s="79" t="str">
        <f t="shared" si="0"/>
        <v xml:space="preserve">КЛ 0,4 кВ от ВРУ-2 0,4 кВ ж/дома по ул.Красная, д.285 до ВРУ-3 0,4 кВ ж/дома по ул.Красная, д.285,</v>
      </c>
      <c r="F30" s="80" t="s">
        <v>95</v>
      </c>
      <c r="G30" s="80">
        <v>0.40000000000000002</v>
      </c>
      <c r="H30" s="80" t="s">
        <v>95</v>
      </c>
      <c r="I30" s="79">
        <f t="shared" si="1"/>
        <v>0.40000000000000002</v>
      </c>
      <c r="J30" s="79" t="s">
        <v>95</v>
      </c>
      <c r="K30" s="79" t="s">
        <v>95</v>
      </c>
      <c r="L30" s="79">
        <v>1</v>
      </c>
      <c r="M30" s="79" t="s">
        <v>95</v>
      </c>
      <c r="N30" s="80" t="s">
        <v>150</v>
      </c>
      <c r="O30" s="68" t="s">
        <v>95</v>
      </c>
      <c r="P30" s="68" t="s">
        <v>143</v>
      </c>
      <c r="Q30" s="68" t="s">
        <v>95</v>
      </c>
      <c r="R30" s="68">
        <v>0.036999999999999998</v>
      </c>
      <c r="S30" s="68" t="s">
        <v>95</v>
      </c>
      <c r="T30" s="68" t="s">
        <v>95</v>
      </c>
      <c r="U30" s="68" t="s">
        <v>95</v>
      </c>
      <c r="V30" s="68" t="s">
        <v>95</v>
      </c>
      <c r="W30" s="79" t="s">
        <v>144</v>
      </c>
      <c r="X30" s="68" t="s">
        <v>95</v>
      </c>
      <c r="Y30" s="68" t="s">
        <v>95</v>
      </c>
      <c r="Z30" s="68" t="s">
        <v>95</v>
      </c>
      <c r="AA30" s="68" t="s">
        <v>95</v>
      </c>
    </row>
    <row r="31" s="78" customFormat="1" ht="30">
      <c r="A31" s="79">
        <v>7</v>
      </c>
      <c r="B31" s="79" t="s">
        <v>95</v>
      </c>
      <c r="C31" s="79" t="s">
        <v>152</v>
      </c>
      <c r="D31" s="79" t="s">
        <v>95</v>
      </c>
      <c r="E31" s="79" t="str">
        <f t="shared" si="0"/>
        <v xml:space="preserve">КЛ 0,4 кВ от РП-XVII (РП-17) до ВРУ-1 0,4 кВ ж/дома по ул.Красная, д.109, К-1</v>
      </c>
      <c r="F31" s="80" t="s">
        <v>95</v>
      </c>
      <c r="G31" s="80">
        <v>0.40000000000000002</v>
      </c>
      <c r="H31" s="80" t="s">
        <v>95</v>
      </c>
      <c r="I31" s="79">
        <f t="shared" si="1"/>
        <v>0.40000000000000002</v>
      </c>
      <c r="J31" s="79" t="s">
        <v>95</v>
      </c>
      <c r="K31" s="79" t="s">
        <v>95</v>
      </c>
      <c r="L31" s="79">
        <v>1</v>
      </c>
      <c r="M31" s="79" t="s">
        <v>95</v>
      </c>
      <c r="N31" s="80" t="s">
        <v>153</v>
      </c>
      <c r="O31" s="68" t="s">
        <v>95</v>
      </c>
      <c r="P31" s="68" t="s">
        <v>143</v>
      </c>
      <c r="Q31" s="68" t="s">
        <v>95</v>
      </c>
      <c r="R31" s="68">
        <v>0.25</v>
      </c>
      <c r="S31" s="79" t="s">
        <v>95</v>
      </c>
      <c r="T31" s="79" t="s">
        <v>95</v>
      </c>
      <c r="U31" s="79" t="s">
        <v>95</v>
      </c>
      <c r="V31" s="79" t="s">
        <v>95</v>
      </c>
      <c r="W31" s="79" t="s">
        <v>144</v>
      </c>
      <c r="X31" s="79" t="s">
        <v>95</v>
      </c>
      <c r="Y31" s="79" t="s">
        <v>95</v>
      </c>
      <c r="Z31" s="79" t="s">
        <v>95</v>
      </c>
      <c r="AA31" s="79" t="s">
        <v>95</v>
      </c>
    </row>
    <row r="32" s="78" customFormat="1" ht="30">
      <c r="A32" s="79">
        <v>8</v>
      </c>
      <c r="B32" s="79" t="s">
        <v>95</v>
      </c>
      <c r="C32" s="79" t="s">
        <v>154</v>
      </c>
      <c r="D32" s="79" t="s">
        <v>95</v>
      </c>
      <c r="E32" s="79" t="str">
        <f t="shared" si="0"/>
        <v xml:space="preserve">КЛ 0,4 кВ от РП-XVII (РП-17) до ВРУ-1 0,4 кВ ж/дома по ул.Красная, д.109, К-2</v>
      </c>
      <c r="F32" s="79" t="s">
        <v>95</v>
      </c>
      <c r="G32" s="79">
        <v>0.40000000000000002</v>
      </c>
      <c r="H32" s="79" t="s">
        <v>95</v>
      </c>
      <c r="I32" s="79">
        <f t="shared" si="1"/>
        <v>0.40000000000000002</v>
      </c>
      <c r="J32" s="79" t="s">
        <v>95</v>
      </c>
      <c r="K32" s="79" t="s">
        <v>95</v>
      </c>
      <c r="L32" s="68">
        <v>1</v>
      </c>
      <c r="M32" s="68" t="s">
        <v>95</v>
      </c>
      <c r="N32" s="80" t="s">
        <v>153</v>
      </c>
      <c r="O32" s="68" t="s">
        <v>95</v>
      </c>
      <c r="P32" s="68" t="s">
        <v>143</v>
      </c>
      <c r="Q32" s="68" t="s">
        <v>95</v>
      </c>
      <c r="R32" s="68">
        <v>0.25</v>
      </c>
      <c r="S32" s="68" t="s">
        <v>95</v>
      </c>
      <c r="T32" s="68" t="s">
        <v>95</v>
      </c>
      <c r="U32" s="68" t="s">
        <v>95</v>
      </c>
      <c r="V32" s="68" t="s">
        <v>95</v>
      </c>
      <c r="W32" s="79" t="s">
        <v>144</v>
      </c>
      <c r="X32" s="68" t="s">
        <v>95</v>
      </c>
      <c r="Y32" s="68" t="s">
        <v>95</v>
      </c>
      <c r="Z32" s="68" t="s">
        <v>95</v>
      </c>
      <c r="AA32" s="68" t="s">
        <v>95</v>
      </c>
    </row>
    <row r="33" s="78" customFormat="1" ht="30">
      <c r="A33" s="79">
        <v>9</v>
      </c>
      <c r="B33" s="79" t="s">
        <v>95</v>
      </c>
      <c r="C33" s="79" t="s">
        <v>155</v>
      </c>
      <c r="D33" s="79" t="s">
        <v>95</v>
      </c>
      <c r="E33" s="79" t="str">
        <f t="shared" si="0"/>
        <v xml:space="preserve">КЛ 0,4 кВ от СП-1050 (от ТП-611) до ж/дома по ул. Красносельская, 81, К-1</v>
      </c>
      <c r="F33" s="80" t="s">
        <v>95</v>
      </c>
      <c r="G33" s="80">
        <v>0.40000000000000002</v>
      </c>
      <c r="H33" s="80" t="s">
        <v>95</v>
      </c>
      <c r="I33" s="79">
        <f t="shared" si="1"/>
        <v>0.40000000000000002</v>
      </c>
      <c r="J33" s="79" t="s">
        <v>95</v>
      </c>
      <c r="K33" s="79" t="s">
        <v>95</v>
      </c>
      <c r="L33" s="79">
        <v>1</v>
      </c>
      <c r="M33" s="79" t="s">
        <v>95</v>
      </c>
      <c r="N33" s="80" t="s">
        <v>156</v>
      </c>
      <c r="O33" s="68" t="s">
        <v>95</v>
      </c>
      <c r="P33" s="68" t="s">
        <v>143</v>
      </c>
      <c r="Q33" s="68" t="s">
        <v>95</v>
      </c>
      <c r="R33" s="68">
        <f t="shared" ref="R33:R34" si="2">0.182+0.115</f>
        <v>0.29699999999999999</v>
      </c>
      <c r="S33" s="68" t="s">
        <v>95</v>
      </c>
      <c r="T33" s="68" t="s">
        <v>95</v>
      </c>
      <c r="U33" s="68" t="s">
        <v>95</v>
      </c>
      <c r="V33" s="68" t="s">
        <v>95</v>
      </c>
      <c r="W33" s="79" t="s">
        <v>144</v>
      </c>
      <c r="X33" s="68" t="s">
        <v>95</v>
      </c>
      <c r="Y33" s="68" t="s">
        <v>95</v>
      </c>
      <c r="Z33" s="68" t="s">
        <v>95</v>
      </c>
      <c r="AA33" s="68" t="s">
        <v>95</v>
      </c>
    </row>
    <row r="34" s="78" customFormat="1" ht="30">
      <c r="A34" s="79">
        <v>10</v>
      </c>
      <c r="B34" s="79" t="s">
        <v>95</v>
      </c>
      <c r="C34" s="79" t="s">
        <v>157</v>
      </c>
      <c r="D34" s="79" t="s">
        <v>95</v>
      </c>
      <c r="E34" s="79" t="str">
        <f t="shared" si="0"/>
        <v xml:space="preserve">КЛ 0,4 кВ от СП-1050 (от ТП-611) до ж/дома по ул. Красносельская, 81, К-2</v>
      </c>
      <c r="F34" s="80" t="s">
        <v>95</v>
      </c>
      <c r="G34" s="80">
        <v>0.40000000000000002</v>
      </c>
      <c r="H34" s="80" t="s">
        <v>95</v>
      </c>
      <c r="I34" s="79">
        <f t="shared" si="1"/>
        <v>0.40000000000000002</v>
      </c>
      <c r="J34" s="79" t="s">
        <v>95</v>
      </c>
      <c r="K34" s="79" t="s">
        <v>95</v>
      </c>
      <c r="L34" s="79">
        <v>1</v>
      </c>
      <c r="M34" s="79" t="s">
        <v>95</v>
      </c>
      <c r="N34" s="80" t="s">
        <v>156</v>
      </c>
      <c r="O34" s="68" t="s">
        <v>95</v>
      </c>
      <c r="P34" s="68" t="s">
        <v>143</v>
      </c>
      <c r="Q34" s="68" t="s">
        <v>95</v>
      </c>
      <c r="R34" s="68">
        <f t="shared" si="2"/>
        <v>0.29699999999999999</v>
      </c>
      <c r="S34" s="68" t="s">
        <v>95</v>
      </c>
      <c r="T34" s="68" t="s">
        <v>95</v>
      </c>
      <c r="U34" s="68" t="s">
        <v>95</v>
      </c>
      <c r="V34" s="68" t="s">
        <v>95</v>
      </c>
      <c r="W34" s="79" t="s">
        <v>144</v>
      </c>
      <c r="X34" s="68" t="s">
        <v>95</v>
      </c>
      <c r="Y34" s="68" t="s">
        <v>95</v>
      </c>
      <c r="Z34" s="68" t="s">
        <v>95</v>
      </c>
      <c r="AA34" s="68" t="s">
        <v>95</v>
      </c>
    </row>
    <row r="35" s="78" customFormat="1" ht="30">
      <c r="A35" s="79">
        <v>11</v>
      </c>
      <c r="B35" s="79" t="s">
        <v>95</v>
      </c>
      <c r="C35" s="79" t="s">
        <v>158</v>
      </c>
      <c r="D35" s="79" t="s">
        <v>95</v>
      </c>
      <c r="E35" s="79" t="str">
        <f t="shared" si="0"/>
        <v xml:space="preserve">КЛ 0,4 кВ от СП-1353 (от ТП-238) до ВРУ-1 0,4 кВ ж/дома по ул.Красная, д.285</v>
      </c>
      <c r="F35" s="80" t="s">
        <v>95</v>
      </c>
      <c r="G35" s="80">
        <v>0.40000000000000002</v>
      </c>
      <c r="H35" s="80" t="s">
        <v>95</v>
      </c>
      <c r="I35" s="79">
        <f t="shared" si="1"/>
        <v>0.40000000000000002</v>
      </c>
      <c r="J35" s="79" t="s">
        <v>95</v>
      </c>
      <c r="K35" s="79" t="s">
        <v>95</v>
      </c>
      <c r="L35" s="79">
        <v>1</v>
      </c>
      <c r="M35" s="79" t="s">
        <v>95</v>
      </c>
      <c r="N35" s="80" t="s">
        <v>150</v>
      </c>
      <c r="O35" s="68" t="s">
        <v>95</v>
      </c>
      <c r="P35" s="68" t="s">
        <v>143</v>
      </c>
      <c r="Q35" s="68" t="s">
        <v>95</v>
      </c>
      <c r="R35" s="68">
        <v>0.051999999999999998</v>
      </c>
      <c r="S35" s="68" t="s">
        <v>95</v>
      </c>
      <c r="T35" s="68" t="s">
        <v>95</v>
      </c>
      <c r="U35" s="68" t="s">
        <v>95</v>
      </c>
      <c r="V35" s="68" t="s">
        <v>95</v>
      </c>
      <c r="W35" s="79" t="s">
        <v>144</v>
      </c>
      <c r="X35" s="68" t="s">
        <v>95</v>
      </c>
      <c r="Y35" s="68" t="s">
        <v>95</v>
      </c>
      <c r="Z35" s="68" t="s">
        <v>95</v>
      </c>
      <c r="AA35" s="68" t="s">
        <v>95</v>
      </c>
    </row>
    <row r="36" s="78" customFormat="1" ht="30">
      <c r="A36" s="79">
        <v>12</v>
      </c>
      <c r="B36" s="79" t="s">
        <v>95</v>
      </c>
      <c r="C36" s="79" t="s">
        <v>159</v>
      </c>
      <c r="D36" s="79" t="s">
        <v>95</v>
      </c>
      <c r="E36" s="79" t="str">
        <f t="shared" si="0"/>
        <v xml:space="preserve">КЛ 0,4 кВ от СП-1353 (от ТП-238) до ВРУ-3 0,4 кВ ж/дома по ул.Красная, д.285,</v>
      </c>
      <c r="F36" s="80" t="s">
        <v>95</v>
      </c>
      <c r="G36" s="80">
        <v>0.40000000000000002</v>
      </c>
      <c r="H36" s="80" t="s">
        <v>95</v>
      </c>
      <c r="I36" s="79">
        <f t="shared" si="1"/>
        <v>0.40000000000000002</v>
      </c>
      <c r="J36" s="79" t="s">
        <v>95</v>
      </c>
      <c r="K36" s="79" t="s">
        <v>95</v>
      </c>
      <c r="L36" s="79">
        <v>1</v>
      </c>
      <c r="M36" s="79" t="s">
        <v>95</v>
      </c>
      <c r="N36" s="80" t="s">
        <v>150</v>
      </c>
      <c r="O36" s="68" t="s">
        <v>95</v>
      </c>
      <c r="P36" s="68" t="s">
        <v>143</v>
      </c>
      <c r="Q36" s="68" t="s">
        <v>95</v>
      </c>
      <c r="R36" s="68">
        <v>0.021000000000000001</v>
      </c>
      <c r="S36" s="79" t="s">
        <v>95</v>
      </c>
      <c r="T36" s="79" t="s">
        <v>95</v>
      </c>
      <c r="U36" s="79" t="s">
        <v>95</v>
      </c>
      <c r="V36" s="79" t="s">
        <v>95</v>
      </c>
      <c r="W36" s="79" t="s">
        <v>144</v>
      </c>
      <c r="X36" s="79" t="s">
        <v>95</v>
      </c>
      <c r="Y36" s="79" t="s">
        <v>95</v>
      </c>
      <c r="Z36" s="79" t="s">
        <v>95</v>
      </c>
      <c r="AA36" s="79" t="s">
        <v>95</v>
      </c>
    </row>
    <row r="37" s="78" customFormat="1" ht="30">
      <c r="A37" s="79">
        <v>13</v>
      </c>
      <c r="B37" s="79" t="s">
        <v>95</v>
      </c>
      <c r="C37" s="79" t="s">
        <v>160</v>
      </c>
      <c r="D37" s="79" t="s">
        <v>95</v>
      </c>
      <c r="E37" s="79" t="str">
        <f t="shared" si="0"/>
        <v xml:space="preserve">КЛ 0,4 кВ от СП-177 (от ТП-610) до ж/дома по ул. Красносельская, 80Б</v>
      </c>
      <c r="F37" s="79" t="s">
        <v>95</v>
      </c>
      <c r="G37" s="79">
        <v>0.40000000000000002</v>
      </c>
      <c r="H37" s="79" t="s">
        <v>95</v>
      </c>
      <c r="I37" s="79">
        <f t="shared" si="1"/>
        <v>0.40000000000000002</v>
      </c>
      <c r="J37" s="79" t="s">
        <v>95</v>
      </c>
      <c r="K37" s="79" t="s">
        <v>95</v>
      </c>
      <c r="L37" s="68">
        <v>1</v>
      </c>
      <c r="M37" s="68" t="s">
        <v>95</v>
      </c>
      <c r="N37" s="80" t="s">
        <v>161</v>
      </c>
      <c r="O37" s="68" t="s">
        <v>95</v>
      </c>
      <c r="P37" s="68" t="s">
        <v>143</v>
      </c>
      <c r="Q37" s="68" t="s">
        <v>95</v>
      </c>
      <c r="R37" s="68">
        <v>0.063</v>
      </c>
      <c r="S37" s="68" t="s">
        <v>95</v>
      </c>
      <c r="T37" s="68" t="s">
        <v>95</v>
      </c>
      <c r="U37" s="68" t="s">
        <v>95</v>
      </c>
      <c r="V37" s="68" t="s">
        <v>95</v>
      </c>
      <c r="W37" s="79" t="s">
        <v>144</v>
      </c>
      <c r="X37" s="68" t="s">
        <v>95</v>
      </c>
      <c r="Y37" s="68" t="s">
        <v>95</v>
      </c>
      <c r="Z37" s="68" t="s">
        <v>95</v>
      </c>
      <c r="AA37" s="68" t="s">
        <v>95</v>
      </c>
    </row>
    <row r="38" s="78" customFormat="1" ht="30">
      <c r="A38" s="79">
        <v>14</v>
      </c>
      <c r="B38" s="79" t="s">
        <v>95</v>
      </c>
      <c r="C38" s="79" t="s">
        <v>162</v>
      </c>
      <c r="D38" s="79" t="s">
        <v>95</v>
      </c>
      <c r="E38" s="79" t="str">
        <f t="shared" si="0"/>
        <v xml:space="preserve">КЛ 0,4 кВ от ТП-763 до ВРУ-0,4 В ж/дома по ул.Автомобильная, д.23, К-1</v>
      </c>
      <c r="F38" s="80" t="s">
        <v>95</v>
      </c>
      <c r="G38" s="80">
        <v>0.40000000000000002</v>
      </c>
      <c r="H38" s="80" t="s">
        <v>95</v>
      </c>
      <c r="I38" s="79">
        <f t="shared" si="1"/>
        <v>0.40000000000000002</v>
      </c>
      <c r="J38" s="79" t="s">
        <v>95</v>
      </c>
      <c r="K38" s="79" t="s">
        <v>95</v>
      </c>
      <c r="L38" s="79">
        <v>1</v>
      </c>
      <c r="M38" s="79" t="s">
        <v>95</v>
      </c>
      <c r="N38" s="80" t="s">
        <v>163</v>
      </c>
      <c r="O38" s="68" t="s">
        <v>95</v>
      </c>
      <c r="P38" s="68" t="s">
        <v>143</v>
      </c>
      <c r="Q38" s="68" t="s">
        <v>95</v>
      </c>
      <c r="R38" s="68">
        <v>0.040000000000000001</v>
      </c>
      <c r="S38" s="68" t="s">
        <v>95</v>
      </c>
      <c r="T38" s="68" t="s">
        <v>95</v>
      </c>
      <c r="U38" s="68" t="s">
        <v>95</v>
      </c>
      <c r="V38" s="68" t="s">
        <v>95</v>
      </c>
      <c r="W38" s="79" t="s">
        <v>144</v>
      </c>
      <c r="X38" s="68" t="s">
        <v>95</v>
      </c>
      <c r="Y38" s="68" t="s">
        <v>95</v>
      </c>
      <c r="Z38" s="68" t="s">
        <v>95</v>
      </c>
      <c r="AA38" s="68" t="s">
        <v>95</v>
      </c>
    </row>
    <row r="39" s="78" customFormat="1" ht="30">
      <c r="A39" s="79">
        <v>15</v>
      </c>
      <c r="B39" s="79" t="s">
        <v>95</v>
      </c>
      <c r="C39" s="79" t="s">
        <v>164</v>
      </c>
      <c r="D39" s="79" t="s">
        <v>95</v>
      </c>
      <c r="E39" s="79" t="str">
        <f t="shared" si="0"/>
        <v xml:space="preserve">КЛ 0,4 кВ от ТП-763 до ВРУ-0,4 В ж/дома по ул.Автомобильная, д.23, К-2</v>
      </c>
      <c r="F39" s="80" t="s">
        <v>95</v>
      </c>
      <c r="G39" s="80">
        <v>0.40000000000000002</v>
      </c>
      <c r="H39" s="80" t="s">
        <v>95</v>
      </c>
      <c r="I39" s="79">
        <f t="shared" si="1"/>
        <v>0.40000000000000002</v>
      </c>
      <c r="J39" s="79" t="s">
        <v>95</v>
      </c>
      <c r="K39" s="79" t="s">
        <v>95</v>
      </c>
      <c r="L39" s="79">
        <v>1</v>
      </c>
      <c r="M39" s="79" t="s">
        <v>95</v>
      </c>
      <c r="N39" s="80" t="s">
        <v>163</v>
      </c>
      <c r="O39" s="68" t="s">
        <v>95</v>
      </c>
      <c r="P39" s="68" t="s">
        <v>143</v>
      </c>
      <c r="Q39" s="68" t="s">
        <v>95</v>
      </c>
      <c r="R39" s="68">
        <v>0.040000000000000001</v>
      </c>
      <c r="S39" s="68" t="s">
        <v>95</v>
      </c>
      <c r="T39" s="68" t="s">
        <v>95</v>
      </c>
      <c r="U39" s="68" t="s">
        <v>95</v>
      </c>
      <c r="V39" s="68" t="s">
        <v>95</v>
      </c>
      <c r="W39" s="79" t="s">
        <v>144</v>
      </c>
      <c r="X39" s="68" t="s">
        <v>95</v>
      </c>
      <c r="Y39" s="68" t="s">
        <v>95</v>
      </c>
      <c r="Z39" s="68" t="s">
        <v>95</v>
      </c>
      <c r="AA39" s="68" t="s">
        <v>95</v>
      </c>
    </row>
    <row r="40" s="78" customFormat="1" ht="30">
      <c r="A40" s="79">
        <v>16</v>
      </c>
      <c r="B40" s="79" t="s">
        <v>95</v>
      </c>
      <c r="C40" s="79" t="s">
        <v>165</v>
      </c>
      <c r="D40" s="79" t="s">
        <v>95</v>
      </c>
      <c r="E40" s="79" t="str">
        <f t="shared" si="0"/>
        <v xml:space="preserve">КЛ 0,4 кВ от ТП-826 до ВРУ 0,4 кВ ж/дома по ул.Верхнеозерная, д.2 б, К-1</v>
      </c>
      <c r="F40" s="80" t="s">
        <v>95</v>
      </c>
      <c r="G40" s="80">
        <v>0.40000000000000002</v>
      </c>
      <c r="H40" s="80" t="s">
        <v>95</v>
      </c>
      <c r="I40" s="79">
        <f t="shared" si="1"/>
        <v>0.40000000000000002</v>
      </c>
      <c r="J40" s="79" t="s">
        <v>95</v>
      </c>
      <c r="K40" s="79" t="s">
        <v>95</v>
      </c>
      <c r="L40" s="79">
        <v>1</v>
      </c>
      <c r="M40" s="79" t="s">
        <v>95</v>
      </c>
      <c r="N40" s="80" t="s">
        <v>161</v>
      </c>
      <c r="O40" s="68" t="s">
        <v>95</v>
      </c>
      <c r="P40" s="68" t="s">
        <v>143</v>
      </c>
      <c r="Q40" s="68" t="s">
        <v>95</v>
      </c>
      <c r="R40" s="68">
        <v>0.25</v>
      </c>
      <c r="S40" s="68" t="s">
        <v>95</v>
      </c>
      <c r="T40" s="68" t="s">
        <v>95</v>
      </c>
      <c r="U40" s="68" t="s">
        <v>95</v>
      </c>
      <c r="V40" s="68" t="s">
        <v>95</v>
      </c>
      <c r="W40" s="79" t="s">
        <v>144</v>
      </c>
      <c r="X40" s="68" t="s">
        <v>95</v>
      </c>
      <c r="Y40" s="68" t="s">
        <v>95</v>
      </c>
      <c r="Z40" s="68" t="s">
        <v>95</v>
      </c>
      <c r="AA40" s="68" t="s">
        <v>95</v>
      </c>
    </row>
    <row r="41" s="78" customFormat="1" ht="30">
      <c r="A41" s="79">
        <v>17</v>
      </c>
      <c r="B41" s="79" t="s">
        <v>95</v>
      </c>
      <c r="C41" s="79" t="s">
        <v>166</v>
      </c>
      <c r="D41" s="79" t="s">
        <v>95</v>
      </c>
      <c r="E41" s="79" t="str">
        <f t="shared" si="0"/>
        <v xml:space="preserve">КЛ 0,4 кВ от ТП-826 до ВРУ 0,4 кВ ж/дома по ул.Верхнеозерная, д.2 б, К-2</v>
      </c>
      <c r="F41" s="79" t="s">
        <v>95</v>
      </c>
      <c r="G41" s="79">
        <v>0.40000000000000002</v>
      </c>
      <c r="H41" s="79" t="s">
        <v>95</v>
      </c>
      <c r="I41" s="79">
        <f t="shared" si="1"/>
        <v>0.40000000000000002</v>
      </c>
      <c r="J41" s="79" t="s">
        <v>95</v>
      </c>
      <c r="K41" s="79" t="s">
        <v>95</v>
      </c>
      <c r="L41" s="68">
        <v>1</v>
      </c>
      <c r="M41" s="68" t="s">
        <v>95</v>
      </c>
      <c r="N41" s="80" t="s">
        <v>161</v>
      </c>
      <c r="O41" s="68" t="s">
        <v>95</v>
      </c>
      <c r="P41" s="68" t="s">
        <v>143</v>
      </c>
      <c r="Q41" s="68" t="s">
        <v>95</v>
      </c>
      <c r="R41" s="68">
        <v>0.25</v>
      </c>
      <c r="S41" s="68" t="s">
        <v>95</v>
      </c>
      <c r="T41" s="68" t="s">
        <v>95</v>
      </c>
      <c r="U41" s="68" t="s">
        <v>95</v>
      </c>
      <c r="V41" s="68" t="s">
        <v>95</v>
      </c>
      <c r="W41" s="79" t="s">
        <v>144</v>
      </c>
      <c r="X41" s="68" t="s">
        <v>95</v>
      </c>
      <c r="Y41" s="68" t="s">
        <v>95</v>
      </c>
      <c r="Z41" s="68" t="s">
        <v>95</v>
      </c>
      <c r="AA41" s="68" t="s">
        <v>95</v>
      </c>
    </row>
    <row r="42" s="78" customFormat="1" ht="45">
      <c r="A42" s="79">
        <v>18</v>
      </c>
      <c r="B42" s="79" t="s">
        <v>95</v>
      </c>
      <c r="C42" s="79" t="s">
        <v>167</v>
      </c>
      <c r="D42" s="79" t="s">
        <v>95</v>
      </c>
      <c r="E42" s="79" t="str">
        <f t="shared" si="0"/>
        <v xml:space="preserve">КЛ 0,4 кВ от ЩУ-0,4 кВ в ТП-1106 до ВРУ-0,4 кВ ж/дома по ул.Краснопрудная, д.65, К-1</v>
      </c>
      <c r="F42" s="80" t="s">
        <v>95</v>
      </c>
      <c r="G42" s="80">
        <v>0.40000000000000002</v>
      </c>
      <c r="H42" s="80" t="s">
        <v>95</v>
      </c>
      <c r="I42" s="79">
        <f t="shared" si="1"/>
        <v>0.40000000000000002</v>
      </c>
      <c r="J42" s="79" t="s">
        <v>95</v>
      </c>
      <c r="K42" s="79" t="s">
        <v>95</v>
      </c>
      <c r="L42" s="79">
        <v>1</v>
      </c>
      <c r="M42" s="79" t="s">
        <v>95</v>
      </c>
      <c r="N42" s="80" t="s">
        <v>142</v>
      </c>
      <c r="O42" s="68" t="s">
        <v>95</v>
      </c>
      <c r="P42" s="68" t="s">
        <v>143</v>
      </c>
      <c r="Q42" s="68" t="s">
        <v>95</v>
      </c>
      <c r="R42" s="68">
        <v>0.040000000000000001</v>
      </c>
      <c r="S42" s="68" t="s">
        <v>95</v>
      </c>
      <c r="T42" s="68" t="s">
        <v>95</v>
      </c>
      <c r="U42" s="68" t="s">
        <v>95</v>
      </c>
      <c r="V42" s="68" t="s">
        <v>95</v>
      </c>
      <c r="W42" s="79" t="s">
        <v>144</v>
      </c>
      <c r="X42" s="68" t="s">
        <v>95</v>
      </c>
      <c r="Y42" s="68" t="s">
        <v>95</v>
      </c>
      <c r="Z42" s="68" t="s">
        <v>95</v>
      </c>
      <c r="AA42" s="68" t="s">
        <v>95</v>
      </c>
    </row>
    <row r="43" s="78" customFormat="1" ht="45">
      <c r="A43" s="79">
        <v>19</v>
      </c>
      <c r="B43" s="79" t="s">
        <v>95</v>
      </c>
      <c r="C43" s="79" t="s">
        <v>168</v>
      </c>
      <c r="D43" s="79" t="s">
        <v>95</v>
      </c>
      <c r="E43" s="79" t="str">
        <f t="shared" si="0"/>
        <v xml:space="preserve">КЛ 0,4 кВ от ЩУ-0,4 кВ в ТП-1106 до ВРУ-0,4 кВ ж/дома по ул.Краснопрудная, д.65, К-2</v>
      </c>
      <c r="F43" s="80" t="s">
        <v>95</v>
      </c>
      <c r="G43" s="80">
        <v>0.40000000000000002</v>
      </c>
      <c r="H43" s="80" t="s">
        <v>95</v>
      </c>
      <c r="I43" s="79">
        <f t="shared" si="1"/>
        <v>0.40000000000000002</v>
      </c>
      <c r="J43" s="79" t="s">
        <v>95</v>
      </c>
      <c r="K43" s="79" t="s">
        <v>95</v>
      </c>
      <c r="L43" s="79">
        <v>1</v>
      </c>
      <c r="M43" s="79" t="s">
        <v>95</v>
      </c>
      <c r="N43" s="80" t="s">
        <v>142</v>
      </c>
      <c r="O43" s="68" t="s">
        <v>95</v>
      </c>
      <c r="P43" s="68" t="s">
        <v>143</v>
      </c>
      <c r="Q43" s="68" t="s">
        <v>95</v>
      </c>
      <c r="R43" s="68">
        <v>0.040000000000000001</v>
      </c>
      <c r="S43" s="68" t="s">
        <v>95</v>
      </c>
      <c r="T43" s="68" t="s">
        <v>95</v>
      </c>
      <c r="U43" s="68" t="s">
        <v>95</v>
      </c>
      <c r="V43" s="68" t="s">
        <v>95</v>
      </c>
      <c r="W43" s="79" t="s">
        <v>144</v>
      </c>
      <c r="X43" s="68" t="s">
        <v>95</v>
      </c>
      <c r="Y43" s="68" t="s">
        <v>95</v>
      </c>
      <c r="Z43" s="68" t="s">
        <v>95</v>
      </c>
      <c r="AA43" s="68" t="s">
        <v>95</v>
      </c>
    </row>
    <row r="44" s="78" customFormat="1" ht="30">
      <c r="A44" s="79">
        <v>20</v>
      </c>
      <c r="B44" s="79" t="s">
        <v>95</v>
      </c>
      <c r="C44" s="79" t="s">
        <v>169</v>
      </c>
      <c r="D44" s="79" t="s">
        <v>95</v>
      </c>
      <c r="E44" s="79" t="str">
        <f t="shared" si="0"/>
        <v xml:space="preserve">Участок КЛ 0,4 кВ (от ТП-621) до ж/дома по ул. Красносельская, 80Б</v>
      </c>
      <c r="F44" s="80" t="s">
        <v>95</v>
      </c>
      <c r="G44" s="80">
        <v>0.40000000000000002</v>
      </c>
      <c r="H44" s="80" t="s">
        <v>95</v>
      </c>
      <c r="I44" s="79">
        <f t="shared" si="1"/>
        <v>0.40000000000000002</v>
      </c>
      <c r="J44" s="79" t="s">
        <v>95</v>
      </c>
      <c r="K44" s="79" t="s">
        <v>95</v>
      </c>
      <c r="L44" s="79">
        <v>1</v>
      </c>
      <c r="M44" s="79" t="s">
        <v>95</v>
      </c>
      <c r="N44" s="80" t="s">
        <v>161</v>
      </c>
      <c r="O44" s="68" t="s">
        <v>95</v>
      </c>
      <c r="P44" s="68" t="s">
        <v>143</v>
      </c>
      <c r="Q44" s="68" t="s">
        <v>95</v>
      </c>
      <c r="R44" s="68">
        <v>0.064000000000000001</v>
      </c>
      <c r="S44" s="68" t="s">
        <v>95</v>
      </c>
      <c r="T44" s="68" t="s">
        <v>95</v>
      </c>
      <c r="U44" s="68" t="s">
        <v>95</v>
      </c>
      <c r="V44" s="68" t="s">
        <v>95</v>
      </c>
      <c r="W44" s="79" t="s">
        <v>144</v>
      </c>
      <c r="X44" s="68" t="s">
        <v>95</v>
      </c>
      <c r="Y44" s="68" t="s">
        <v>95</v>
      </c>
      <c r="Z44" s="68" t="s">
        <v>95</v>
      </c>
      <c r="AA44" s="68" t="s">
        <v>95</v>
      </c>
    </row>
    <row r="45" ht="15">
      <c r="A45" s="81"/>
      <c r="G45" s="82"/>
      <c r="R45" s="83">
        <f>SUM(R25:R44)</f>
        <v>2.1399999999999997</v>
      </c>
    </row>
    <row r="46">
      <c r="A46" s="81"/>
      <c r="G46" s="82"/>
      <c r="R46" s="83"/>
    </row>
    <row r="47" ht="15">
      <c r="A47" s="81"/>
      <c r="G47" s="82"/>
      <c r="P47" s="84" t="s">
        <v>170</v>
      </c>
      <c r="Q47" s="84">
        <v>0.40000000000000002</v>
      </c>
      <c r="R47" s="85">
        <f>SUMIFS(R25:R44,P25:P44,"ВЛ")</f>
        <v>0</v>
      </c>
    </row>
    <row r="48" ht="15">
      <c r="P48" s="84" t="s">
        <v>143</v>
      </c>
      <c r="Q48" s="84">
        <v>0.40000000000000002</v>
      </c>
      <c r="R48" s="84">
        <f>SUMIFS(R25:R44,P25:P44,"КЛ")</f>
        <v>2.1399999999999997</v>
      </c>
    </row>
    <row r="49" ht="15">
      <c r="C49" s="86"/>
      <c r="R49" s="83">
        <f>SUM(R47:R48)</f>
        <v>2.1399999999999997</v>
      </c>
    </row>
    <row r="59"/>
    <row r="60"/>
    <row r="61"/>
    <row r="62"/>
    <row r="63"/>
    <row r="64"/>
    <row r="65"/>
    <row r="66"/>
    <row r="67"/>
    <row r="68"/>
    <row r="69"/>
    <row r="70"/>
  </sheetData>
  <autoFilter ref="A24:AA45"/>
  <sortState ref="N50:N67">
    <sortCondition ref="N50"/>
  </sortState>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8740157480314954" right="0.59055118110236249" top="0.78740157480314954" bottom="0.39370078740157477" header="0.19685039370078738" footer="0.19685039370078738"/>
  <pageSetup paperSize="8" scale="43"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5" zoomScale="80" workbookViewId="0">
      <selection activeCell="C25" activeCellId="0" sqref="C25"/>
    </sheetView>
  </sheetViews>
  <sheetFormatPr defaultColWidth="9.140625" defaultRowHeight="14.25"/>
  <cols>
    <col customWidth="1" min="1" max="1" style="1" width="6.140625"/>
    <col customWidth="1" min="2" max="2" style="1" width="53.5703125"/>
    <col customWidth="1" min="3" max="3" style="1" width="94.28515625"/>
    <col customWidth="1" min="4" max="4" style="1" width="14.42578125"/>
    <col customWidth="1" min="5" max="5" style="1" width="36.5703125"/>
    <col customWidth="1" min="6" max="6" style="1" width="20"/>
    <col customWidth="1" min="7" max="7" style="1" width="25.5703125"/>
    <col customWidth="1" min="8" max="8" style="1" width="16.42578125"/>
    <col min="9" max="16384" style="1" width="9.140625"/>
  </cols>
  <sheetData>
    <row r="1" s="2" customFormat="1" ht="18.75" customHeight="1">
      <c r="A1" s="3"/>
      <c r="C1" s="4"/>
    </row>
    <row r="2" s="2" customFormat="1" ht="18.75" customHeight="1">
      <c r="A2" s="3"/>
      <c r="C2" s="5" t="s">
        <v>1</v>
      </c>
    </row>
    <row r="3" s="2" customFormat="1" ht="17.25">
      <c r="A3" s="6"/>
      <c r="C3" s="5" t="s">
        <v>2</v>
      </c>
    </row>
    <row r="4" s="2" customFormat="1" ht="17.25">
      <c r="A4" s="6"/>
      <c r="C4" s="5"/>
    </row>
    <row r="5" s="2" customFormat="1" ht="15">
      <c r="A5" s="7" t="str">
        <f>'1. паспорт местоположение'!A5:C5</f>
        <v xml:space="preserve">Год раскрытия информации: 2026 год</v>
      </c>
      <c r="B5" s="7"/>
      <c r="C5" s="7"/>
      <c r="D5" s="87"/>
      <c r="E5" s="87"/>
      <c r="F5" s="87"/>
      <c r="G5" s="87"/>
      <c r="H5" s="87"/>
      <c r="I5" s="87"/>
      <c r="J5" s="87"/>
      <c r="K5" s="87"/>
      <c r="L5" s="87"/>
      <c r="M5" s="87"/>
      <c r="N5" s="87"/>
      <c r="O5" s="87"/>
      <c r="P5" s="87"/>
      <c r="Q5" s="87"/>
      <c r="R5" s="87"/>
      <c r="S5" s="87"/>
      <c r="T5" s="87"/>
      <c r="U5" s="87"/>
      <c r="V5" s="87"/>
      <c r="W5" s="87"/>
      <c r="X5" s="87"/>
      <c r="Y5" s="87"/>
      <c r="Z5" s="87"/>
      <c r="AA5" s="87"/>
      <c r="AB5" s="87"/>
      <c r="AC5" s="87"/>
    </row>
    <row r="6" s="2" customFormat="1" ht="17.25">
      <c r="A6" s="6"/>
      <c r="G6" s="5"/>
    </row>
    <row r="7" s="2" customFormat="1" ht="17.25">
      <c r="A7" s="9" t="s">
        <v>4</v>
      </c>
      <c r="B7" s="9"/>
      <c r="C7" s="9"/>
      <c r="D7" s="10"/>
      <c r="E7" s="10"/>
      <c r="F7" s="10"/>
      <c r="G7" s="10"/>
      <c r="H7" s="10"/>
      <c r="I7" s="10"/>
      <c r="J7" s="10"/>
      <c r="K7" s="10"/>
      <c r="L7" s="10"/>
      <c r="M7" s="10"/>
      <c r="N7" s="10"/>
      <c r="O7" s="10"/>
      <c r="P7" s="10"/>
      <c r="Q7" s="10"/>
      <c r="R7" s="10"/>
      <c r="S7" s="10"/>
      <c r="T7" s="10"/>
      <c r="U7" s="10"/>
    </row>
    <row r="8" s="2" customFormat="1" ht="17.25">
      <c r="A8" s="9"/>
      <c r="B8" s="9"/>
      <c r="C8" s="9"/>
      <c r="D8" s="9"/>
      <c r="E8" s="9"/>
      <c r="F8" s="9"/>
      <c r="G8" s="9"/>
      <c r="H8" s="10"/>
      <c r="I8" s="10"/>
      <c r="J8" s="10"/>
      <c r="K8" s="10"/>
      <c r="L8" s="10"/>
      <c r="M8" s="10"/>
      <c r="N8" s="10"/>
      <c r="O8" s="10"/>
      <c r="P8" s="10"/>
      <c r="Q8" s="10"/>
      <c r="R8" s="10"/>
      <c r="S8" s="10"/>
      <c r="T8" s="10"/>
      <c r="U8" s="10"/>
    </row>
    <row r="9" s="2" customFormat="1" ht="17.25">
      <c r="A9" s="88" t="str">
        <f>'1. паспорт местоположение'!A9:C9</f>
        <v xml:space="preserve">Акционерное общество "Россети Янтарь" ДЗО  ПАО "Россети"</v>
      </c>
      <c r="B9" s="88"/>
      <c r="C9" s="88"/>
      <c r="D9" s="12"/>
      <c r="E9" s="12"/>
      <c r="F9" s="12"/>
      <c r="G9" s="12"/>
      <c r="H9" s="10"/>
      <c r="I9" s="10"/>
      <c r="J9" s="10"/>
      <c r="K9" s="10"/>
      <c r="L9" s="10"/>
      <c r="M9" s="10"/>
      <c r="N9" s="10"/>
      <c r="O9" s="10"/>
      <c r="P9" s="10"/>
      <c r="Q9" s="10"/>
      <c r="R9" s="10"/>
      <c r="S9" s="10"/>
      <c r="T9" s="10"/>
      <c r="U9" s="10"/>
    </row>
    <row r="10" s="2" customFormat="1" ht="17.25">
      <c r="A10" s="13" t="s">
        <v>6</v>
      </c>
      <c r="B10" s="13"/>
      <c r="C10" s="13"/>
      <c r="D10" s="14"/>
      <c r="E10" s="14"/>
      <c r="F10" s="14"/>
      <c r="G10" s="14"/>
      <c r="H10" s="10"/>
      <c r="I10" s="10"/>
      <c r="J10" s="10"/>
      <c r="K10" s="10"/>
      <c r="L10" s="10"/>
      <c r="M10" s="10"/>
      <c r="N10" s="10"/>
      <c r="O10" s="10"/>
      <c r="P10" s="10"/>
      <c r="Q10" s="10"/>
      <c r="R10" s="10"/>
      <c r="S10" s="10"/>
      <c r="T10" s="10"/>
      <c r="U10" s="10"/>
    </row>
    <row r="11" s="2" customFormat="1" ht="17.25">
      <c r="A11" s="9"/>
      <c r="B11" s="9"/>
      <c r="C11" s="9"/>
      <c r="D11" s="9"/>
      <c r="E11" s="9"/>
      <c r="F11" s="9"/>
      <c r="G11" s="9"/>
      <c r="H11" s="10"/>
      <c r="I11" s="10"/>
      <c r="J11" s="10"/>
      <c r="K11" s="10"/>
      <c r="L11" s="10"/>
      <c r="M11" s="10"/>
      <c r="N11" s="10"/>
      <c r="O11" s="10"/>
      <c r="P11" s="10"/>
      <c r="Q11" s="10"/>
      <c r="R11" s="10"/>
      <c r="S11" s="10"/>
      <c r="T11" s="10"/>
      <c r="U11" s="10"/>
    </row>
    <row r="12" s="2" customFormat="1" ht="17.25">
      <c r="A12" s="88" t="str">
        <f>'1. паспорт местоположение'!A12:C12</f>
        <v>P_140-301</v>
      </c>
      <c r="B12" s="88"/>
      <c r="C12" s="88"/>
      <c r="D12" s="12"/>
      <c r="E12" s="12"/>
      <c r="F12" s="12"/>
      <c r="G12" s="12"/>
      <c r="H12" s="10"/>
      <c r="I12" s="10"/>
      <c r="J12" s="10"/>
      <c r="K12" s="10"/>
      <c r="L12" s="10"/>
      <c r="M12" s="10"/>
      <c r="N12" s="10"/>
      <c r="O12" s="10"/>
      <c r="P12" s="10"/>
      <c r="Q12" s="10"/>
      <c r="R12" s="10"/>
      <c r="S12" s="10"/>
      <c r="T12" s="10"/>
      <c r="U12" s="10"/>
    </row>
    <row r="13" s="2" customFormat="1" ht="17.25">
      <c r="A13" s="13" t="s">
        <v>8</v>
      </c>
      <c r="B13" s="13"/>
      <c r="C13" s="13"/>
      <c r="D13" s="14"/>
      <c r="E13" s="14"/>
      <c r="F13" s="14"/>
      <c r="G13" s="14"/>
      <c r="H13" s="10"/>
      <c r="I13" s="10"/>
      <c r="J13" s="10"/>
      <c r="K13" s="10"/>
      <c r="L13" s="10"/>
      <c r="M13" s="10"/>
      <c r="N13" s="10"/>
      <c r="O13" s="10"/>
      <c r="P13" s="10"/>
      <c r="Q13" s="10"/>
      <c r="R13" s="10"/>
      <c r="S13" s="10"/>
      <c r="T13" s="10"/>
      <c r="U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row>
    <row r="15" s="18" customFormat="1" ht="35.25" customHeight="1">
      <c r="A15" s="89"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v>
      </c>
      <c r="B15" s="89"/>
      <c r="C15" s="89"/>
      <c r="D15" s="12"/>
      <c r="E15" s="12"/>
      <c r="F15" s="12"/>
      <c r="G15" s="12"/>
      <c r="H15" s="12"/>
      <c r="I15" s="12"/>
      <c r="J15" s="12"/>
      <c r="K15" s="12"/>
      <c r="L15" s="12"/>
      <c r="M15" s="12"/>
      <c r="N15" s="12"/>
      <c r="O15" s="12"/>
      <c r="P15" s="12"/>
      <c r="Q15" s="12"/>
      <c r="R15" s="12"/>
      <c r="S15" s="12"/>
      <c r="T15" s="12"/>
      <c r="U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row>
    <row r="17" s="18" customFormat="1" ht="15" customHeight="1">
      <c r="A17" s="17"/>
      <c r="B17" s="17"/>
      <c r="C17" s="17"/>
      <c r="D17" s="17"/>
      <c r="E17" s="17"/>
      <c r="F17" s="17"/>
      <c r="G17" s="17"/>
      <c r="H17" s="17"/>
      <c r="I17" s="17"/>
      <c r="J17" s="17"/>
      <c r="K17" s="17"/>
      <c r="L17" s="17"/>
      <c r="M17" s="17"/>
      <c r="N17" s="17"/>
      <c r="O17" s="17"/>
      <c r="P17" s="17"/>
      <c r="Q17" s="17"/>
      <c r="R17" s="17"/>
    </row>
    <row r="18" s="18" customFormat="1" ht="27.75" customHeight="1">
      <c r="A18" s="20" t="s">
        <v>171</v>
      </c>
      <c r="B18" s="20"/>
      <c r="C18" s="20"/>
      <c r="D18" s="22"/>
      <c r="E18" s="22"/>
      <c r="F18" s="22"/>
      <c r="G18" s="22"/>
      <c r="H18" s="22"/>
      <c r="I18" s="22"/>
      <c r="J18" s="22"/>
      <c r="K18" s="22"/>
      <c r="L18" s="22"/>
      <c r="M18" s="22"/>
      <c r="N18" s="22"/>
      <c r="O18" s="22"/>
      <c r="P18" s="22"/>
      <c r="Q18" s="22"/>
      <c r="R18" s="22"/>
      <c r="S18" s="22"/>
      <c r="T18" s="22"/>
      <c r="U18" s="22"/>
    </row>
    <row r="19" s="18" customFormat="1" ht="15" customHeight="1">
      <c r="A19" s="14"/>
      <c r="B19" s="14"/>
      <c r="C19" s="14"/>
      <c r="D19" s="14"/>
      <c r="E19" s="14"/>
      <c r="F19" s="14"/>
      <c r="G19" s="14"/>
      <c r="H19" s="17"/>
      <c r="I19" s="17"/>
      <c r="J19" s="17"/>
      <c r="K19" s="17"/>
      <c r="L19" s="17"/>
      <c r="M19" s="17"/>
      <c r="N19" s="17"/>
      <c r="O19" s="17"/>
      <c r="P19" s="17"/>
      <c r="Q19" s="17"/>
      <c r="R19" s="17"/>
    </row>
    <row r="20" s="18" customFormat="1" ht="39.75" customHeight="1">
      <c r="A20" s="23" t="s">
        <v>12</v>
      </c>
      <c r="B20" s="24" t="s">
        <v>13</v>
      </c>
      <c r="C20" s="25" t="s">
        <v>14</v>
      </c>
      <c r="D20" s="14"/>
      <c r="E20" s="14"/>
      <c r="F20" s="14"/>
      <c r="G20" s="14"/>
      <c r="H20" s="17"/>
      <c r="I20" s="17"/>
      <c r="J20" s="17"/>
      <c r="K20" s="17"/>
      <c r="L20" s="17"/>
      <c r="M20" s="17"/>
      <c r="N20" s="17"/>
      <c r="O20" s="17"/>
      <c r="P20" s="17"/>
      <c r="Q20" s="17"/>
      <c r="R20" s="17"/>
    </row>
    <row r="21" s="18" customFormat="1" ht="16.5" customHeight="1">
      <c r="A21" s="25">
        <v>1</v>
      </c>
      <c r="B21" s="24">
        <v>2</v>
      </c>
      <c r="C21" s="25">
        <v>3</v>
      </c>
      <c r="D21" s="14"/>
      <c r="E21" s="14"/>
      <c r="F21" s="14"/>
      <c r="G21" s="14"/>
      <c r="H21" s="17"/>
      <c r="I21" s="17"/>
      <c r="J21" s="17"/>
      <c r="K21" s="17"/>
      <c r="L21" s="17"/>
      <c r="M21" s="17"/>
      <c r="N21" s="17"/>
      <c r="O21" s="17"/>
      <c r="P21" s="17"/>
      <c r="Q21" s="17"/>
      <c r="R21" s="17"/>
    </row>
    <row r="22" s="18" customFormat="1" ht="30">
      <c r="A22" s="26" t="s">
        <v>15</v>
      </c>
      <c r="B22" s="90" t="s">
        <v>172</v>
      </c>
      <c r="C22" s="34" t="s">
        <v>173</v>
      </c>
      <c r="D22" s="14"/>
      <c r="E22" s="14"/>
      <c r="F22" s="17"/>
      <c r="G22" s="17"/>
      <c r="H22" s="17"/>
      <c r="I22" s="17"/>
      <c r="J22" s="17"/>
      <c r="K22" s="17"/>
      <c r="L22" s="17"/>
      <c r="M22" s="17"/>
      <c r="N22" s="17"/>
      <c r="O22" s="17"/>
      <c r="P22" s="17"/>
    </row>
    <row r="23" ht="45">
      <c r="A23" s="26" t="s">
        <v>18</v>
      </c>
      <c r="B23" s="29" t="s">
        <v>174</v>
      </c>
      <c r="C23" s="23" t="str">
        <f>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v>
      </c>
    </row>
    <row r="24" ht="81" customHeight="1">
      <c r="A24" s="26" t="s">
        <v>21</v>
      </c>
      <c r="B24" s="29" t="s">
        <v>175</v>
      </c>
      <c r="C24" s="35" t="s">
        <v>176</v>
      </c>
    </row>
    <row r="25" ht="57.75" customHeight="1">
      <c r="A25" s="26" t="s">
        <v>24</v>
      </c>
      <c r="B25" s="29" t="s">
        <v>177</v>
      </c>
      <c r="C25" s="91" t="s">
        <v>178</v>
      </c>
    </row>
    <row r="26" ht="42.75" customHeight="1">
      <c r="A26" s="26" t="s">
        <v>27</v>
      </c>
      <c r="B26" s="29" t="s">
        <v>179</v>
      </c>
      <c r="C26" s="23" t="s">
        <v>180</v>
      </c>
    </row>
    <row r="27" ht="30">
      <c r="A27" s="26" t="s">
        <v>30</v>
      </c>
      <c r="B27" s="29" t="s">
        <v>181</v>
      </c>
      <c r="C27" s="35" t="s">
        <v>182</v>
      </c>
    </row>
    <row r="28" ht="42.75" customHeight="1">
      <c r="A28" s="26" t="s">
        <v>33</v>
      </c>
      <c r="B28" s="29" t="s">
        <v>183</v>
      </c>
      <c r="C28" s="28">
        <v>2025</v>
      </c>
    </row>
    <row r="29" ht="42.75" customHeight="1">
      <c r="A29" s="26" t="s">
        <v>35</v>
      </c>
      <c r="B29" s="23" t="s">
        <v>184</v>
      </c>
      <c r="C29" s="28">
        <v>2025</v>
      </c>
    </row>
    <row r="30" ht="42.75" customHeight="1">
      <c r="A30" s="26" t="s">
        <v>37</v>
      </c>
      <c r="B30" s="23" t="s">
        <v>185</v>
      </c>
      <c r="C30" s="35" t="s">
        <v>186</v>
      </c>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866141732283472" right="0.70866141732283472" top="0.74803149606299213" bottom="0.74803149606299213" header="0.31496062992125984" footer="0.31496062992125984"/>
  <pageSetup paperSize="8" scale="89"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I1" zoomScale="80" workbookViewId="0">
      <selection activeCell="A8" activeCellId="0" sqref="A8:Z8"/>
    </sheetView>
  </sheetViews>
  <sheetFormatPr defaultRowHeight="14.25"/>
  <cols>
    <col customWidth="1" min="1" max="1" width="17.7109375"/>
    <col customWidth="1" min="2" max="2" width="30.140625"/>
    <col customWidth="1" min="3" max="3" width="12.28515625"/>
    <col customWidth="1" min="4" max="5" width="15"/>
    <col customWidth="1" min="6" max="7" width="13.28515625"/>
    <col customWidth="1" min="8" max="8" width="12.28515625"/>
    <col customWidth="1" min="9" max="9" width="17.85546875"/>
    <col customWidth="1" min="10" max="10" width="16.7109375"/>
    <col customWidth="1" min="11" max="11" width="24.5703125"/>
    <col customWidth="1" min="12" max="12" width="30.85546875"/>
    <col customWidth="1" min="13" max="13" width="27.140625"/>
    <col customWidth="1" min="14" max="14" width="32.42578125"/>
    <col customWidth="1" min="15" max="15" width="13.28515625"/>
    <col customWidth="1" min="16" max="16" width="8.7109375"/>
    <col customWidth="1" min="17" max="17" width="12.7109375"/>
    <col customWidth="1" min="19" max="19" width="17"/>
    <col customWidth="1" min="20" max="21" width="12"/>
    <col customWidth="1" min="22" max="22" width="11"/>
    <col customWidth="1" min="23" max="25" width="17.7109375"/>
    <col customWidth="1" min="26" max="26" width="46.5703125"/>
    <col customWidth="1" min="27" max="28" width="12.28515625"/>
  </cols>
  <sheetData>
    <row r="1" ht="17.25">
      <c r="Z1" s="4" t="s">
        <v>0</v>
      </c>
    </row>
    <row r="2" ht="17.25">
      <c r="Z2" s="5" t="s">
        <v>1</v>
      </c>
    </row>
    <row r="3" ht="17.25">
      <c r="Z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row>
    <row r="6" ht="17.25">
      <c r="A6" s="9" t="s">
        <v>4</v>
      </c>
      <c r="B6" s="9"/>
      <c r="C6" s="9"/>
      <c r="D6" s="9"/>
      <c r="E6" s="9"/>
      <c r="F6" s="9"/>
      <c r="G6" s="9"/>
      <c r="H6" s="9"/>
      <c r="I6" s="9"/>
      <c r="J6" s="9"/>
      <c r="K6" s="9"/>
      <c r="L6" s="9"/>
      <c r="M6" s="9"/>
      <c r="N6" s="9"/>
      <c r="O6" s="9"/>
      <c r="P6" s="9"/>
      <c r="Q6" s="9"/>
      <c r="R6" s="9"/>
      <c r="S6" s="9"/>
      <c r="T6" s="9"/>
      <c r="U6" s="9"/>
      <c r="V6" s="9"/>
      <c r="W6" s="9"/>
      <c r="X6" s="9"/>
      <c r="Y6" s="9"/>
      <c r="Z6" s="9"/>
      <c r="AA6" s="10"/>
      <c r="AB6" s="10"/>
    </row>
    <row r="7" ht="17.25">
      <c r="A7" s="9"/>
      <c r="B7" s="9"/>
      <c r="C7" s="9"/>
      <c r="D7" s="9"/>
      <c r="E7" s="9"/>
      <c r="F7" s="9"/>
      <c r="G7" s="9"/>
      <c r="H7" s="9"/>
      <c r="I7" s="9"/>
      <c r="J7" s="9"/>
      <c r="K7" s="9"/>
      <c r="L7" s="9"/>
      <c r="M7" s="9"/>
      <c r="N7" s="9"/>
      <c r="O7" s="9"/>
      <c r="P7" s="9"/>
      <c r="Q7" s="9"/>
      <c r="R7" s="9"/>
      <c r="S7" s="9"/>
      <c r="T7" s="9"/>
      <c r="U7" s="9"/>
      <c r="V7" s="9"/>
      <c r="W7" s="9"/>
      <c r="X7" s="9"/>
      <c r="Y7" s="9"/>
      <c r="Z7" s="9"/>
      <c r="AA7" s="10"/>
      <c r="AB7" s="10"/>
    </row>
    <row r="8">
      <c r="A8" s="38" t="str">
        <f>'1. паспорт местоположение'!A9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38"/>
      <c r="U8" s="38"/>
      <c r="V8" s="38"/>
      <c r="W8" s="38"/>
      <c r="X8" s="38"/>
      <c r="Y8" s="38"/>
      <c r="Z8" s="38"/>
      <c r="AA8" s="12"/>
      <c r="AB8" s="12"/>
    </row>
    <row r="9" ht="15">
      <c r="A9" s="13" t="s">
        <v>6</v>
      </c>
      <c r="B9" s="13"/>
      <c r="C9" s="13"/>
      <c r="D9" s="13"/>
      <c r="E9" s="13"/>
      <c r="F9" s="13"/>
      <c r="G9" s="13"/>
      <c r="H9" s="13"/>
      <c r="I9" s="13"/>
      <c r="J9" s="13"/>
      <c r="K9" s="13"/>
      <c r="L9" s="13"/>
      <c r="M9" s="13"/>
      <c r="N9" s="13"/>
      <c r="O9" s="13"/>
      <c r="P9" s="13"/>
      <c r="Q9" s="13"/>
      <c r="R9" s="13"/>
      <c r="S9" s="13"/>
      <c r="T9" s="13"/>
      <c r="U9" s="13"/>
      <c r="V9" s="13"/>
      <c r="W9" s="13"/>
      <c r="X9" s="13"/>
      <c r="Y9" s="13"/>
      <c r="Z9" s="13"/>
      <c r="AA9" s="14"/>
      <c r="AB9" s="14"/>
    </row>
    <row r="10" ht="17.25">
      <c r="A10" s="9"/>
      <c r="B10" s="9"/>
      <c r="C10" s="9"/>
      <c r="D10" s="9"/>
      <c r="E10" s="9"/>
      <c r="F10" s="9"/>
      <c r="G10" s="9"/>
      <c r="H10" s="9"/>
      <c r="I10" s="9"/>
      <c r="J10" s="9"/>
      <c r="K10" s="9"/>
      <c r="L10" s="9"/>
      <c r="M10" s="9"/>
      <c r="N10" s="9"/>
      <c r="O10" s="9"/>
      <c r="P10" s="9"/>
      <c r="Q10" s="9"/>
      <c r="R10" s="9"/>
      <c r="S10" s="9"/>
      <c r="T10" s="9"/>
      <c r="U10" s="9"/>
      <c r="V10" s="9"/>
      <c r="W10" s="9"/>
      <c r="X10" s="9"/>
      <c r="Y10" s="9"/>
      <c r="Z10" s="9"/>
      <c r="AA10" s="10"/>
      <c r="AB10" s="10"/>
    </row>
    <row r="11">
      <c r="A11" s="38" t="str">
        <f>'1. паспорт местоположение'!A12:C12</f>
        <v>P_140-301</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12"/>
      <c r="AB11" s="12"/>
    </row>
    <row r="12" ht="15">
      <c r="A12" s="13" t="s">
        <v>8</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4"/>
      <c r="AB12" s="14"/>
    </row>
    <row r="13" ht="17.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92"/>
      <c r="AB13" s="92"/>
    </row>
    <row r="14">
      <c r="A14"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v>
      </c>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12"/>
      <c r="AB14" s="12"/>
    </row>
    <row r="15" ht="15">
      <c r="A15" s="13" t="s">
        <v>10</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4"/>
      <c r="AB15" s="14"/>
    </row>
    <row r="16">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4"/>
      <c r="AB16" s="94"/>
    </row>
    <row r="17">
      <c r="A17" s="93"/>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4"/>
      <c r="AB17" s="94"/>
    </row>
    <row r="18">
      <c r="A18" s="93"/>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4"/>
      <c r="AB18" s="94"/>
    </row>
    <row r="19">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4"/>
      <c r="AB19" s="94"/>
    </row>
    <row r="20">
      <c r="A20" s="93"/>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4"/>
      <c r="AB20" s="94"/>
    </row>
    <row r="21">
      <c r="A21" s="93"/>
      <c r="B21" s="93"/>
      <c r="C21" s="93"/>
      <c r="D21" s="93"/>
      <c r="E21" s="93"/>
      <c r="F21" s="93"/>
      <c r="G21" s="93"/>
      <c r="H21" s="93"/>
      <c r="I21" s="93"/>
      <c r="J21" s="93"/>
      <c r="K21" s="93"/>
      <c r="L21" s="93"/>
      <c r="M21" s="93"/>
      <c r="N21" s="93"/>
      <c r="O21" s="93"/>
      <c r="P21" s="93"/>
      <c r="Q21" s="93"/>
      <c r="R21" s="93"/>
      <c r="S21" s="93"/>
      <c r="T21" s="93"/>
      <c r="U21" s="93"/>
      <c r="V21" s="93"/>
      <c r="W21" s="93"/>
      <c r="X21" s="93"/>
      <c r="Y21" s="93"/>
      <c r="Z21" s="93"/>
      <c r="AA21" s="94"/>
      <c r="AB21" s="94"/>
    </row>
    <row r="22">
      <c r="A22" s="95" t="s">
        <v>187</v>
      </c>
      <c r="B22" s="95"/>
      <c r="C22" s="95"/>
      <c r="D22" s="95"/>
      <c r="E22" s="95"/>
      <c r="F22" s="95"/>
      <c r="G22" s="95"/>
      <c r="H22" s="95"/>
      <c r="I22" s="95"/>
      <c r="J22" s="95"/>
      <c r="K22" s="95"/>
      <c r="L22" s="95"/>
      <c r="M22" s="95"/>
      <c r="N22" s="95"/>
      <c r="O22" s="95"/>
      <c r="P22" s="95"/>
      <c r="Q22" s="95"/>
      <c r="R22" s="95"/>
      <c r="S22" s="95"/>
      <c r="T22" s="95"/>
      <c r="U22" s="95"/>
      <c r="V22" s="95"/>
      <c r="W22" s="95"/>
      <c r="X22" s="95"/>
      <c r="Y22" s="95"/>
      <c r="Z22" s="95"/>
      <c r="AA22" s="96"/>
      <c r="AB22" s="96"/>
    </row>
    <row r="23" ht="32.25" customHeight="1">
      <c r="A23" s="97" t="s">
        <v>188</v>
      </c>
      <c r="B23" s="98"/>
      <c r="C23" s="98"/>
      <c r="D23" s="98"/>
      <c r="E23" s="98"/>
      <c r="F23" s="98"/>
      <c r="G23" s="98"/>
      <c r="H23" s="98"/>
      <c r="I23" s="98"/>
      <c r="J23" s="98"/>
      <c r="K23" s="98"/>
      <c r="L23" s="99"/>
      <c r="M23" s="100" t="s">
        <v>189</v>
      </c>
      <c r="N23" s="100"/>
      <c r="O23" s="100"/>
      <c r="P23" s="100"/>
      <c r="Q23" s="100"/>
      <c r="R23" s="100"/>
      <c r="S23" s="100"/>
      <c r="T23" s="100"/>
      <c r="U23" s="100"/>
      <c r="V23" s="100"/>
      <c r="W23" s="100"/>
      <c r="X23" s="100"/>
      <c r="Y23" s="100"/>
      <c r="Z23" s="100"/>
    </row>
    <row r="24" ht="151.5" customHeight="1">
      <c r="A24" s="100" t="s">
        <v>190</v>
      </c>
      <c r="B24" s="101" t="s">
        <v>191</v>
      </c>
      <c r="C24" s="100" t="s">
        <v>192</v>
      </c>
      <c r="D24" s="100" t="s">
        <v>193</v>
      </c>
      <c r="E24" s="100" t="s">
        <v>194</v>
      </c>
      <c r="F24" s="100" t="s">
        <v>195</v>
      </c>
      <c r="G24" s="100" t="s">
        <v>196</v>
      </c>
      <c r="H24" s="100" t="s">
        <v>197</v>
      </c>
      <c r="I24" s="100" t="s">
        <v>198</v>
      </c>
      <c r="J24" s="100" t="s">
        <v>199</v>
      </c>
      <c r="K24" s="101" t="s">
        <v>200</v>
      </c>
      <c r="L24" s="101" t="s">
        <v>201</v>
      </c>
      <c r="M24" s="102" t="s">
        <v>202</v>
      </c>
      <c r="N24" s="101" t="s">
        <v>203</v>
      </c>
      <c r="O24" s="100" t="s">
        <v>204</v>
      </c>
      <c r="P24" s="100" t="s">
        <v>205</v>
      </c>
      <c r="Q24" s="100" t="s">
        <v>206</v>
      </c>
      <c r="R24" s="100" t="s">
        <v>197</v>
      </c>
      <c r="S24" s="100" t="s">
        <v>207</v>
      </c>
      <c r="T24" s="100" t="s">
        <v>208</v>
      </c>
      <c r="U24" s="100" t="s">
        <v>209</v>
      </c>
      <c r="V24" s="100" t="s">
        <v>206</v>
      </c>
      <c r="W24" s="103" t="s">
        <v>210</v>
      </c>
      <c r="X24" s="103" t="s">
        <v>211</v>
      </c>
      <c r="Y24" s="103" t="s">
        <v>212</v>
      </c>
      <c r="Z24" s="104" t="s">
        <v>213</v>
      </c>
    </row>
    <row r="25" ht="16.5" customHeight="1">
      <c r="A25" s="100">
        <v>1</v>
      </c>
      <c r="B25" s="101">
        <v>2</v>
      </c>
      <c r="C25" s="100">
        <v>3</v>
      </c>
      <c r="D25" s="101">
        <v>4</v>
      </c>
      <c r="E25" s="100">
        <v>5</v>
      </c>
      <c r="F25" s="101">
        <v>6</v>
      </c>
      <c r="G25" s="100">
        <v>7</v>
      </c>
      <c r="H25" s="101">
        <v>8</v>
      </c>
      <c r="I25" s="100">
        <v>9</v>
      </c>
      <c r="J25" s="101">
        <v>10</v>
      </c>
      <c r="K25" s="100">
        <v>11</v>
      </c>
      <c r="L25" s="101">
        <v>12</v>
      </c>
      <c r="M25" s="100">
        <v>13</v>
      </c>
      <c r="N25" s="101">
        <v>14</v>
      </c>
      <c r="O25" s="100">
        <v>15</v>
      </c>
      <c r="P25" s="101">
        <v>16</v>
      </c>
      <c r="Q25" s="100">
        <v>17</v>
      </c>
      <c r="R25" s="101">
        <v>18</v>
      </c>
      <c r="S25" s="100">
        <v>19</v>
      </c>
      <c r="T25" s="101">
        <v>20</v>
      </c>
      <c r="U25" s="100">
        <v>21</v>
      </c>
      <c r="V25" s="101">
        <v>22</v>
      </c>
      <c r="W25" s="100">
        <v>23</v>
      </c>
      <c r="X25" s="101">
        <v>24</v>
      </c>
      <c r="Y25" s="100">
        <v>25</v>
      </c>
      <c r="Z25" s="101">
        <v>26</v>
      </c>
    </row>
    <row r="26" ht="45.75" customHeight="1">
      <c r="A26" s="105" t="s">
        <v>214</v>
      </c>
      <c r="B26" s="105"/>
      <c r="C26" s="106" t="s">
        <v>215</v>
      </c>
      <c r="D26" s="106" t="s">
        <v>216</v>
      </c>
      <c r="E26" s="106" t="s">
        <v>217</v>
      </c>
      <c r="F26" s="106" t="s">
        <v>218</v>
      </c>
      <c r="G26" s="106" t="s">
        <v>219</v>
      </c>
      <c r="H26" s="106" t="s">
        <v>197</v>
      </c>
      <c r="I26" s="106" t="s">
        <v>220</v>
      </c>
      <c r="J26" s="106" t="s">
        <v>221</v>
      </c>
      <c r="K26" s="107"/>
      <c r="L26" s="106" t="s">
        <v>222</v>
      </c>
      <c r="M26" s="108" t="s">
        <v>223</v>
      </c>
      <c r="N26" s="107"/>
      <c r="O26" s="107"/>
      <c r="P26" s="107"/>
      <c r="Q26" s="107"/>
      <c r="R26" s="107"/>
      <c r="S26" s="107"/>
      <c r="T26" s="107"/>
      <c r="U26" s="107"/>
      <c r="V26" s="107"/>
      <c r="W26" s="107"/>
      <c r="X26" s="107"/>
      <c r="Y26" s="107"/>
      <c r="Z26" s="109" t="s">
        <v>224</v>
      </c>
    </row>
    <row r="27" ht="15">
      <c r="A27" s="107" t="s">
        <v>225</v>
      </c>
      <c r="B27" s="107" t="s">
        <v>226</v>
      </c>
      <c r="C27" s="107" t="s">
        <v>227</v>
      </c>
      <c r="D27" s="107" t="s">
        <v>228</v>
      </c>
      <c r="E27" s="107" t="s">
        <v>229</v>
      </c>
      <c r="F27" s="106" t="s">
        <v>230</v>
      </c>
      <c r="G27" s="106" t="s">
        <v>231</v>
      </c>
      <c r="H27" s="107" t="s">
        <v>197</v>
      </c>
      <c r="I27" s="106" t="s">
        <v>232</v>
      </c>
      <c r="J27" s="106" t="s">
        <v>233</v>
      </c>
      <c r="K27" s="106" t="s">
        <v>234</v>
      </c>
      <c r="L27" s="107"/>
      <c r="M27" s="106" t="s">
        <v>235</v>
      </c>
      <c r="N27" s="107"/>
      <c r="O27" s="107"/>
      <c r="P27" s="107"/>
      <c r="Q27" s="107"/>
      <c r="R27" s="107"/>
      <c r="S27" s="107"/>
      <c r="T27" s="107"/>
      <c r="U27" s="107"/>
      <c r="V27" s="107"/>
      <c r="W27" s="107"/>
      <c r="X27" s="107"/>
      <c r="Y27" s="107"/>
      <c r="Z27" s="107"/>
    </row>
    <row r="28" ht="15">
      <c r="A28" s="107" t="s">
        <v>225</v>
      </c>
      <c r="B28" s="107" t="s">
        <v>236</v>
      </c>
      <c r="C28" s="107" t="s">
        <v>237</v>
      </c>
      <c r="D28" s="107" t="s">
        <v>238</v>
      </c>
      <c r="E28" s="107" t="s">
        <v>239</v>
      </c>
      <c r="F28" s="106" t="s">
        <v>240</v>
      </c>
      <c r="G28" s="106" t="s">
        <v>241</v>
      </c>
      <c r="H28" s="107" t="s">
        <v>197</v>
      </c>
      <c r="I28" s="106" t="s">
        <v>242</v>
      </c>
      <c r="J28" s="106" t="s">
        <v>243</v>
      </c>
      <c r="K28" s="106" t="s">
        <v>244</v>
      </c>
      <c r="L28" s="110"/>
      <c r="M28" s="106" t="s">
        <v>245</v>
      </c>
      <c r="N28" s="106"/>
      <c r="O28" s="106"/>
      <c r="P28" s="106"/>
      <c r="Q28" s="106"/>
      <c r="R28" s="106"/>
      <c r="S28" s="106"/>
      <c r="T28" s="106"/>
      <c r="U28" s="106"/>
      <c r="V28" s="106"/>
      <c r="W28" s="106"/>
      <c r="X28" s="106"/>
      <c r="Y28" s="106"/>
      <c r="Z28" s="106"/>
    </row>
    <row r="29" ht="15">
      <c r="A29" s="107" t="s">
        <v>225</v>
      </c>
      <c r="B29" s="107" t="s">
        <v>246</v>
      </c>
      <c r="C29" s="107" t="s">
        <v>247</v>
      </c>
      <c r="D29" s="107" t="s">
        <v>248</v>
      </c>
      <c r="E29" s="107" t="s">
        <v>249</v>
      </c>
      <c r="F29" s="106" t="s">
        <v>250</v>
      </c>
      <c r="G29" s="106" t="s">
        <v>251</v>
      </c>
      <c r="H29" s="107" t="s">
        <v>197</v>
      </c>
      <c r="I29" s="106" t="s">
        <v>252</v>
      </c>
      <c r="J29" s="106" t="s">
        <v>253</v>
      </c>
      <c r="K29" s="106" t="s">
        <v>254</v>
      </c>
      <c r="L29" s="110"/>
      <c r="M29" s="107"/>
      <c r="N29" s="107"/>
      <c r="O29" s="107"/>
      <c r="P29" s="107"/>
      <c r="Q29" s="107"/>
      <c r="R29" s="107"/>
      <c r="S29" s="107"/>
      <c r="T29" s="107"/>
      <c r="U29" s="107"/>
      <c r="V29" s="107"/>
      <c r="W29" s="107"/>
      <c r="X29" s="107"/>
      <c r="Y29" s="107"/>
      <c r="Z29" s="107"/>
    </row>
    <row r="30" ht="15">
      <c r="A30" s="107" t="s">
        <v>225</v>
      </c>
      <c r="B30" s="107" t="s">
        <v>255</v>
      </c>
      <c r="C30" s="107" t="s">
        <v>256</v>
      </c>
      <c r="D30" s="107" t="s">
        <v>257</v>
      </c>
      <c r="E30" s="107" t="s">
        <v>258</v>
      </c>
      <c r="F30" s="106" t="s">
        <v>259</v>
      </c>
      <c r="G30" s="106" t="s">
        <v>260</v>
      </c>
      <c r="H30" s="107" t="s">
        <v>197</v>
      </c>
      <c r="I30" s="106" t="s">
        <v>261</v>
      </c>
      <c r="J30" s="106" t="s">
        <v>262</v>
      </c>
      <c r="K30" s="106" t="s">
        <v>263</v>
      </c>
      <c r="L30" s="110"/>
      <c r="M30" s="107"/>
      <c r="N30" s="107"/>
      <c r="O30" s="107"/>
      <c r="P30" s="107"/>
      <c r="Q30" s="107"/>
      <c r="R30" s="107"/>
      <c r="S30" s="107"/>
      <c r="T30" s="107"/>
      <c r="U30" s="107"/>
      <c r="V30" s="107"/>
      <c r="W30" s="107"/>
      <c r="X30" s="107"/>
      <c r="Y30" s="107"/>
      <c r="Z30" s="107"/>
    </row>
    <row r="31">
      <c r="A31" s="107" t="s">
        <v>245</v>
      </c>
      <c r="B31" s="107" t="s">
        <v>245</v>
      </c>
      <c r="C31" s="107" t="s">
        <v>245</v>
      </c>
      <c r="D31" s="107" t="s">
        <v>245</v>
      </c>
      <c r="E31" s="107" t="s">
        <v>245</v>
      </c>
      <c r="F31" s="107" t="s">
        <v>245</v>
      </c>
      <c r="G31" s="107" t="s">
        <v>245</v>
      </c>
      <c r="H31" s="107" t="s">
        <v>245</v>
      </c>
      <c r="I31" s="107" t="s">
        <v>245</v>
      </c>
      <c r="J31" s="107" t="s">
        <v>245</v>
      </c>
      <c r="K31" s="107" t="s">
        <v>245</v>
      </c>
      <c r="L31" s="110"/>
      <c r="M31" s="107"/>
      <c r="N31" s="107"/>
      <c r="O31" s="107"/>
      <c r="P31" s="107"/>
      <c r="Q31" s="107"/>
      <c r="R31" s="107"/>
      <c r="S31" s="107"/>
      <c r="T31" s="107"/>
      <c r="U31" s="107"/>
      <c r="V31" s="107"/>
      <c r="W31" s="107"/>
      <c r="X31" s="107"/>
      <c r="Y31" s="107"/>
      <c r="Z31" s="107"/>
    </row>
    <row r="32" ht="28.5">
      <c r="A32" s="105" t="s">
        <v>264</v>
      </c>
      <c r="B32" s="105"/>
      <c r="C32" s="106" t="s">
        <v>265</v>
      </c>
      <c r="D32" s="106" t="s">
        <v>266</v>
      </c>
      <c r="E32" s="106" t="s">
        <v>267</v>
      </c>
      <c r="F32" s="106" t="s">
        <v>268</v>
      </c>
      <c r="G32" s="106" t="s">
        <v>269</v>
      </c>
      <c r="H32" s="106" t="s">
        <v>197</v>
      </c>
      <c r="I32" s="106" t="s">
        <v>270</v>
      </c>
      <c r="J32" s="106" t="s">
        <v>271</v>
      </c>
      <c r="K32" s="107"/>
      <c r="L32" s="107"/>
      <c r="M32" s="107"/>
      <c r="N32" s="107"/>
      <c r="O32" s="107"/>
      <c r="P32" s="107"/>
      <c r="Q32" s="107"/>
      <c r="R32" s="107"/>
      <c r="S32" s="107"/>
      <c r="T32" s="107"/>
      <c r="U32" s="107"/>
      <c r="V32" s="107"/>
      <c r="W32" s="107"/>
      <c r="X32" s="107"/>
      <c r="Y32" s="107"/>
      <c r="Z32" s="107"/>
    </row>
    <row r="33">
      <c r="A33" s="107" t="s">
        <v>245</v>
      </c>
      <c r="B33" s="107" t="s">
        <v>245</v>
      </c>
      <c r="C33" s="107" t="s">
        <v>245</v>
      </c>
      <c r="D33" s="107" t="s">
        <v>245</v>
      </c>
      <c r="E33" s="107" t="s">
        <v>245</v>
      </c>
      <c r="F33" s="107" t="s">
        <v>245</v>
      </c>
      <c r="G33" s="107" t="s">
        <v>245</v>
      </c>
      <c r="H33" s="107" t="s">
        <v>245</v>
      </c>
      <c r="I33" s="107" t="s">
        <v>245</v>
      </c>
      <c r="J33" s="107" t="s">
        <v>245</v>
      </c>
      <c r="K33" s="107" t="s">
        <v>245</v>
      </c>
      <c r="L33" s="107"/>
      <c r="M33" s="107"/>
      <c r="N33" s="107"/>
      <c r="O33" s="107"/>
      <c r="P33" s="107"/>
      <c r="Q33" s="107"/>
      <c r="R33" s="107"/>
      <c r="S33" s="107"/>
      <c r="T33" s="107"/>
      <c r="U33" s="107"/>
      <c r="V33" s="107"/>
      <c r="W33" s="107"/>
      <c r="X33" s="107"/>
      <c r="Y33" s="107"/>
      <c r="Z33" s="107"/>
    </row>
    <row r="37">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rintOptions headings="0" gridLines="0"/>
  <pageMargins left="0.69999999999999996" right="0.69999999999999996" top="0.75" bottom="0.75" header="0.29999999999999999" footer="0.29999999999999999"/>
  <pageSetup paperSize="8" scale="41"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60" workbookViewId="0">
      <selection activeCell="B23" activeCellId="0" sqref="B23"/>
    </sheetView>
  </sheetViews>
  <sheetFormatPr defaultColWidth="9.140625" defaultRowHeight="14.25"/>
  <cols>
    <col customWidth="1" min="1" max="1" style="1" width="7.42578125"/>
    <col customWidth="1" min="2" max="2" style="1" width="25.5703125"/>
    <col customWidth="1" min="3" max="3" style="1" width="71.28515625"/>
    <col customWidth="1" min="4" max="4" style="1" width="16.140625"/>
    <col customWidth="1" min="5" max="5" style="1" width="9.42578125"/>
    <col customWidth="1" min="6" max="6" style="1" width="8.7109375"/>
    <col customWidth="1" min="7" max="7" style="1" width="9"/>
    <col customWidth="1" min="8" max="8" style="1" width="8.42578125"/>
    <col customWidth="1" min="9" max="9" style="1" width="33.85546875"/>
    <col customWidth="1" min="10" max="13" style="1" width="19.140625"/>
    <col customWidth="1" min="14" max="14" style="1" width="16.28515625"/>
    <col customWidth="1" min="15" max="15" style="1" width="13.42578125"/>
    <col min="16" max="16384" style="1" width="9.140625"/>
  </cols>
  <sheetData>
    <row r="1" s="2" customFormat="1" ht="18.75" customHeight="1">
      <c r="A1" s="3"/>
      <c r="B1" s="3"/>
      <c r="O1" s="4" t="s">
        <v>0</v>
      </c>
    </row>
    <row r="2" s="2" customFormat="1" ht="18.75" customHeight="1">
      <c r="A2" s="3"/>
      <c r="B2" s="3"/>
      <c r="O2" s="5" t="s">
        <v>1</v>
      </c>
    </row>
    <row r="3" s="2" customFormat="1" ht="17.25">
      <c r="A3" s="6"/>
      <c r="B3" s="6"/>
      <c r="O3" s="5" t="s">
        <v>2</v>
      </c>
    </row>
    <row r="4" s="2" customFormat="1" ht="15.75">
      <c r="A4" s="6"/>
      <c r="B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87"/>
      <c r="Q5" s="87"/>
      <c r="R5" s="87"/>
      <c r="S5" s="87"/>
      <c r="T5" s="87"/>
      <c r="U5" s="87"/>
      <c r="V5" s="87"/>
      <c r="W5" s="87"/>
      <c r="X5" s="87"/>
      <c r="Y5" s="87"/>
      <c r="Z5" s="87"/>
      <c r="AA5" s="87"/>
    </row>
    <row r="6" s="2" customFormat="1" ht="15.75">
      <c r="A6" s="6"/>
      <c r="B6" s="6"/>
    </row>
    <row r="7" s="2" customFormat="1" ht="17.25">
      <c r="A7" s="9" t="s">
        <v>4</v>
      </c>
      <c r="B7" s="9"/>
      <c r="C7" s="9"/>
      <c r="D7" s="9"/>
      <c r="E7" s="9"/>
      <c r="F7" s="9"/>
      <c r="G7" s="9"/>
      <c r="H7" s="9"/>
      <c r="I7" s="9"/>
      <c r="J7" s="9"/>
      <c r="K7" s="9"/>
      <c r="L7" s="9"/>
      <c r="M7" s="9"/>
      <c r="N7" s="9"/>
      <c r="O7" s="9"/>
      <c r="P7" s="10"/>
      <c r="Q7" s="10"/>
      <c r="R7" s="10"/>
      <c r="S7" s="10"/>
      <c r="T7" s="10"/>
      <c r="U7" s="10"/>
      <c r="V7" s="10"/>
      <c r="W7" s="10"/>
      <c r="X7" s="10"/>
      <c r="Y7" s="10"/>
    </row>
    <row r="8" s="2" customFormat="1" ht="17.25">
      <c r="A8" s="9"/>
      <c r="B8" s="9"/>
      <c r="C8" s="9"/>
      <c r="D8" s="9"/>
      <c r="E8" s="9"/>
      <c r="F8" s="9"/>
      <c r="G8" s="9"/>
      <c r="H8" s="9"/>
      <c r="I8" s="9"/>
      <c r="J8" s="9"/>
      <c r="K8" s="9"/>
      <c r="L8" s="9"/>
      <c r="M8" s="9"/>
      <c r="N8" s="9"/>
      <c r="O8" s="9"/>
      <c r="P8" s="10"/>
      <c r="Q8" s="10"/>
      <c r="R8" s="10"/>
      <c r="S8" s="10"/>
      <c r="T8" s="10"/>
      <c r="U8" s="10"/>
      <c r="V8" s="10"/>
      <c r="W8" s="10"/>
      <c r="X8" s="10"/>
      <c r="Y8" s="10"/>
    </row>
    <row r="9" s="2" customFormat="1" ht="17.25">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10"/>
      <c r="Q9" s="10"/>
      <c r="R9" s="10"/>
      <c r="S9" s="10"/>
      <c r="T9" s="10"/>
      <c r="U9" s="10"/>
      <c r="V9" s="10"/>
      <c r="W9" s="10"/>
      <c r="X9" s="10"/>
      <c r="Y9" s="10"/>
    </row>
    <row r="10" s="2" customFormat="1" ht="17.25">
      <c r="A10" s="13" t="s">
        <v>6</v>
      </c>
      <c r="B10" s="13"/>
      <c r="C10" s="13"/>
      <c r="D10" s="13"/>
      <c r="E10" s="13"/>
      <c r="F10" s="13"/>
      <c r="G10" s="13"/>
      <c r="H10" s="13"/>
      <c r="I10" s="13"/>
      <c r="J10" s="13"/>
      <c r="K10" s="13"/>
      <c r="L10" s="13"/>
      <c r="M10" s="13"/>
      <c r="N10" s="13"/>
      <c r="O10" s="13"/>
      <c r="P10" s="10"/>
      <c r="Q10" s="10"/>
      <c r="R10" s="10"/>
      <c r="S10" s="10"/>
      <c r="T10" s="10"/>
      <c r="U10" s="10"/>
      <c r="V10" s="10"/>
      <c r="W10" s="10"/>
      <c r="X10" s="10"/>
      <c r="Y10" s="10"/>
    </row>
    <row r="11" s="2" customFormat="1" ht="17.25">
      <c r="A11" s="9"/>
      <c r="B11" s="9"/>
      <c r="C11" s="9"/>
      <c r="D11" s="9"/>
      <c r="E11" s="9"/>
      <c r="F11" s="9"/>
      <c r="G11" s="9"/>
      <c r="H11" s="9"/>
      <c r="I11" s="9"/>
      <c r="J11" s="9"/>
      <c r="K11" s="9"/>
      <c r="L11" s="9"/>
      <c r="M11" s="9"/>
      <c r="N11" s="9"/>
      <c r="O11" s="9"/>
      <c r="P11" s="10"/>
      <c r="Q11" s="10"/>
      <c r="R11" s="10"/>
      <c r="S11" s="10"/>
      <c r="T11" s="10"/>
      <c r="U11" s="10"/>
      <c r="V11" s="10"/>
      <c r="W11" s="10"/>
      <c r="X11" s="10"/>
      <c r="Y11" s="10"/>
    </row>
    <row r="12" s="2" customFormat="1" ht="17.25">
      <c r="A12" s="38" t="str">
        <f>'1. паспорт местоположение'!A12:C12</f>
        <v>P_140-301</v>
      </c>
      <c r="B12" s="38"/>
      <c r="C12" s="38"/>
      <c r="D12" s="38"/>
      <c r="E12" s="38"/>
      <c r="F12" s="38"/>
      <c r="G12" s="38"/>
      <c r="H12" s="38"/>
      <c r="I12" s="38"/>
      <c r="J12" s="38"/>
      <c r="K12" s="38"/>
      <c r="L12" s="38"/>
      <c r="M12" s="38"/>
      <c r="N12" s="38"/>
      <c r="O12" s="38"/>
      <c r="P12" s="10"/>
      <c r="Q12" s="10"/>
      <c r="R12" s="10"/>
      <c r="S12" s="10"/>
      <c r="T12" s="10"/>
      <c r="U12" s="10"/>
      <c r="V12" s="10"/>
      <c r="W12" s="10"/>
      <c r="X12" s="10"/>
      <c r="Y12" s="10"/>
    </row>
    <row r="13" s="2" customFormat="1" ht="17.25">
      <c r="A13" s="13" t="s">
        <v>8</v>
      </c>
      <c r="B13" s="13"/>
      <c r="C13" s="13"/>
      <c r="D13" s="13"/>
      <c r="E13" s="13"/>
      <c r="F13" s="13"/>
      <c r="G13" s="13"/>
      <c r="H13" s="13"/>
      <c r="I13" s="13"/>
      <c r="J13" s="13"/>
      <c r="K13" s="13"/>
      <c r="L13" s="13"/>
      <c r="M13" s="13"/>
      <c r="N13" s="13"/>
      <c r="O13" s="13"/>
      <c r="P13" s="10"/>
      <c r="Q13" s="10"/>
      <c r="R13" s="10"/>
      <c r="S13" s="10"/>
      <c r="T13" s="10"/>
      <c r="U13" s="10"/>
      <c r="V13" s="10"/>
      <c r="W13" s="10"/>
      <c r="X13" s="10"/>
      <c r="Y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c r="W14" s="17"/>
      <c r="X14" s="17"/>
      <c r="Y14" s="17"/>
    </row>
    <row r="15" s="18" customFormat="1" ht="12">
      <c r="A15"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v>
      </c>
      <c r="B15" s="38"/>
      <c r="C15" s="38"/>
      <c r="D15" s="38"/>
      <c r="E15" s="38"/>
      <c r="F15" s="38"/>
      <c r="G15" s="38"/>
      <c r="H15" s="38"/>
      <c r="I15" s="38"/>
      <c r="J15" s="38"/>
      <c r="K15" s="38"/>
      <c r="L15" s="38"/>
      <c r="M15" s="38"/>
      <c r="N15" s="38"/>
      <c r="O15" s="38"/>
      <c r="P15" s="12"/>
      <c r="Q15" s="12"/>
      <c r="R15" s="12"/>
      <c r="S15" s="12"/>
      <c r="T15" s="12"/>
      <c r="U15" s="12"/>
      <c r="V15" s="12"/>
      <c r="W15" s="12"/>
      <c r="X15" s="12"/>
      <c r="Y15" s="12"/>
    </row>
    <row r="16" s="18" customFormat="1" ht="15" customHeight="1">
      <c r="A16" s="13" t="s">
        <v>10</v>
      </c>
      <c r="B16" s="13"/>
      <c r="C16" s="13"/>
      <c r="D16" s="13"/>
      <c r="E16" s="13"/>
      <c r="F16" s="13"/>
      <c r="G16" s="13"/>
      <c r="H16" s="13"/>
      <c r="I16" s="13"/>
      <c r="J16" s="13"/>
      <c r="K16" s="13"/>
      <c r="L16" s="13"/>
      <c r="M16" s="13"/>
      <c r="N16" s="13"/>
      <c r="O16" s="13"/>
      <c r="P16" s="14"/>
      <c r="Q16" s="14"/>
      <c r="R16" s="14"/>
      <c r="S16" s="14"/>
      <c r="T16" s="14"/>
      <c r="U16" s="14"/>
      <c r="V16" s="14"/>
      <c r="W16" s="14"/>
      <c r="X16" s="14"/>
      <c r="Y16" s="14"/>
    </row>
    <row r="17" s="18" customFormat="1" ht="15" customHeight="1">
      <c r="A17" s="17"/>
      <c r="B17" s="17"/>
      <c r="C17" s="17"/>
      <c r="D17" s="17"/>
      <c r="E17" s="17"/>
      <c r="F17" s="17"/>
      <c r="G17" s="17"/>
      <c r="H17" s="17"/>
      <c r="I17" s="17"/>
      <c r="J17" s="17"/>
      <c r="K17" s="17"/>
      <c r="L17" s="17"/>
      <c r="M17" s="17"/>
      <c r="N17" s="17"/>
      <c r="O17" s="17"/>
      <c r="P17" s="17"/>
      <c r="Q17" s="17"/>
      <c r="R17" s="17"/>
      <c r="S17" s="17"/>
      <c r="T17" s="17"/>
      <c r="U17" s="17"/>
      <c r="V17" s="17"/>
    </row>
    <row r="18" s="18" customFormat="1" ht="91.5" customHeight="1">
      <c r="A18" s="112" t="s">
        <v>272</v>
      </c>
      <c r="B18" s="112"/>
      <c r="C18" s="112"/>
      <c r="D18" s="112"/>
      <c r="E18" s="112"/>
      <c r="F18" s="112"/>
      <c r="G18" s="112"/>
      <c r="H18" s="112"/>
      <c r="I18" s="112"/>
      <c r="J18" s="112"/>
      <c r="K18" s="112"/>
      <c r="L18" s="112"/>
      <c r="M18" s="112"/>
      <c r="N18" s="112"/>
      <c r="O18" s="112"/>
      <c r="P18" s="22"/>
      <c r="Q18" s="22"/>
      <c r="R18" s="22"/>
      <c r="S18" s="22"/>
      <c r="T18" s="22"/>
      <c r="U18" s="22"/>
      <c r="V18" s="22"/>
      <c r="W18" s="22"/>
      <c r="X18" s="22"/>
      <c r="Y18" s="22"/>
    </row>
    <row r="19" s="18" customFormat="1" ht="78" customHeight="1">
      <c r="A19" s="40" t="s">
        <v>12</v>
      </c>
      <c r="B19" s="40" t="s">
        <v>273</v>
      </c>
      <c r="C19" s="40" t="s">
        <v>274</v>
      </c>
      <c r="D19" s="40" t="s">
        <v>275</v>
      </c>
      <c r="E19" s="45" t="s">
        <v>276</v>
      </c>
      <c r="F19" s="113"/>
      <c r="G19" s="113"/>
      <c r="H19" s="113"/>
      <c r="I19" s="114"/>
      <c r="J19" s="40" t="s">
        <v>277</v>
      </c>
      <c r="K19" s="40"/>
      <c r="L19" s="40"/>
      <c r="M19" s="40"/>
      <c r="N19" s="40"/>
      <c r="O19" s="40"/>
      <c r="P19" s="17"/>
      <c r="Q19" s="17"/>
      <c r="R19" s="17"/>
      <c r="S19" s="17"/>
      <c r="T19" s="17"/>
      <c r="U19" s="17"/>
      <c r="V19" s="17"/>
    </row>
    <row r="20" s="18" customFormat="1" ht="51" customHeight="1">
      <c r="A20" s="40"/>
      <c r="B20" s="40"/>
      <c r="C20" s="40"/>
      <c r="D20" s="40"/>
      <c r="E20" s="40" t="s">
        <v>278</v>
      </c>
      <c r="F20" s="40" t="s">
        <v>279</v>
      </c>
      <c r="G20" s="40" t="s">
        <v>280</v>
      </c>
      <c r="H20" s="40" t="s">
        <v>281</v>
      </c>
      <c r="I20" s="40" t="s">
        <v>282</v>
      </c>
      <c r="J20" s="40">
        <v>2023</v>
      </c>
      <c r="K20" s="40">
        <v>2024</v>
      </c>
      <c r="L20" s="40">
        <v>2025</v>
      </c>
      <c r="M20" s="40">
        <v>2026</v>
      </c>
      <c r="N20" s="40">
        <v>2027</v>
      </c>
      <c r="O20" s="40">
        <v>2028</v>
      </c>
      <c r="P20" s="17"/>
      <c r="Q20" s="17"/>
      <c r="R20" s="17"/>
      <c r="S20" s="17"/>
      <c r="T20" s="17"/>
      <c r="U20" s="17"/>
      <c r="V20" s="17"/>
    </row>
    <row r="21" s="18" customFormat="1" ht="16.5" customHeight="1">
      <c r="A21" s="25">
        <v>1</v>
      </c>
      <c r="B21" s="24">
        <v>2</v>
      </c>
      <c r="C21" s="25">
        <v>3</v>
      </c>
      <c r="D21" s="24">
        <v>4</v>
      </c>
      <c r="E21" s="25">
        <v>5</v>
      </c>
      <c r="F21" s="24">
        <v>6</v>
      </c>
      <c r="G21" s="25">
        <v>7</v>
      </c>
      <c r="H21" s="24">
        <v>8</v>
      </c>
      <c r="I21" s="25">
        <v>9</v>
      </c>
      <c r="J21" s="24">
        <v>10</v>
      </c>
      <c r="K21" s="25">
        <v>11</v>
      </c>
      <c r="L21" s="24">
        <v>12</v>
      </c>
      <c r="M21" s="25">
        <v>13</v>
      </c>
      <c r="N21" s="24">
        <v>14</v>
      </c>
      <c r="O21" s="25">
        <v>15</v>
      </c>
      <c r="P21" s="17"/>
      <c r="Q21" s="17"/>
      <c r="R21" s="17"/>
      <c r="S21" s="17"/>
      <c r="T21" s="17"/>
      <c r="U21" s="17"/>
      <c r="V21" s="17"/>
    </row>
    <row r="22" s="18" customFormat="1" ht="33" customHeight="1">
      <c r="A22" s="26" t="s">
        <v>15</v>
      </c>
      <c r="B22" s="115" t="s">
        <v>283</v>
      </c>
      <c r="C22" s="90">
        <v>0</v>
      </c>
      <c r="D22" s="90">
        <v>0</v>
      </c>
      <c r="E22" s="90">
        <v>0</v>
      </c>
      <c r="F22" s="90">
        <v>0</v>
      </c>
      <c r="G22" s="90">
        <v>0</v>
      </c>
      <c r="H22" s="90">
        <v>0</v>
      </c>
      <c r="I22" s="90">
        <v>0</v>
      </c>
      <c r="J22" s="116">
        <v>0</v>
      </c>
      <c r="K22" s="116">
        <v>0</v>
      </c>
      <c r="L22" s="116">
        <v>0</v>
      </c>
      <c r="M22" s="116">
        <v>0</v>
      </c>
      <c r="N22" s="116">
        <v>0</v>
      </c>
      <c r="O22" s="116">
        <v>0</v>
      </c>
      <c r="P22" s="17"/>
      <c r="Q22" s="17"/>
      <c r="R22" s="17"/>
      <c r="S22" s="17"/>
      <c r="T22"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rintOptions headings="0" gridLines="0"/>
  <pageMargins left="0.70866141732283472" right="0.70866141732283472" top="0.74803149606299213" bottom="0.74803149606299213" header="0.31496062992125984" footer="0.31496062992125984"/>
  <pageSetup paperSize="8" scale="65"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100" workbookViewId="0">
      <selection activeCell="A98" activeCellId="0" sqref="98:170"/>
    </sheetView>
  </sheetViews>
  <sheetFormatPr defaultColWidth="9.140625" defaultRowHeight="14.25"/>
  <cols>
    <col customWidth="1" min="1" max="1" style="118" width="61.7109375"/>
    <col customWidth="1" min="2" max="2" style="119" width="18.5703125"/>
    <col customWidth="1" min="3" max="12" style="119" width="16.85546875"/>
    <col customWidth="1" hidden="1" min="13" max="42" style="119" width="16.85546875"/>
    <col customWidth="1" hidden="1" min="43" max="45" style="120" width="16.85546875"/>
    <col customWidth="1" min="46" max="51" style="117" width="16.85546875"/>
    <col min="52" max="256" style="117" width="9.140625"/>
    <col customWidth="1" min="257" max="257" style="117" width="61.7109375"/>
    <col customWidth="1" min="258" max="258" style="117" width="18.5703125"/>
    <col customWidth="1" min="259" max="298" style="117" width="16.85546875"/>
    <col customWidth="1" min="299" max="300" style="117" width="18.5703125"/>
    <col customWidth="1" min="301" max="301" style="117" width="21.7109375"/>
    <col min="302" max="512" style="117" width="9.140625"/>
    <col customWidth="1" min="513" max="513" style="117" width="61.7109375"/>
    <col customWidth="1" min="514" max="514" style="117" width="18.5703125"/>
    <col customWidth="1" min="515" max="554" style="117" width="16.85546875"/>
    <col customWidth="1" min="555" max="556" style="117" width="18.5703125"/>
    <col customWidth="1" min="557" max="557" style="117" width="21.7109375"/>
    <col min="558" max="768" style="117" width="9.140625"/>
    <col customWidth="1" min="769" max="769" style="117" width="61.7109375"/>
    <col customWidth="1" min="770" max="770" style="117" width="18.5703125"/>
    <col customWidth="1" min="771" max="810" style="117" width="16.85546875"/>
    <col customWidth="1" min="811" max="812" style="117" width="18.5703125"/>
    <col customWidth="1" min="813" max="813" style="117" width="21.7109375"/>
    <col min="814" max="1024" style="117" width="9.140625"/>
    <col customWidth="1" min="1025" max="1025" style="117" width="61.7109375"/>
    <col customWidth="1" min="1026" max="1026" style="117" width="18.5703125"/>
    <col customWidth="1" min="1027" max="1066" style="117" width="16.85546875"/>
    <col customWidth="1" min="1067" max="1068" style="117" width="18.5703125"/>
    <col customWidth="1" min="1069" max="1069" style="117" width="21.7109375"/>
    <col min="1070" max="1280" style="117" width="9.140625"/>
    <col customWidth="1" min="1281" max="1281" style="117" width="61.7109375"/>
    <col customWidth="1" min="1282" max="1282" style="117" width="18.5703125"/>
    <col customWidth="1" min="1283" max="1322" style="117" width="16.85546875"/>
    <col customWidth="1" min="1323" max="1324" style="117" width="18.5703125"/>
    <col customWidth="1" min="1325" max="1325" style="117" width="21.7109375"/>
    <col min="1326" max="1536" style="117" width="9.140625"/>
    <col customWidth="1" min="1537" max="1537" style="117" width="61.7109375"/>
    <col customWidth="1" min="1538" max="1538" style="117" width="18.5703125"/>
    <col customWidth="1" min="1539" max="1578" style="117" width="16.85546875"/>
    <col customWidth="1" min="1579" max="1580" style="117" width="18.5703125"/>
    <col customWidth="1" min="1581" max="1581" style="117" width="21.7109375"/>
    <col min="1582" max="1792" style="117" width="9.140625"/>
    <col customWidth="1" min="1793" max="1793" style="117" width="61.7109375"/>
    <col customWidth="1" min="1794" max="1794" style="117" width="18.5703125"/>
    <col customWidth="1" min="1795" max="1834" style="117" width="16.85546875"/>
    <col customWidth="1" min="1835" max="1836" style="117" width="18.5703125"/>
    <col customWidth="1" min="1837" max="1837" style="117" width="21.7109375"/>
    <col min="1838" max="2048" style="117" width="9.140625"/>
    <col customWidth="1" min="2049" max="2049" style="117" width="61.7109375"/>
    <col customWidth="1" min="2050" max="2050" style="117" width="18.5703125"/>
    <col customWidth="1" min="2051" max="2090" style="117" width="16.85546875"/>
    <col customWidth="1" min="2091" max="2092" style="117" width="18.5703125"/>
    <col customWidth="1" min="2093" max="2093" style="117" width="21.7109375"/>
    <col min="2094" max="2304" style="117" width="9.140625"/>
    <col customWidth="1" min="2305" max="2305" style="117" width="61.7109375"/>
    <col customWidth="1" min="2306" max="2306" style="117" width="18.5703125"/>
    <col customWidth="1" min="2307" max="2346" style="117" width="16.85546875"/>
    <col customWidth="1" min="2347" max="2348" style="117" width="18.5703125"/>
    <col customWidth="1" min="2349" max="2349" style="117" width="21.7109375"/>
    <col min="2350" max="2560" style="117" width="9.140625"/>
    <col customWidth="1" min="2561" max="2561" style="117" width="61.7109375"/>
    <col customWidth="1" min="2562" max="2562" style="117" width="18.5703125"/>
    <col customWidth="1" min="2563" max="2602" style="117" width="16.85546875"/>
    <col customWidth="1" min="2603" max="2604" style="117" width="18.5703125"/>
    <col customWidth="1" min="2605" max="2605" style="117" width="21.7109375"/>
    <col min="2606" max="2816" style="117" width="9.140625"/>
    <col customWidth="1" min="2817" max="2817" style="117" width="61.7109375"/>
    <col customWidth="1" min="2818" max="2818" style="117" width="18.5703125"/>
    <col customWidth="1" min="2819" max="2858" style="117" width="16.85546875"/>
    <col customWidth="1" min="2859" max="2860" style="117" width="18.5703125"/>
    <col customWidth="1" min="2861" max="2861" style="117" width="21.7109375"/>
    <col min="2862" max="3072" style="117" width="9.140625"/>
    <col customWidth="1" min="3073" max="3073" style="117" width="61.7109375"/>
    <col customWidth="1" min="3074" max="3074" style="117" width="18.5703125"/>
    <col customWidth="1" min="3075" max="3114" style="117" width="16.85546875"/>
    <col customWidth="1" min="3115" max="3116" style="117" width="18.5703125"/>
    <col customWidth="1" min="3117" max="3117" style="117" width="21.7109375"/>
    <col min="3118" max="3328" style="117" width="9.140625"/>
    <col customWidth="1" min="3329" max="3329" style="117" width="61.7109375"/>
    <col customWidth="1" min="3330" max="3330" style="117" width="18.5703125"/>
    <col customWidth="1" min="3331" max="3370" style="117" width="16.85546875"/>
    <col customWidth="1" min="3371" max="3372" style="117" width="18.5703125"/>
    <col customWidth="1" min="3373" max="3373" style="117" width="21.7109375"/>
    <col min="3374" max="3584" style="117" width="9.140625"/>
    <col customWidth="1" min="3585" max="3585" style="117" width="61.7109375"/>
    <col customWidth="1" min="3586" max="3586" style="117" width="18.5703125"/>
    <col customWidth="1" min="3587" max="3626" style="117" width="16.85546875"/>
    <col customWidth="1" min="3627" max="3628" style="117" width="18.5703125"/>
    <col customWidth="1" min="3629" max="3629" style="117" width="21.7109375"/>
    <col min="3630" max="3840" style="117" width="9.140625"/>
    <col customWidth="1" min="3841" max="3841" style="117" width="61.7109375"/>
    <col customWidth="1" min="3842" max="3842" style="117" width="18.5703125"/>
    <col customWidth="1" min="3843" max="3882" style="117" width="16.85546875"/>
    <col customWidth="1" min="3883" max="3884" style="117" width="18.5703125"/>
    <col customWidth="1" min="3885" max="3885" style="117" width="21.7109375"/>
    <col min="3886" max="4096" style="117" width="9.140625"/>
    <col customWidth="1" min="4097" max="4097" style="117" width="61.7109375"/>
    <col customWidth="1" min="4098" max="4098" style="117" width="18.5703125"/>
    <col customWidth="1" min="4099" max="4138" style="117" width="16.85546875"/>
    <col customWidth="1" min="4139" max="4140" style="117" width="18.5703125"/>
    <col customWidth="1" min="4141" max="4141" style="117" width="21.7109375"/>
    <col min="4142" max="4352" style="117" width="9.140625"/>
    <col customWidth="1" min="4353" max="4353" style="117" width="61.7109375"/>
    <col customWidth="1" min="4354" max="4354" style="117" width="18.5703125"/>
    <col customWidth="1" min="4355" max="4394" style="117" width="16.85546875"/>
    <col customWidth="1" min="4395" max="4396" style="117" width="18.5703125"/>
    <col customWidth="1" min="4397" max="4397" style="117" width="21.7109375"/>
    <col min="4398" max="4608" style="117" width="9.140625"/>
    <col customWidth="1" min="4609" max="4609" style="117" width="61.7109375"/>
    <col customWidth="1" min="4610" max="4610" style="117" width="18.5703125"/>
    <col customWidth="1" min="4611" max="4650" style="117" width="16.85546875"/>
    <col customWidth="1" min="4651" max="4652" style="117" width="18.5703125"/>
    <col customWidth="1" min="4653" max="4653" style="117" width="21.7109375"/>
    <col min="4654" max="4864" style="117" width="9.140625"/>
    <col customWidth="1" min="4865" max="4865" style="117" width="61.7109375"/>
    <col customWidth="1" min="4866" max="4866" style="117" width="18.5703125"/>
    <col customWidth="1" min="4867" max="4906" style="117" width="16.85546875"/>
    <col customWidth="1" min="4907" max="4908" style="117" width="18.5703125"/>
    <col customWidth="1" min="4909" max="4909" style="117" width="21.7109375"/>
    <col min="4910" max="5120" style="117" width="9.140625"/>
    <col customWidth="1" min="5121" max="5121" style="117" width="61.7109375"/>
    <col customWidth="1" min="5122" max="5122" style="117" width="18.5703125"/>
    <col customWidth="1" min="5123" max="5162" style="117" width="16.85546875"/>
    <col customWidth="1" min="5163" max="5164" style="117" width="18.5703125"/>
    <col customWidth="1" min="5165" max="5165" style="117" width="21.7109375"/>
    <col min="5166" max="5376" style="117" width="9.140625"/>
    <col customWidth="1" min="5377" max="5377" style="117" width="61.7109375"/>
    <col customWidth="1" min="5378" max="5378" style="117" width="18.5703125"/>
    <col customWidth="1" min="5379" max="5418" style="117" width="16.85546875"/>
    <col customWidth="1" min="5419" max="5420" style="117" width="18.5703125"/>
    <col customWidth="1" min="5421" max="5421" style="117" width="21.7109375"/>
    <col min="5422" max="5632" style="117" width="9.140625"/>
    <col customWidth="1" min="5633" max="5633" style="117" width="61.7109375"/>
    <col customWidth="1" min="5634" max="5634" style="117" width="18.5703125"/>
    <col customWidth="1" min="5635" max="5674" style="117" width="16.85546875"/>
    <col customWidth="1" min="5675" max="5676" style="117" width="18.5703125"/>
    <col customWidth="1" min="5677" max="5677" style="117" width="21.7109375"/>
    <col min="5678" max="5888" style="117" width="9.140625"/>
    <col customWidth="1" min="5889" max="5889" style="117" width="61.7109375"/>
    <col customWidth="1" min="5890" max="5890" style="117" width="18.5703125"/>
    <col customWidth="1" min="5891" max="5930" style="117" width="16.85546875"/>
    <col customWidth="1" min="5931" max="5932" style="117" width="18.5703125"/>
    <col customWidth="1" min="5933" max="5933" style="117" width="21.7109375"/>
    <col min="5934" max="6144" style="117" width="9.140625"/>
    <col customWidth="1" min="6145" max="6145" style="117" width="61.7109375"/>
    <col customWidth="1" min="6146" max="6146" style="117" width="18.5703125"/>
    <col customWidth="1" min="6147" max="6186" style="117" width="16.85546875"/>
    <col customWidth="1" min="6187" max="6188" style="117" width="18.5703125"/>
    <col customWidth="1" min="6189" max="6189" style="117" width="21.7109375"/>
    <col min="6190" max="6400" style="117" width="9.140625"/>
    <col customWidth="1" min="6401" max="6401" style="117" width="61.7109375"/>
    <col customWidth="1" min="6402" max="6402" style="117" width="18.5703125"/>
    <col customWidth="1" min="6403" max="6442" style="117" width="16.85546875"/>
    <col customWidth="1" min="6443" max="6444" style="117" width="18.5703125"/>
    <col customWidth="1" min="6445" max="6445" style="117" width="21.7109375"/>
    <col min="6446" max="6656" style="117" width="9.140625"/>
    <col customWidth="1" min="6657" max="6657" style="117" width="61.7109375"/>
    <col customWidth="1" min="6658" max="6658" style="117" width="18.5703125"/>
    <col customWidth="1" min="6659" max="6698" style="117" width="16.85546875"/>
    <col customWidth="1" min="6699" max="6700" style="117" width="18.5703125"/>
    <col customWidth="1" min="6701" max="6701" style="117" width="21.7109375"/>
    <col min="6702" max="6912" style="117" width="9.140625"/>
    <col customWidth="1" min="6913" max="6913" style="117" width="61.7109375"/>
    <col customWidth="1" min="6914" max="6914" style="117" width="18.5703125"/>
    <col customWidth="1" min="6915" max="6954" style="117" width="16.85546875"/>
    <col customWidth="1" min="6955" max="6956" style="117" width="18.5703125"/>
    <col customWidth="1" min="6957" max="6957" style="117" width="21.7109375"/>
    <col min="6958" max="7168" style="117" width="9.140625"/>
    <col customWidth="1" min="7169" max="7169" style="117" width="61.7109375"/>
    <col customWidth="1" min="7170" max="7170" style="117" width="18.5703125"/>
    <col customWidth="1" min="7171" max="7210" style="117" width="16.85546875"/>
    <col customWidth="1" min="7211" max="7212" style="117" width="18.5703125"/>
    <col customWidth="1" min="7213" max="7213" style="117" width="21.7109375"/>
    <col min="7214" max="7424" style="117" width="9.140625"/>
    <col customWidth="1" min="7425" max="7425" style="117" width="61.7109375"/>
    <col customWidth="1" min="7426" max="7426" style="117" width="18.5703125"/>
    <col customWidth="1" min="7427" max="7466" style="117" width="16.85546875"/>
    <col customWidth="1" min="7467" max="7468" style="117" width="18.5703125"/>
    <col customWidth="1" min="7469" max="7469" style="117" width="21.7109375"/>
    <col min="7470" max="7680" style="117" width="9.140625"/>
    <col customWidth="1" min="7681" max="7681" style="117" width="61.7109375"/>
    <col customWidth="1" min="7682" max="7682" style="117" width="18.5703125"/>
    <col customWidth="1" min="7683" max="7722" style="117" width="16.85546875"/>
    <col customWidth="1" min="7723" max="7724" style="117" width="18.5703125"/>
    <col customWidth="1" min="7725" max="7725" style="117" width="21.7109375"/>
    <col min="7726" max="7936" style="117" width="9.140625"/>
    <col customWidth="1" min="7937" max="7937" style="117" width="61.7109375"/>
    <col customWidth="1" min="7938" max="7938" style="117" width="18.5703125"/>
    <col customWidth="1" min="7939" max="7978" style="117" width="16.85546875"/>
    <col customWidth="1" min="7979" max="7980" style="117" width="18.5703125"/>
    <col customWidth="1" min="7981" max="7981" style="117" width="21.7109375"/>
    <col min="7982" max="8192" style="117" width="9.140625"/>
    <col customWidth="1" min="8193" max="8193" style="117" width="61.7109375"/>
    <col customWidth="1" min="8194" max="8194" style="117" width="18.5703125"/>
    <col customWidth="1" min="8195" max="8234" style="117" width="16.85546875"/>
    <col customWidth="1" min="8235" max="8236" style="117" width="18.5703125"/>
    <col customWidth="1" min="8237" max="8237" style="117" width="21.7109375"/>
    <col min="8238" max="8448" style="117" width="9.140625"/>
    <col customWidth="1" min="8449" max="8449" style="117" width="61.7109375"/>
    <col customWidth="1" min="8450" max="8450" style="117" width="18.5703125"/>
    <col customWidth="1" min="8451" max="8490" style="117" width="16.85546875"/>
    <col customWidth="1" min="8491" max="8492" style="117" width="18.5703125"/>
    <col customWidth="1" min="8493" max="8493" style="117" width="21.7109375"/>
    <col min="8494" max="8704" style="117" width="9.140625"/>
    <col customWidth="1" min="8705" max="8705" style="117" width="61.7109375"/>
    <col customWidth="1" min="8706" max="8706" style="117" width="18.5703125"/>
    <col customWidth="1" min="8707" max="8746" style="117" width="16.85546875"/>
    <col customWidth="1" min="8747" max="8748" style="117" width="18.5703125"/>
    <col customWidth="1" min="8749" max="8749" style="117" width="21.7109375"/>
    <col min="8750" max="8960" style="117" width="9.140625"/>
    <col customWidth="1" min="8961" max="8961" style="117" width="61.7109375"/>
    <col customWidth="1" min="8962" max="8962" style="117" width="18.5703125"/>
    <col customWidth="1" min="8963" max="9002" style="117" width="16.85546875"/>
    <col customWidth="1" min="9003" max="9004" style="117" width="18.5703125"/>
    <col customWidth="1" min="9005" max="9005" style="117" width="21.7109375"/>
    <col min="9006" max="9216" style="117" width="9.140625"/>
    <col customWidth="1" min="9217" max="9217" style="117" width="61.7109375"/>
    <col customWidth="1" min="9218" max="9218" style="117" width="18.5703125"/>
    <col customWidth="1" min="9219" max="9258" style="117" width="16.85546875"/>
    <col customWidth="1" min="9259" max="9260" style="117" width="18.5703125"/>
    <col customWidth="1" min="9261" max="9261" style="117" width="21.7109375"/>
    <col min="9262" max="9472" style="117" width="9.140625"/>
    <col customWidth="1" min="9473" max="9473" style="117" width="61.7109375"/>
    <col customWidth="1" min="9474" max="9474" style="117" width="18.5703125"/>
    <col customWidth="1" min="9475" max="9514" style="117" width="16.85546875"/>
    <col customWidth="1" min="9515" max="9516" style="117" width="18.5703125"/>
    <col customWidth="1" min="9517" max="9517" style="117" width="21.7109375"/>
    <col min="9518" max="9728" style="117" width="9.140625"/>
    <col customWidth="1" min="9729" max="9729" style="117" width="61.7109375"/>
    <col customWidth="1" min="9730" max="9730" style="117" width="18.5703125"/>
    <col customWidth="1" min="9731" max="9770" style="117" width="16.85546875"/>
    <col customWidth="1" min="9771" max="9772" style="117" width="18.5703125"/>
    <col customWidth="1" min="9773" max="9773" style="117" width="21.7109375"/>
    <col min="9774" max="9984" style="117" width="9.140625"/>
    <col customWidth="1" min="9985" max="9985" style="117" width="61.7109375"/>
    <col customWidth="1" min="9986" max="9986" style="117" width="18.5703125"/>
    <col customWidth="1" min="9987" max="10026" style="117" width="16.85546875"/>
    <col customWidth="1" min="10027" max="10028" style="117" width="18.5703125"/>
    <col customWidth="1" min="10029" max="10029" style="117" width="21.7109375"/>
    <col min="10030" max="10240" style="117" width="9.140625"/>
    <col customWidth="1" min="10241" max="10241" style="117" width="61.7109375"/>
    <col customWidth="1" min="10242" max="10242" style="117" width="18.5703125"/>
    <col customWidth="1" min="10243" max="10282" style="117" width="16.85546875"/>
    <col customWidth="1" min="10283" max="10284" style="117" width="18.5703125"/>
    <col customWidth="1" min="10285" max="10285" style="117" width="21.7109375"/>
    <col min="10286" max="10496" style="117" width="9.140625"/>
    <col customWidth="1" min="10497" max="10497" style="117" width="61.7109375"/>
    <col customWidth="1" min="10498" max="10498" style="117" width="18.5703125"/>
    <col customWidth="1" min="10499" max="10538" style="117" width="16.85546875"/>
    <col customWidth="1" min="10539" max="10540" style="117" width="18.5703125"/>
    <col customWidth="1" min="10541" max="10541" style="117" width="21.7109375"/>
    <col min="10542" max="10752" style="117" width="9.140625"/>
    <col customWidth="1" min="10753" max="10753" style="117" width="61.7109375"/>
    <col customWidth="1" min="10754" max="10754" style="117" width="18.5703125"/>
    <col customWidth="1" min="10755" max="10794" style="117" width="16.85546875"/>
    <col customWidth="1" min="10795" max="10796" style="117" width="18.5703125"/>
    <col customWidth="1" min="10797" max="10797" style="117" width="21.7109375"/>
    <col min="10798" max="11008" style="117" width="9.140625"/>
    <col customWidth="1" min="11009" max="11009" style="117" width="61.7109375"/>
    <col customWidth="1" min="11010" max="11010" style="117" width="18.5703125"/>
    <col customWidth="1" min="11011" max="11050" style="117" width="16.85546875"/>
    <col customWidth="1" min="11051" max="11052" style="117" width="18.5703125"/>
    <col customWidth="1" min="11053" max="11053" style="117" width="21.7109375"/>
    <col min="11054" max="11264" style="117" width="9.140625"/>
    <col customWidth="1" min="11265" max="11265" style="117" width="61.7109375"/>
    <col customWidth="1" min="11266" max="11266" style="117" width="18.5703125"/>
    <col customWidth="1" min="11267" max="11306" style="117" width="16.85546875"/>
    <col customWidth="1" min="11307" max="11308" style="117" width="18.5703125"/>
    <col customWidth="1" min="11309" max="11309" style="117" width="21.7109375"/>
    <col min="11310" max="11520" style="117" width="9.140625"/>
    <col customWidth="1" min="11521" max="11521" style="117" width="61.7109375"/>
    <col customWidth="1" min="11522" max="11522" style="117" width="18.5703125"/>
    <col customWidth="1" min="11523" max="11562" style="117" width="16.85546875"/>
    <col customWidth="1" min="11563" max="11564" style="117" width="18.5703125"/>
    <col customWidth="1" min="11565" max="11565" style="117" width="21.7109375"/>
    <col min="11566" max="11776" style="117" width="9.140625"/>
    <col customWidth="1" min="11777" max="11777" style="117" width="61.7109375"/>
    <col customWidth="1" min="11778" max="11778" style="117" width="18.5703125"/>
    <col customWidth="1" min="11779" max="11818" style="117" width="16.85546875"/>
    <col customWidth="1" min="11819" max="11820" style="117" width="18.5703125"/>
    <col customWidth="1" min="11821" max="11821" style="117" width="21.7109375"/>
    <col min="11822" max="12032" style="117" width="9.140625"/>
    <col customWidth="1" min="12033" max="12033" style="117" width="61.7109375"/>
    <col customWidth="1" min="12034" max="12034" style="117" width="18.5703125"/>
    <col customWidth="1" min="12035" max="12074" style="117" width="16.85546875"/>
    <col customWidth="1" min="12075" max="12076" style="117" width="18.5703125"/>
    <col customWidth="1" min="12077" max="12077" style="117" width="21.7109375"/>
    <col min="12078" max="12288" style="117" width="9.140625"/>
    <col customWidth="1" min="12289" max="12289" style="117" width="61.7109375"/>
    <col customWidth="1" min="12290" max="12290" style="117" width="18.5703125"/>
    <col customWidth="1" min="12291" max="12330" style="117" width="16.85546875"/>
    <col customWidth="1" min="12331" max="12332" style="117" width="18.5703125"/>
    <col customWidth="1" min="12333" max="12333" style="117" width="21.7109375"/>
    <col min="12334" max="12544" style="117" width="9.140625"/>
    <col customWidth="1" min="12545" max="12545" style="117" width="61.7109375"/>
    <col customWidth="1" min="12546" max="12546" style="117" width="18.5703125"/>
    <col customWidth="1" min="12547" max="12586" style="117" width="16.85546875"/>
    <col customWidth="1" min="12587" max="12588" style="117" width="18.5703125"/>
    <col customWidth="1" min="12589" max="12589" style="117" width="21.7109375"/>
    <col min="12590" max="12800" style="117" width="9.140625"/>
    <col customWidth="1" min="12801" max="12801" style="117" width="61.7109375"/>
    <col customWidth="1" min="12802" max="12802" style="117" width="18.5703125"/>
    <col customWidth="1" min="12803" max="12842" style="117" width="16.85546875"/>
    <col customWidth="1" min="12843" max="12844" style="117" width="18.5703125"/>
    <col customWidth="1" min="12845" max="12845" style="117" width="21.7109375"/>
    <col min="12846" max="13056" style="117" width="9.140625"/>
    <col customWidth="1" min="13057" max="13057" style="117" width="61.7109375"/>
    <col customWidth="1" min="13058" max="13058" style="117" width="18.5703125"/>
    <col customWidth="1" min="13059" max="13098" style="117" width="16.85546875"/>
    <col customWidth="1" min="13099" max="13100" style="117" width="18.5703125"/>
    <col customWidth="1" min="13101" max="13101" style="117" width="21.7109375"/>
    <col min="13102" max="13312" style="117" width="9.140625"/>
    <col customWidth="1" min="13313" max="13313" style="117" width="61.7109375"/>
    <col customWidth="1" min="13314" max="13314" style="117" width="18.5703125"/>
    <col customWidth="1" min="13315" max="13354" style="117" width="16.85546875"/>
    <col customWidth="1" min="13355" max="13356" style="117" width="18.5703125"/>
    <col customWidth="1" min="13357" max="13357" style="117" width="21.7109375"/>
    <col min="13358" max="13568" style="117" width="9.140625"/>
    <col customWidth="1" min="13569" max="13569" style="117" width="61.7109375"/>
    <col customWidth="1" min="13570" max="13570" style="117" width="18.5703125"/>
    <col customWidth="1" min="13571" max="13610" style="117" width="16.85546875"/>
    <col customWidth="1" min="13611" max="13612" style="117" width="18.5703125"/>
    <col customWidth="1" min="13613" max="13613" style="117" width="21.7109375"/>
    <col min="13614" max="13824" style="117" width="9.140625"/>
    <col customWidth="1" min="13825" max="13825" style="117" width="61.7109375"/>
    <col customWidth="1" min="13826" max="13826" style="117" width="18.5703125"/>
    <col customWidth="1" min="13827" max="13866" style="117" width="16.85546875"/>
    <col customWidth="1" min="13867" max="13868" style="117" width="18.5703125"/>
    <col customWidth="1" min="13869" max="13869" style="117" width="21.7109375"/>
    <col min="13870" max="14080" style="117" width="9.140625"/>
    <col customWidth="1" min="14081" max="14081" style="117" width="61.7109375"/>
    <col customWidth="1" min="14082" max="14082" style="117" width="18.5703125"/>
    <col customWidth="1" min="14083" max="14122" style="117" width="16.85546875"/>
    <col customWidth="1" min="14123" max="14124" style="117" width="18.5703125"/>
    <col customWidth="1" min="14125" max="14125" style="117" width="21.7109375"/>
    <col min="14126" max="14336" style="117" width="9.140625"/>
    <col customWidth="1" min="14337" max="14337" style="117" width="61.7109375"/>
    <col customWidth="1" min="14338" max="14338" style="117" width="18.5703125"/>
    <col customWidth="1" min="14339" max="14378" style="117" width="16.85546875"/>
    <col customWidth="1" min="14379" max="14380" style="117" width="18.5703125"/>
    <col customWidth="1" min="14381" max="14381" style="117" width="21.7109375"/>
    <col min="14382" max="14592" style="117" width="9.140625"/>
    <col customWidth="1" min="14593" max="14593" style="117" width="61.7109375"/>
    <col customWidth="1" min="14594" max="14594" style="117" width="18.5703125"/>
    <col customWidth="1" min="14595" max="14634" style="117" width="16.85546875"/>
    <col customWidth="1" min="14635" max="14636" style="117" width="18.5703125"/>
    <col customWidth="1" min="14637" max="14637" style="117" width="21.7109375"/>
    <col min="14638" max="14848" style="117" width="9.140625"/>
    <col customWidth="1" min="14849" max="14849" style="117" width="61.7109375"/>
    <col customWidth="1" min="14850" max="14850" style="117" width="18.5703125"/>
    <col customWidth="1" min="14851" max="14890" style="117" width="16.85546875"/>
    <col customWidth="1" min="14891" max="14892" style="117" width="18.5703125"/>
    <col customWidth="1" min="14893" max="14893" style="117" width="21.7109375"/>
    <col min="14894" max="15104" style="117" width="9.140625"/>
    <col customWidth="1" min="15105" max="15105" style="117" width="61.7109375"/>
    <col customWidth="1" min="15106" max="15106" style="117" width="18.5703125"/>
    <col customWidth="1" min="15107" max="15146" style="117" width="16.85546875"/>
    <col customWidth="1" min="15147" max="15148" style="117" width="18.5703125"/>
    <col customWidth="1" min="15149" max="15149" style="117" width="21.7109375"/>
    <col min="15150" max="15360" style="117" width="9.140625"/>
    <col customWidth="1" min="15361" max="15361" style="117" width="61.7109375"/>
    <col customWidth="1" min="15362" max="15362" style="117" width="18.5703125"/>
    <col customWidth="1" min="15363" max="15402" style="117" width="16.85546875"/>
    <col customWidth="1" min="15403" max="15404" style="117" width="18.5703125"/>
    <col customWidth="1" min="15405" max="15405" style="117" width="21.7109375"/>
    <col min="15406" max="15616" style="117" width="9.140625"/>
    <col customWidth="1" min="15617" max="15617" style="117" width="61.7109375"/>
    <col customWidth="1" min="15618" max="15618" style="117" width="18.5703125"/>
    <col customWidth="1" min="15619" max="15658" style="117" width="16.85546875"/>
    <col customWidth="1" min="15659" max="15660" style="117" width="18.5703125"/>
    <col customWidth="1" min="15661" max="15661" style="117" width="21.7109375"/>
    <col min="15662" max="15872" style="117" width="9.140625"/>
    <col customWidth="1" min="15873" max="15873" style="117" width="61.7109375"/>
    <col customWidth="1" min="15874" max="15874" style="117" width="18.5703125"/>
    <col customWidth="1" min="15875" max="15914" style="117" width="16.85546875"/>
    <col customWidth="1" min="15915" max="15916" style="117" width="18.5703125"/>
    <col customWidth="1" min="15917" max="15917" style="117" width="21.7109375"/>
    <col min="15918" max="16128" style="117" width="9.140625"/>
    <col customWidth="1" min="16129" max="16129" style="117" width="61.7109375"/>
    <col customWidth="1" min="16130" max="16130" style="117" width="18.5703125"/>
    <col customWidth="1" min="16131" max="16170" style="117" width="16.85546875"/>
    <col customWidth="1" min="16171" max="16172" style="117" width="18.5703125"/>
    <col customWidth="1" min="16173" max="16173" style="117" width="21.7109375"/>
    <col min="16174" max="16384" style="117" width="9.140625"/>
  </cols>
  <sheetData>
    <row r="1" ht="17.25">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ht="17.25">
      <c r="A2" s="3"/>
      <c r="B2" s="2"/>
      <c r="C2" s="2"/>
      <c r="D2" s="2"/>
      <c r="E2" s="117"/>
      <c r="F2" s="11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ht="17.25">
      <c r="A3" s="6"/>
      <c r="B3" s="2"/>
      <c r="C3" s="2"/>
      <c r="D3" s="2"/>
      <c r="E3" s="117"/>
      <c r="F3" s="117"/>
      <c r="G3" s="2"/>
      <c r="H3" s="5" t="s">
        <v>284</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ht="17.25">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21"/>
      <c r="AR4" s="121"/>
    </row>
    <row r="5" ht="15">
      <c r="A5" s="122" t="str">
        <f>'1. паспорт местоположение'!A5:C5</f>
        <v xml:space="preserve">Год раскрытия информации: 2026 год</v>
      </c>
      <c r="B5" s="122"/>
      <c r="C5" s="122"/>
      <c r="D5" s="122"/>
      <c r="E5" s="122"/>
      <c r="F5" s="122"/>
      <c r="G5" s="122"/>
      <c r="H5" s="122"/>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4"/>
      <c r="AR5" s="124"/>
    </row>
    <row r="6" ht="17.25">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21"/>
      <c r="AR6" s="121"/>
    </row>
    <row r="7" ht="17.25">
      <c r="A7" s="9" t="s">
        <v>4</v>
      </c>
      <c r="B7" s="9"/>
      <c r="C7" s="9"/>
      <c r="D7" s="9"/>
      <c r="E7" s="9"/>
      <c r="F7" s="9"/>
      <c r="G7" s="9"/>
      <c r="H7" s="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5"/>
      <c r="AR7" s="125"/>
    </row>
    <row r="8" ht="17.25">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21"/>
      <c r="AR8" s="121"/>
    </row>
    <row r="9" ht="17.25">
      <c r="A9" s="21" t="str">
        <f>'1. паспорт местоположение'!A9:C9</f>
        <v xml:space="preserve">Акционерное общество "Россети Янтарь" ДЗО  ПАО "Россети"</v>
      </c>
      <c r="B9" s="21"/>
      <c r="C9" s="21"/>
      <c r="D9" s="21"/>
      <c r="E9" s="21"/>
      <c r="F9" s="21"/>
      <c r="G9" s="21"/>
      <c r="H9" s="2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6"/>
      <c r="AR9" s="126"/>
    </row>
    <row r="10" ht="15">
      <c r="A10" s="13" t="s">
        <v>6</v>
      </c>
      <c r="B10" s="13"/>
      <c r="C10" s="13"/>
      <c r="D10" s="13"/>
      <c r="E10" s="13"/>
      <c r="F10" s="13"/>
      <c r="G10" s="13"/>
      <c r="H10" s="13"/>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27"/>
      <c r="AR10" s="127"/>
    </row>
    <row r="11" ht="17.25">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21"/>
      <c r="AR11" s="121"/>
    </row>
    <row r="12" ht="17.25">
      <c r="A12" s="21" t="str">
        <f>'1. паспорт местоположение'!A12:C12</f>
        <v>P_140-301</v>
      </c>
      <c r="B12" s="21"/>
      <c r="C12" s="21"/>
      <c r="D12" s="21"/>
      <c r="E12" s="21"/>
      <c r="F12" s="21"/>
      <c r="G12" s="21"/>
      <c r="H12" s="21"/>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6"/>
      <c r="AR12" s="126"/>
    </row>
    <row r="13" ht="15">
      <c r="A13" s="13" t="s">
        <v>8</v>
      </c>
      <c r="B13" s="13"/>
      <c r="C13" s="13"/>
      <c r="D13" s="13"/>
      <c r="E13" s="13"/>
      <c r="F13" s="13"/>
      <c r="G13" s="13"/>
      <c r="H13" s="13"/>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27"/>
      <c r="AR13" s="127"/>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2"/>
      <c r="AA14" s="2"/>
      <c r="AB14" s="2"/>
      <c r="AC14" s="2"/>
      <c r="AD14" s="2"/>
      <c r="AE14" s="2"/>
      <c r="AF14" s="2"/>
      <c r="AG14" s="2"/>
      <c r="AH14" s="2"/>
      <c r="AI14" s="2"/>
      <c r="AJ14" s="2"/>
      <c r="AK14" s="2"/>
      <c r="AL14" s="2"/>
      <c r="AM14" s="2"/>
      <c r="AN14" s="2"/>
      <c r="AO14" s="2"/>
      <c r="AP14" s="2"/>
      <c r="AQ14" s="121"/>
      <c r="AR14" s="121"/>
    </row>
    <row r="15" ht="72" customHeight="1">
      <c r="A15" s="20" t="str">
        <f>'1. паспорт местоположение'!A15:C15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v>
      </c>
      <c r="B15" s="20"/>
      <c r="C15" s="20"/>
      <c r="D15" s="20"/>
      <c r="E15" s="20"/>
      <c r="F15" s="20"/>
      <c r="G15" s="20"/>
      <c r="H15" s="20"/>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6"/>
      <c r="AR15" s="126"/>
    </row>
    <row r="16" ht="15">
      <c r="A16" s="13" t="s">
        <v>10</v>
      </c>
      <c r="B16" s="13"/>
      <c r="C16" s="13"/>
      <c r="D16" s="13"/>
      <c r="E16" s="13"/>
      <c r="F16" s="13"/>
      <c r="G16" s="13"/>
      <c r="H16" s="13"/>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27"/>
      <c r="AR16" s="127"/>
    </row>
    <row r="17" ht="17.25">
      <c r="A17" s="17"/>
      <c r="B17" s="17"/>
      <c r="C17" s="17"/>
      <c r="D17" s="17"/>
      <c r="E17" s="17"/>
      <c r="F17" s="17"/>
      <c r="G17" s="17"/>
      <c r="H17" s="17"/>
      <c r="I17" s="17"/>
      <c r="J17" s="17"/>
      <c r="K17" s="17"/>
      <c r="L17" s="17"/>
      <c r="M17" s="17"/>
      <c r="N17" s="17"/>
      <c r="O17" s="17"/>
      <c r="P17" s="17"/>
      <c r="Q17" s="17"/>
      <c r="R17" s="17"/>
      <c r="S17" s="17"/>
      <c r="T17" s="17"/>
      <c r="U17" s="17"/>
      <c r="V17" s="17"/>
      <c r="W17" s="18"/>
      <c r="X17" s="18"/>
      <c r="Y17" s="18"/>
      <c r="Z17" s="18"/>
      <c r="AA17" s="18"/>
      <c r="AB17" s="18"/>
      <c r="AC17" s="18"/>
      <c r="AD17" s="18"/>
      <c r="AE17" s="18"/>
      <c r="AF17" s="18"/>
      <c r="AG17" s="18"/>
      <c r="AH17" s="18"/>
      <c r="AI17" s="18"/>
      <c r="AJ17" s="18"/>
      <c r="AK17" s="18"/>
      <c r="AL17" s="18"/>
      <c r="AM17" s="18"/>
      <c r="AN17" s="18"/>
      <c r="AO17" s="18"/>
      <c r="AP17" s="18"/>
      <c r="AQ17" s="128"/>
      <c r="AR17" s="128"/>
    </row>
    <row r="18" ht="17.25">
      <c r="A18" s="21" t="s">
        <v>285</v>
      </c>
      <c r="B18" s="21"/>
      <c r="C18" s="21"/>
      <c r="D18" s="21"/>
      <c r="E18" s="21"/>
      <c r="F18" s="21"/>
      <c r="G18" s="21"/>
      <c r="H18" s="21"/>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129"/>
      <c r="AR18" s="129"/>
    </row>
    <row r="19" ht="15">
      <c r="A19" s="130"/>
      <c r="Q19" s="131"/>
    </row>
    <row r="20" ht="15">
      <c r="A20" s="130"/>
      <c r="Q20" s="131"/>
    </row>
    <row r="21" ht="15">
      <c r="A21" s="130"/>
      <c r="Q21" s="131"/>
    </row>
    <row r="22" ht="15">
      <c r="A22" s="130"/>
      <c r="Q22" s="131"/>
    </row>
    <row r="23" ht="15">
      <c r="D23" s="132"/>
      <c r="Q23" s="131"/>
    </row>
    <row r="24">
      <c r="A24" s="133" t="s">
        <v>286</v>
      </c>
      <c r="B24" s="134" t="s">
        <v>287</v>
      </c>
      <c r="D24" s="135"/>
      <c r="E24" s="136"/>
      <c r="F24" s="136"/>
      <c r="G24" s="136"/>
      <c r="H24" s="136"/>
    </row>
    <row r="25" ht="15">
      <c r="A25" s="137" t="s">
        <v>288</v>
      </c>
      <c r="B25" s="138">
        <f>'6.2. Паспорт фин осв ввод'!AC52*1000000</f>
        <v>12673240</v>
      </c>
    </row>
    <row r="26" ht="15">
      <c r="A26" s="139" t="s">
        <v>289</v>
      </c>
      <c r="B26" s="140">
        <v>0</v>
      </c>
    </row>
    <row r="27" ht="15">
      <c r="A27" s="139" t="s">
        <v>290</v>
      </c>
      <c r="B27" s="140">
        <f>$B$123</f>
        <v>30</v>
      </c>
      <c r="D27" s="132" t="s">
        <v>291</v>
      </c>
    </row>
    <row r="28" ht="16.149999999999999" customHeight="1">
      <c r="A28" s="141" t="s">
        <v>292</v>
      </c>
      <c r="B28" s="142">
        <v>1</v>
      </c>
      <c r="D28" s="143" t="s">
        <v>293</v>
      </c>
      <c r="E28" s="144"/>
      <c r="F28" s="145"/>
      <c r="G28" s="146" t="str">
        <f t="shared" ref="G28:G29" si="3">IF(SUM(B89:L89)=0,"не окупается",SUM(B89:L89))</f>
        <v xml:space="preserve">не окупается</v>
      </c>
      <c r="H28" s="147"/>
    </row>
    <row r="29" ht="15.6" customHeight="1">
      <c r="A29" s="137" t="s">
        <v>294</v>
      </c>
      <c r="B29" s="138">
        <f>$B$126*$B$127</f>
        <v>380197.20000000001</v>
      </c>
      <c r="D29" s="143" t="s">
        <v>295</v>
      </c>
      <c r="E29" s="144"/>
      <c r="F29" s="145"/>
      <c r="G29" s="146" t="str">
        <f t="shared" si="3"/>
        <v xml:space="preserve">не окупается</v>
      </c>
      <c r="H29" s="147"/>
    </row>
    <row r="30" ht="27.600000000000001" customHeight="1">
      <c r="A30" s="139" t="s">
        <v>296</v>
      </c>
      <c r="B30" s="140">
        <v>6</v>
      </c>
      <c r="D30" s="143" t="s">
        <v>297</v>
      </c>
      <c r="E30" s="144"/>
      <c r="F30" s="145"/>
      <c r="G30" s="148">
        <f>L87</f>
        <v>-2144851.2171746097</v>
      </c>
      <c r="H30" s="149"/>
    </row>
    <row r="31" ht="15">
      <c r="A31" s="139" t="s">
        <v>298</v>
      </c>
      <c r="B31" s="140">
        <v>6</v>
      </c>
      <c r="D31" s="150"/>
      <c r="E31" s="151"/>
      <c r="F31" s="152"/>
      <c r="G31" s="150"/>
      <c r="H31" s="152"/>
    </row>
    <row r="32" ht="15">
      <c r="A32" s="139" t="s">
        <v>299</v>
      </c>
      <c r="B32" s="140"/>
    </row>
    <row r="33" ht="15">
      <c r="A33" s="139" t="s">
        <v>300</v>
      </c>
      <c r="B33" s="140"/>
    </row>
    <row r="34" ht="15">
      <c r="A34" s="139" t="s">
        <v>301</v>
      </c>
      <c r="B34" s="140"/>
    </row>
    <row r="35" ht="15">
      <c r="A35" s="153"/>
      <c r="B35" s="140"/>
    </row>
    <row r="36" ht="15">
      <c r="A36" s="141" t="s">
        <v>302</v>
      </c>
      <c r="B36" s="154">
        <v>0.20000000000000001</v>
      </c>
    </row>
    <row r="37" ht="15">
      <c r="A37" s="137" t="s">
        <v>303</v>
      </c>
      <c r="B37" s="138">
        <v>0</v>
      </c>
    </row>
    <row r="38" ht="15">
      <c r="A38" s="139" t="s">
        <v>304</v>
      </c>
      <c r="B38" s="140"/>
    </row>
    <row r="39" ht="15">
      <c r="A39" s="155" t="s">
        <v>305</v>
      </c>
      <c r="B39" s="156"/>
    </row>
    <row r="40" ht="15">
      <c r="A40" s="157" t="s">
        <v>306</v>
      </c>
      <c r="B40" s="158">
        <v>1</v>
      </c>
    </row>
    <row r="41" ht="15">
      <c r="A41" s="159" t="s">
        <v>307</v>
      </c>
      <c r="B41" s="160"/>
    </row>
    <row r="42" ht="15">
      <c r="A42" s="159" t="s">
        <v>308</v>
      </c>
      <c r="B42" s="161"/>
    </row>
    <row r="43" ht="15">
      <c r="A43" s="159" t="s">
        <v>309</v>
      </c>
      <c r="B43" s="161">
        <v>0</v>
      </c>
    </row>
    <row r="44" ht="15">
      <c r="A44" s="159" t="s">
        <v>310</v>
      </c>
      <c r="B44" s="161">
        <f>B129</f>
        <v>0.1371</v>
      </c>
    </row>
    <row r="45" ht="15">
      <c r="A45" s="159" t="s">
        <v>311</v>
      </c>
      <c r="B45" s="161">
        <f>1-B43</f>
        <v>1</v>
      </c>
    </row>
    <row r="46" ht="15">
      <c r="A46" s="162" t="s">
        <v>312</v>
      </c>
      <c r="B46" s="163">
        <f>B45*B44+B43*B42*(1-B36)</f>
        <v>0.1371</v>
      </c>
      <c r="C46" s="164"/>
    </row>
    <row r="47" ht="15">
      <c r="A47" s="165" t="s">
        <v>313</v>
      </c>
      <c r="B47" s="166">
        <f>B58</f>
        <v>1</v>
      </c>
      <c r="C47" s="166">
        <f t="shared" ref="C47:AO47" si="4">C58</f>
        <v>2</v>
      </c>
      <c r="D47" s="166">
        <f t="shared" si="4"/>
        <v>3</v>
      </c>
      <c r="E47" s="166">
        <f t="shared" si="4"/>
        <v>4</v>
      </c>
      <c r="F47" s="166">
        <f t="shared" si="4"/>
        <v>5</v>
      </c>
      <c r="G47" s="166">
        <f t="shared" si="4"/>
        <v>6</v>
      </c>
      <c r="H47" s="166">
        <f t="shared" si="4"/>
        <v>7</v>
      </c>
      <c r="I47" s="166">
        <f t="shared" si="4"/>
        <v>8</v>
      </c>
      <c r="J47" s="166">
        <f t="shared" si="4"/>
        <v>9</v>
      </c>
      <c r="K47" s="166">
        <f t="shared" si="4"/>
        <v>10</v>
      </c>
      <c r="L47" s="166">
        <f t="shared" si="4"/>
        <v>11</v>
      </c>
      <c r="M47" s="166">
        <f t="shared" si="4"/>
        <v>12</v>
      </c>
      <c r="N47" s="166">
        <f t="shared" si="4"/>
        <v>13</v>
      </c>
      <c r="O47" s="166">
        <f t="shared" si="4"/>
        <v>14</v>
      </c>
      <c r="P47" s="166">
        <f t="shared" si="4"/>
        <v>15</v>
      </c>
      <c r="Q47" s="166">
        <f t="shared" si="4"/>
        <v>16</v>
      </c>
      <c r="R47" s="166">
        <f t="shared" si="4"/>
        <v>17</v>
      </c>
      <c r="S47" s="166">
        <f t="shared" si="4"/>
        <v>18</v>
      </c>
      <c r="T47" s="166">
        <f t="shared" si="4"/>
        <v>19</v>
      </c>
      <c r="U47" s="166">
        <f t="shared" si="4"/>
        <v>20</v>
      </c>
      <c r="V47" s="166">
        <f t="shared" si="4"/>
        <v>21</v>
      </c>
      <c r="W47" s="166">
        <f t="shared" si="4"/>
        <v>22</v>
      </c>
      <c r="X47" s="166">
        <f t="shared" si="4"/>
        <v>23</v>
      </c>
      <c r="Y47" s="166">
        <f t="shared" si="4"/>
        <v>24</v>
      </c>
      <c r="Z47" s="166">
        <f t="shared" si="4"/>
        <v>25</v>
      </c>
      <c r="AA47" s="166">
        <f t="shared" si="4"/>
        <v>26</v>
      </c>
      <c r="AB47" s="166">
        <f t="shared" si="4"/>
        <v>27</v>
      </c>
      <c r="AC47" s="166">
        <f t="shared" si="4"/>
        <v>28</v>
      </c>
      <c r="AD47" s="166">
        <f t="shared" si="4"/>
        <v>29</v>
      </c>
      <c r="AE47" s="166">
        <f t="shared" si="4"/>
        <v>30</v>
      </c>
      <c r="AF47" s="166">
        <f t="shared" si="4"/>
        <v>31</v>
      </c>
      <c r="AG47" s="166">
        <f t="shared" si="4"/>
        <v>32</v>
      </c>
      <c r="AH47" s="166">
        <f t="shared" si="4"/>
        <v>33</v>
      </c>
      <c r="AI47" s="166">
        <f t="shared" si="4"/>
        <v>34</v>
      </c>
      <c r="AJ47" s="166">
        <f t="shared" si="4"/>
        <v>35</v>
      </c>
      <c r="AK47" s="166">
        <f t="shared" si="4"/>
        <v>36</v>
      </c>
      <c r="AL47" s="166">
        <f t="shared" si="4"/>
        <v>37</v>
      </c>
      <c r="AM47" s="166">
        <f t="shared" si="4"/>
        <v>38</v>
      </c>
      <c r="AN47" s="166">
        <f t="shared" si="4"/>
        <v>39</v>
      </c>
      <c r="AO47" s="166">
        <f t="shared" si="4"/>
        <v>40</v>
      </c>
      <c r="AP47" s="166">
        <f>AP58</f>
        <v>41</v>
      </c>
      <c r="AQ47" s="117"/>
      <c r="AR47" s="117"/>
      <c r="AS47" s="117"/>
    </row>
    <row r="48" ht="15">
      <c r="A48" s="167" t="s">
        <v>314</v>
      </c>
      <c r="B48" s="168">
        <f t="shared" ref="B48:B49" si="5">C136</f>
        <v>0.078163170639641913</v>
      </c>
      <c r="C48" s="168">
        <f t="shared" ref="C48:AT49" si="6">D136</f>
        <v>0.052628968689616612</v>
      </c>
      <c r="D48" s="168">
        <f t="shared" si="6"/>
        <v>0.044208979893394937</v>
      </c>
      <c r="E48" s="168">
        <f t="shared" si="6"/>
        <v>0.044208979893394937</v>
      </c>
      <c r="F48" s="168">
        <f t="shared" si="6"/>
        <v>0.044208979893394937</v>
      </c>
      <c r="G48" s="168">
        <f t="shared" si="6"/>
        <v>0.044208979893394937</v>
      </c>
      <c r="H48" s="168">
        <f t="shared" si="6"/>
        <v>0.044208979893394937</v>
      </c>
      <c r="I48" s="168">
        <f t="shared" si="6"/>
        <v>0.044208979893394937</v>
      </c>
      <c r="J48" s="168">
        <f t="shared" si="6"/>
        <v>0.044208979893394937</v>
      </c>
      <c r="K48" s="168">
        <f t="shared" si="6"/>
        <v>0.044208979893394937</v>
      </c>
      <c r="L48" s="168">
        <f t="shared" si="6"/>
        <v>0.044208979893394937</v>
      </c>
      <c r="M48" s="168">
        <f t="shared" si="6"/>
        <v>0.044208979893394937</v>
      </c>
      <c r="N48" s="168">
        <f t="shared" si="6"/>
        <v>0.044208979893394937</v>
      </c>
      <c r="O48" s="168">
        <f t="shared" si="6"/>
        <v>0.044208979893394937</v>
      </c>
      <c r="P48" s="168">
        <f t="shared" si="6"/>
        <v>0.044208979893394937</v>
      </c>
      <c r="Q48" s="168">
        <f t="shared" si="6"/>
        <v>0.044208979893394937</v>
      </c>
      <c r="R48" s="168">
        <f t="shared" si="6"/>
        <v>0.044208979893394937</v>
      </c>
      <c r="S48" s="168">
        <f t="shared" si="6"/>
        <v>0.044208979893394937</v>
      </c>
      <c r="T48" s="168">
        <f t="shared" si="6"/>
        <v>0.044208979893394937</v>
      </c>
      <c r="U48" s="168">
        <f t="shared" si="6"/>
        <v>0.044208979893394937</v>
      </c>
      <c r="V48" s="168">
        <f t="shared" si="6"/>
        <v>0.044208979893394937</v>
      </c>
      <c r="W48" s="168">
        <f t="shared" si="6"/>
        <v>0.044208979893394937</v>
      </c>
      <c r="X48" s="168">
        <f t="shared" si="6"/>
        <v>0.044208979893394937</v>
      </c>
      <c r="Y48" s="168">
        <f t="shared" si="6"/>
        <v>0.044208979893394937</v>
      </c>
      <c r="Z48" s="168">
        <f t="shared" si="6"/>
        <v>0.044208979893394937</v>
      </c>
      <c r="AA48" s="168">
        <f t="shared" si="6"/>
        <v>0.044208979893394937</v>
      </c>
      <c r="AB48" s="168">
        <f t="shared" si="6"/>
        <v>0.044208979893394937</v>
      </c>
      <c r="AC48" s="168">
        <f t="shared" si="6"/>
        <v>0.044208979893394937</v>
      </c>
      <c r="AD48" s="168">
        <f t="shared" si="6"/>
        <v>0.044208979893394937</v>
      </c>
      <c r="AE48" s="168">
        <f t="shared" si="6"/>
        <v>0.044208979893394937</v>
      </c>
      <c r="AF48" s="168">
        <f t="shared" si="6"/>
        <v>0.044208979893394937</v>
      </c>
      <c r="AG48" s="168">
        <f t="shared" si="6"/>
        <v>0.044208979893394937</v>
      </c>
      <c r="AH48" s="168">
        <f t="shared" si="6"/>
        <v>0.044208979893394937</v>
      </c>
      <c r="AI48" s="168">
        <f t="shared" si="6"/>
        <v>0.044208979893394937</v>
      </c>
      <c r="AJ48" s="168">
        <f t="shared" si="6"/>
        <v>0.044208979893394937</v>
      </c>
      <c r="AK48" s="168">
        <f t="shared" si="6"/>
        <v>0.044208979893394937</v>
      </c>
      <c r="AL48" s="168">
        <f t="shared" si="6"/>
        <v>0.044208979893394937</v>
      </c>
      <c r="AM48" s="168">
        <f t="shared" si="6"/>
        <v>0.044208979893394937</v>
      </c>
      <c r="AN48" s="168">
        <f t="shared" si="6"/>
        <v>0.044208979893394937</v>
      </c>
      <c r="AO48" s="168">
        <f t="shared" si="6"/>
        <v>0.044208979893394937</v>
      </c>
      <c r="AP48" s="168">
        <f t="shared" si="6"/>
        <v>0.044208979893394937</v>
      </c>
      <c r="AQ48" s="168">
        <f t="shared" si="6"/>
        <v>0.044208979893394937</v>
      </c>
      <c r="AR48" s="168">
        <f t="shared" si="6"/>
        <v>0.044208979893394937</v>
      </c>
      <c r="AS48" s="168">
        <f t="shared" si="6"/>
        <v>0.044208979893394937</v>
      </c>
    </row>
    <row r="49" ht="15">
      <c r="A49" s="167" t="s">
        <v>315</v>
      </c>
      <c r="B49" s="168">
        <f t="shared" si="5"/>
        <v>0.078163170639641913</v>
      </c>
      <c r="C49" s="168">
        <f t="shared" si="6"/>
        <v>0.13490578638953354</v>
      </c>
      <c r="D49" s="168">
        <f t="shared" si="6"/>
        <v>0.18507881348092603</v>
      </c>
      <c r="E49" s="168">
        <f t="shared" si="6"/>
        <v>0.23746993891819246</v>
      </c>
      <c r="F49" s="168">
        <f t="shared" si="6"/>
        <v>0.29217722256650736</v>
      </c>
      <c r="G49" s="168">
        <f t="shared" si="6"/>
        <v>0.34930305941765294</v>
      </c>
      <c r="H49" s="168">
        <f t="shared" si="6"/>
        <v>0.40895437124154421</v>
      </c>
      <c r="I49" s="168">
        <f t="shared" si="6"/>
        <v>0.47124280671047258</v>
      </c>
      <c r="J49" s="168">
        <f t="shared" si="6"/>
        <v>0.53628495037063773</v>
      </c>
      <c r="K49" s="168">
        <f t="shared" si="6"/>
        <v>0.60420254085209835</v>
      </c>
      <c r="L49" s="168">
        <f t="shared" si="6"/>
        <v>0.67512269872556185</v>
      </c>
      <c r="M49" s="168">
        <f t="shared" si="6"/>
        <v>0.74917816443248952</v>
      </c>
      <c r="N49" s="168">
        <f t="shared" si="6"/>
        <v>0.82650754673385074</v>
      </c>
      <c r="O49" s="168">
        <f t="shared" si="6"/>
        <v>0.90725558214254165</v>
      </c>
      <c r="P49" s="168">
        <f t="shared" si="6"/>
        <v>0.99157340582504649</v>
      </c>
      <c r="Q49" s="168">
        <f t="shared" si="6"/>
        <v>1.079618834479386</v>
      </c>
      <c r="R49" s="168">
        <f t="shared" si="6"/>
        <v>1.1715566617188107</v>
      </c>
      <c r="S49" s="168">
        <f t="shared" si="6"/>
        <v>1.2675589665141054</v>
      </c>
      <c r="T49" s="168">
        <f t="shared" si="6"/>
        <v>1.3678054352718148</v>
      </c>
      <c r="U49" s="168">
        <f t="shared" si="6"/>
        <v>1.4724836981512177</v>
      </c>
      <c r="V49" s="168">
        <f t="shared" si="6"/>
        <v>1.5817896802495315</v>
      </c>
      <c r="W49" s="168">
        <f t="shared" si="6"/>
        <v>1.6959279683126574</v>
      </c>
      <c r="X49" s="168">
        <f t="shared" si="6"/>
        <v>1.8151121936578325</v>
      </c>
      <c r="Y49" s="168">
        <f t="shared" si="6"/>
        <v>1.9395654320249025</v>
      </c>
      <c r="Z49" s="168">
        <f t="shared" si="6"/>
        <v>2.0695206211046102</v>
      </c>
      <c r="AA49" s="168">
        <f t="shared" si="6"/>
        <v>2.2052209965253851</v>
      </c>
      <c r="AB49" s="168">
        <f t="shared" si="6"/>
        <v>2.3469205471146628</v>
      </c>
      <c r="AC49" s="168">
        <f t="shared" si="6"/>
        <v>2.4948844902868452</v>
      </c>
      <c r="AD49" s="168">
        <f t="shared" si="6"/>
        <v>2.6493897684476742</v>
      </c>
      <c r="AE49" s="168">
        <f t="shared" si="6"/>
        <v>2.8107255673441385</v>
      </c>
      <c r="AF49" s="168">
        <f t="shared" si="6"/>
        <v>2.9791938573301016</v>
      </c>
      <c r="AG49" s="168">
        <f t="shared" si="6"/>
        <v>3.1551099585607281</v>
      </c>
      <c r="AH49" s="168">
        <f t="shared" si="6"/>
        <v>3.3388031311735844</v>
      </c>
      <c r="AI49" s="168">
        <f t="shared" si="6"/>
        <v>3.5306171915610358</v>
      </c>
      <c r="AJ49" s="168">
        <f t="shared" si="6"/>
        <v>3.7309111558874273</v>
      </c>
      <c r="AK49" s="168">
        <f t="shared" si="6"/>
        <v>3.9400599120554922</v>
      </c>
      <c r="AL49" s="168">
        <f t="shared" si="6"/>
        <v>4.1584549213797199</v>
      </c>
      <c r="AM49" s="168">
        <f t="shared" si="6"/>
        <v>4.3865049512799796</v>
      </c>
      <c r="AN49" s="168">
        <f t="shared" si="6"/>
        <v>4.6246368403667883</v>
      </c>
      <c r="AO49" s="168">
        <f t="shared" si="6"/>
        <v>4.8732962973502119</v>
      </c>
      <c r="AP49" s="168">
        <f t="shared" si="6"/>
        <v>5.1329487352677177</v>
      </c>
      <c r="AQ49" s="168">
        <f t="shared" si="6"/>
        <v>5.4040801425923899</v>
      </c>
      <c r="AR49" s="168">
        <f t="shared" si="6"/>
        <v>5.6871979928519467</v>
      </c>
      <c r="AS49" s="168">
        <f t="shared" si="6"/>
        <v>5.9828321944610892</v>
      </c>
    </row>
    <row r="50" ht="15">
      <c r="A50" s="169" t="s">
        <v>316</v>
      </c>
      <c r="B50" s="170">
        <f>IF($B$124="да",($B$126-0.05),0)</f>
        <v>12673239.949999999</v>
      </c>
      <c r="C50" s="170">
        <f>C108*(1+C49)</f>
        <v>0</v>
      </c>
      <c r="D50" s="170">
        <f t="shared" ref="D50:AP50" si="7">D108*(1+D49)</f>
        <v>0</v>
      </c>
      <c r="E50" s="170">
        <f t="shared" si="7"/>
        <v>0</v>
      </c>
      <c r="F50" s="170">
        <f t="shared" si="7"/>
        <v>0</v>
      </c>
      <c r="G50" s="170">
        <f t="shared" si="7"/>
        <v>0</v>
      </c>
      <c r="H50" s="170">
        <f t="shared" si="7"/>
        <v>0</v>
      </c>
      <c r="I50" s="170">
        <f t="shared" si="7"/>
        <v>0</v>
      </c>
      <c r="J50" s="170">
        <f t="shared" si="7"/>
        <v>0</v>
      </c>
      <c r="K50" s="170">
        <f t="shared" si="7"/>
        <v>0</v>
      </c>
      <c r="L50" s="170">
        <f t="shared" si="7"/>
        <v>0</v>
      </c>
      <c r="M50" s="170">
        <f t="shared" si="7"/>
        <v>0</v>
      </c>
      <c r="N50" s="170">
        <f t="shared" si="7"/>
        <v>0</v>
      </c>
      <c r="O50" s="170">
        <f t="shared" si="7"/>
        <v>0</v>
      </c>
      <c r="P50" s="170">
        <f t="shared" si="7"/>
        <v>0</v>
      </c>
      <c r="Q50" s="170">
        <f t="shared" si="7"/>
        <v>0</v>
      </c>
      <c r="R50" s="170">
        <f t="shared" si="7"/>
        <v>0</v>
      </c>
      <c r="S50" s="170">
        <f t="shared" si="7"/>
        <v>0</v>
      </c>
      <c r="T50" s="170">
        <f t="shared" si="7"/>
        <v>0</v>
      </c>
      <c r="U50" s="170">
        <f t="shared" si="7"/>
        <v>0</v>
      </c>
      <c r="V50" s="170">
        <f t="shared" si="7"/>
        <v>0</v>
      </c>
      <c r="W50" s="170">
        <f t="shared" si="7"/>
        <v>0</v>
      </c>
      <c r="X50" s="170">
        <f t="shared" si="7"/>
        <v>0</v>
      </c>
      <c r="Y50" s="170">
        <f t="shared" si="7"/>
        <v>0</v>
      </c>
      <c r="Z50" s="170">
        <f t="shared" si="7"/>
        <v>0</v>
      </c>
      <c r="AA50" s="170">
        <f t="shared" si="7"/>
        <v>0</v>
      </c>
      <c r="AB50" s="170">
        <f t="shared" si="7"/>
        <v>0</v>
      </c>
      <c r="AC50" s="170">
        <f t="shared" si="7"/>
        <v>0</v>
      </c>
      <c r="AD50" s="170">
        <f t="shared" si="7"/>
        <v>0</v>
      </c>
      <c r="AE50" s="170">
        <f t="shared" si="7"/>
        <v>0</v>
      </c>
      <c r="AF50" s="170">
        <f t="shared" si="7"/>
        <v>0</v>
      </c>
      <c r="AG50" s="170">
        <f t="shared" si="7"/>
        <v>0</v>
      </c>
      <c r="AH50" s="170">
        <f t="shared" si="7"/>
        <v>0</v>
      </c>
      <c r="AI50" s="170">
        <f t="shared" si="7"/>
        <v>0</v>
      </c>
      <c r="AJ50" s="170">
        <f t="shared" si="7"/>
        <v>0</v>
      </c>
      <c r="AK50" s="170">
        <f t="shared" si="7"/>
        <v>0</v>
      </c>
      <c r="AL50" s="170">
        <f t="shared" si="7"/>
        <v>0</v>
      </c>
      <c r="AM50" s="170">
        <f t="shared" si="7"/>
        <v>0</v>
      </c>
      <c r="AN50" s="170">
        <f t="shared" si="7"/>
        <v>0</v>
      </c>
      <c r="AO50" s="170">
        <f t="shared" si="7"/>
        <v>0</v>
      </c>
      <c r="AP50" s="170">
        <f t="shared" si="7"/>
        <v>0</v>
      </c>
      <c r="AQ50" s="117"/>
      <c r="AR50" s="117"/>
      <c r="AS50" s="117"/>
    </row>
    <row r="52" ht="15">
      <c r="A52" s="171" t="s">
        <v>317</v>
      </c>
      <c r="B52" s="172">
        <f>B58</f>
        <v>1</v>
      </c>
      <c r="C52" s="172">
        <f t="shared" ref="C52:AO52" si="8">C58</f>
        <v>2</v>
      </c>
      <c r="D52" s="172">
        <f t="shared" si="8"/>
        <v>3</v>
      </c>
      <c r="E52" s="172">
        <f t="shared" si="8"/>
        <v>4</v>
      </c>
      <c r="F52" s="172">
        <f t="shared" si="8"/>
        <v>5</v>
      </c>
      <c r="G52" s="172">
        <f t="shared" si="8"/>
        <v>6</v>
      </c>
      <c r="H52" s="172">
        <f t="shared" si="8"/>
        <v>7</v>
      </c>
      <c r="I52" s="172">
        <f t="shared" si="8"/>
        <v>8</v>
      </c>
      <c r="J52" s="172">
        <f t="shared" si="8"/>
        <v>9</v>
      </c>
      <c r="K52" s="172">
        <f t="shared" si="8"/>
        <v>10</v>
      </c>
      <c r="L52" s="172">
        <f t="shared" si="8"/>
        <v>11</v>
      </c>
      <c r="M52" s="172">
        <f t="shared" si="8"/>
        <v>12</v>
      </c>
      <c r="N52" s="172">
        <f t="shared" si="8"/>
        <v>13</v>
      </c>
      <c r="O52" s="172">
        <f t="shared" si="8"/>
        <v>14</v>
      </c>
      <c r="P52" s="172">
        <f t="shared" si="8"/>
        <v>15</v>
      </c>
      <c r="Q52" s="172">
        <f t="shared" si="8"/>
        <v>16</v>
      </c>
      <c r="R52" s="172">
        <f t="shared" si="8"/>
        <v>17</v>
      </c>
      <c r="S52" s="172">
        <f t="shared" si="8"/>
        <v>18</v>
      </c>
      <c r="T52" s="172">
        <f t="shared" si="8"/>
        <v>19</v>
      </c>
      <c r="U52" s="172">
        <f t="shared" si="8"/>
        <v>20</v>
      </c>
      <c r="V52" s="172">
        <f t="shared" si="8"/>
        <v>21</v>
      </c>
      <c r="W52" s="172">
        <f t="shared" si="8"/>
        <v>22</v>
      </c>
      <c r="X52" s="172">
        <f t="shared" si="8"/>
        <v>23</v>
      </c>
      <c r="Y52" s="172">
        <f t="shared" si="8"/>
        <v>24</v>
      </c>
      <c r="Z52" s="172">
        <f t="shared" si="8"/>
        <v>25</v>
      </c>
      <c r="AA52" s="172">
        <f t="shared" si="8"/>
        <v>26</v>
      </c>
      <c r="AB52" s="172">
        <f t="shared" si="8"/>
        <v>27</v>
      </c>
      <c r="AC52" s="172">
        <f t="shared" si="8"/>
        <v>28</v>
      </c>
      <c r="AD52" s="172">
        <f t="shared" si="8"/>
        <v>29</v>
      </c>
      <c r="AE52" s="172">
        <f t="shared" si="8"/>
        <v>30</v>
      </c>
      <c r="AF52" s="172">
        <f t="shared" si="8"/>
        <v>31</v>
      </c>
      <c r="AG52" s="172">
        <f t="shared" si="8"/>
        <v>32</v>
      </c>
      <c r="AH52" s="172">
        <f t="shared" si="8"/>
        <v>33</v>
      </c>
      <c r="AI52" s="172">
        <f t="shared" si="8"/>
        <v>34</v>
      </c>
      <c r="AJ52" s="172">
        <f t="shared" si="8"/>
        <v>35</v>
      </c>
      <c r="AK52" s="172">
        <f t="shared" si="8"/>
        <v>36</v>
      </c>
      <c r="AL52" s="172">
        <f t="shared" si="8"/>
        <v>37</v>
      </c>
      <c r="AM52" s="172">
        <f t="shared" si="8"/>
        <v>38</v>
      </c>
      <c r="AN52" s="172">
        <f t="shared" si="8"/>
        <v>39</v>
      </c>
      <c r="AO52" s="172">
        <f t="shared" si="8"/>
        <v>40</v>
      </c>
      <c r="AP52" s="172">
        <f>AP58</f>
        <v>41</v>
      </c>
    </row>
    <row r="53" ht="15">
      <c r="A53" s="173" t="s">
        <v>318</v>
      </c>
      <c r="B53" s="174">
        <v>0</v>
      </c>
      <c r="C53" s="174">
        <f t="shared" ref="C53:AP53" si="9">B53+B54-B55</f>
        <v>0</v>
      </c>
      <c r="D53" s="174">
        <f t="shared" si="9"/>
        <v>0</v>
      </c>
      <c r="E53" s="174">
        <f t="shared" si="9"/>
        <v>0</v>
      </c>
      <c r="F53" s="174">
        <f t="shared" si="9"/>
        <v>0</v>
      </c>
      <c r="G53" s="174">
        <f t="shared" si="9"/>
        <v>0</v>
      </c>
      <c r="H53" s="174">
        <f t="shared" si="9"/>
        <v>0</v>
      </c>
      <c r="I53" s="174">
        <f t="shared" si="9"/>
        <v>0</v>
      </c>
      <c r="J53" s="174">
        <f t="shared" si="9"/>
        <v>0</v>
      </c>
      <c r="K53" s="174">
        <f t="shared" si="9"/>
        <v>0</v>
      </c>
      <c r="L53" s="174">
        <f t="shared" si="9"/>
        <v>0</v>
      </c>
      <c r="M53" s="174">
        <f t="shared" si="9"/>
        <v>0</v>
      </c>
      <c r="N53" s="174">
        <f t="shared" si="9"/>
        <v>0</v>
      </c>
      <c r="O53" s="174">
        <f t="shared" si="9"/>
        <v>0</v>
      </c>
      <c r="P53" s="174">
        <f t="shared" si="9"/>
        <v>0</v>
      </c>
      <c r="Q53" s="174">
        <f t="shared" si="9"/>
        <v>0</v>
      </c>
      <c r="R53" s="174">
        <f t="shared" si="9"/>
        <v>0</v>
      </c>
      <c r="S53" s="174">
        <f t="shared" si="9"/>
        <v>0</v>
      </c>
      <c r="T53" s="174">
        <f t="shared" si="9"/>
        <v>0</v>
      </c>
      <c r="U53" s="174">
        <f t="shared" si="9"/>
        <v>0</v>
      </c>
      <c r="V53" s="174">
        <f t="shared" si="9"/>
        <v>0</v>
      </c>
      <c r="W53" s="174">
        <f t="shared" si="9"/>
        <v>0</v>
      </c>
      <c r="X53" s="174">
        <f t="shared" si="9"/>
        <v>0</v>
      </c>
      <c r="Y53" s="174">
        <f t="shared" si="9"/>
        <v>0</v>
      </c>
      <c r="Z53" s="174">
        <f t="shared" si="9"/>
        <v>0</v>
      </c>
      <c r="AA53" s="174">
        <f t="shared" si="9"/>
        <v>0</v>
      </c>
      <c r="AB53" s="174">
        <f t="shared" si="9"/>
        <v>0</v>
      </c>
      <c r="AC53" s="174">
        <f t="shared" si="9"/>
        <v>0</v>
      </c>
      <c r="AD53" s="174">
        <f t="shared" si="9"/>
        <v>0</v>
      </c>
      <c r="AE53" s="174">
        <f t="shared" si="9"/>
        <v>0</v>
      </c>
      <c r="AF53" s="174">
        <f t="shared" si="9"/>
        <v>0</v>
      </c>
      <c r="AG53" s="174">
        <f t="shared" si="9"/>
        <v>0</v>
      </c>
      <c r="AH53" s="174">
        <f t="shared" si="9"/>
        <v>0</v>
      </c>
      <c r="AI53" s="174">
        <f t="shared" si="9"/>
        <v>0</v>
      </c>
      <c r="AJ53" s="174">
        <f t="shared" si="9"/>
        <v>0</v>
      </c>
      <c r="AK53" s="174">
        <f t="shared" si="9"/>
        <v>0</v>
      </c>
      <c r="AL53" s="174">
        <f t="shared" si="9"/>
        <v>0</v>
      </c>
      <c r="AM53" s="174">
        <f t="shared" si="9"/>
        <v>0</v>
      </c>
      <c r="AN53" s="174">
        <f t="shared" si="9"/>
        <v>0</v>
      </c>
      <c r="AO53" s="174">
        <f t="shared" si="9"/>
        <v>0</v>
      </c>
      <c r="AP53" s="174">
        <f t="shared" si="9"/>
        <v>0</v>
      </c>
    </row>
    <row r="54" ht="15">
      <c r="A54" s="173" t="s">
        <v>319</v>
      </c>
      <c r="B54" s="174">
        <f>B25*B28*B43*1.18</f>
        <v>0</v>
      </c>
      <c r="C54" s="174">
        <v>0</v>
      </c>
      <c r="D54" s="174">
        <v>0</v>
      </c>
      <c r="E54" s="174">
        <v>0</v>
      </c>
      <c r="F54" s="174">
        <v>0</v>
      </c>
      <c r="G54" s="174">
        <v>0</v>
      </c>
      <c r="H54" s="174">
        <v>0</v>
      </c>
      <c r="I54" s="174">
        <v>0</v>
      </c>
      <c r="J54" s="174">
        <v>0</v>
      </c>
      <c r="K54" s="174">
        <v>0</v>
      </c>
      <c r="L54" s="174">
        <v>0</v>
      </c>
      <c r="M54" s="174">
        <v>0</v>
      </c>
      <c r="N54" s="174">
        <v>0</v>
      </c>
      <c r="O54" s="174">
        <v>0</v>
      </c>
      <c r="P54" s="174">
        <v>0</v>
      </c>
      <c r="Q54" s="174">
        <v>0</v>
      </c>
      <c r="R54" s="174">
        <v>0</v>
      </c>
      <c r="S54" s="174">
        <v>0</v>
      </c>
      <c r="T54" s="174">
        <v>0</v>
      </c>
      <c r="U54" s="174">
        <v>0</v>
      </c>
      <c r="V54" s="174">
        <v>0</v>
      </c>
      <c r="W54" s="174">
        <v>0</v>
      </c>
      <c r="X54" s="174">
        <v>0</v>
      </c>
      <c r="Y54" s="174">
        <v>0</v>
      </c>
      <c r="Z54" s="174">
        <v>0</v>
      </c>
      <c r="AA54" s="174">
        <v>0</v>
      </c>
      <c r="AB54" s="174">
        <v>0</v>
      </c>
      <c r="AC54" s="174">
        <v>0</v>
      </c>
      <c r="AD54" s="174">
        <v>0</v>
      </c>
      <c r="AE54" s="174">
        <v>0</v>
      </c>
      <c r="AF54" s="174">
        <v>0</v>
      </c>
      <c r="AG54" s="174">
        <v>0</v>
      </c>
      <c r="AH54" s="174">
        <v>0</v>
      </c>
      <c r="AI54" s="174">
        <v>0</v>
      </c>
      <c r="AJ54" s="174">
        <v>0</v>
      </c>
      <c r="AK54" s="174">
        <v>0</v>
      </c>
      <c r="AL54" s="174">
        <v>0</v>
      </c>
      <c r="AM54" s="174">
        <v>0</v>
      </c>
      <c r="AN54" s="174">
        <v>0</v>
      </c>
      <c r="AO54" s="174">
        <v>0</v>
      </c>
      <c r="AP54" s="174">
        <v>0</v>
      </c>
    </row>
    <row r="55" ht="15">
      <c r="A55" s="173" t="s">
        <v>320</v>
      </c>
      <c r="B55" s="174">
        <f>$B$54/$B$40</f>
        <v>0</v>
      </c>
      <c r="C55" s="174">
        <f t="shared" ref="C55:AP55" si="10">IF(ROUND(C53,1)=0,0,B55+C54/$B$40)</f>
        <v>0</v>
      </c>
      <c r="D55" s="174">
        <f t="shared" si="10"/>
        <v>0</v>
      </c>
      <c r="E55" s="174">
        <f t="shared" si="10"/>
        <v>0</v>
      </c>
      <c r="F55" s="174">
        <f t="shared" si="10"/>
        <v>0</v>
      </c>
      <c r="G55" s="174">
        <f t="shared" si="10"/>
        <v>0</v>
      </c>
      <c r="H55" s="174">
        <f t="shared" si="10"/>
        <v>0</v>
      </c>
      <c r="I55" s="174">
        <f t="shared" si="10"/>
        <v>0</v>
      </c>
      <c r="J55" s="174">
        <f t="shared" si="10"/>
        <v>0</v>
      </c>
      <c r="K55" s="174">
        <f t="shared" si="10"/>
        <v>0</v>
      </c>
      <c r="L55" s="174">
        <f t="shared" si="10"/>
        <v>0</v>
      </c>
      <c r="M55" s="174">
        <f t="shared" si="10"/>
        <v>0</v>
      </c>
      <c r="N55" s="174">
        <f t="shared" si="10"/>
        <v>0</v>
      </c>
      <c r="O55" s="174">
        <f t="shared" si="10"/>
        <v>0</v>
      </c>
      <c r="P55" s="174">
        <f t="shared" si="10"/>
        <v>0</v>
      </c>
      <c r="Q55" s="174">
        <f t="shared" si="10"/>
        <v>0</v>
      </c>
      <c r="R55" s="174">
        <f t="shared" si="10"/>
        <v>0</v>
      </c>
      <c r="S55" s="174">
        <f t="shared" si="10"/>
        <v>0</v>
      </c>
      <c r="T55" s="174">
        <f t="shared" si="10"/>
        <v>0</v>
      </c>
      <c r="U55" s="174">
        <f t="shared" si="10"/>
        <v>0</v>
      </c>
      <c r="V55" s="174">
        <f t="shared" si="10"/>
        <v>0</v>
      </c>
      <c r="W55" s="174">
        <f t="shared" si="10"/>
        <v>0</v>
      </c>
      <c r="X55" s="174">
        <f t="shared" si="10"/>
        <v>0</v>
      </c>
      <c r="Y55" s="174">
        <f t="shared" si="10"/>
        <v>0</v>
      </c>
      <c r="Z55" s="174">
        <f t="shared" si="10"/>
        <v>0</v>
      </c>
      <c r="AA55" s="174">
        <f t="shared" si="10"/>
        <v>0</v>
      </c>
      <c r="AB55" s="174">
        <f t="shared" si="10"/>
        <v>0</v>
      </c>
      <c r="AC55" s="174">
        <f t="shared" si="10"/>
        <v>0</v>
      </c>
      <c r="AD55" s="174">
        <f t="shared" si="10"/>
        <v>0</v>
      </c>
      <c r="AE55" s="174">
        <f t="shared" si="10"/>
        <v>0</v>
      </c>
      <c r="AF55" s="174">
        <f t="shared" si="10"/>
        <v>0</v>
      </c>
      <c r="AG55" s="174">
        <f t="shared" si="10"/>
        <v>0</v>
      </c>
      <c r="AH55" s="174">
        <f t="shared" si="10"/>
        <v>0</v>
      </c>
      <c r="AI55" s="174">
        <f t="shared" si="10"/>
        <v>0</v>
      </c>
      <c r="AJ55" s="174">
        <f t="shared" si="10"/>
        <v>0</v>
      </c>
      <c r="AK55" s="174">
        <f t="shared" si="10"/>
        <v>0</v>
      </c>
      <c r="AL55" s="174">
        <f t="shared" si="10"/>
        <v>0</v>
      </c>
      <c r="AM55" s="174">
        <f t="shared" si="10"/>
        <v>0</v>
      </c>
      <c r="AN55" s="174">
        <f t="shared" si="10"/>
        <v>0</v>
      </c>
      <c r="AO55" s="174">
        <f t="shared" si="10"/>
        <v>0</v>
      </c>
      <c r="AP55" s="174">
        <f t="shared" si="10"/>
        <v>0</v>
      </c>
    </row>
    <row r="56" ht="15">
      <c r="A56" s="175" t="s">
        <v>321</v>
      </c>
      <c r="B56" s="176">
        <f t="shared" ref="B56:AP56" si="11">AVERAGE(SUM(B53:B54),(SUM(B53:B54)-B55))*$B$42</f>
        <v>0</v>
      </c>
      <c r="C56" s="176">
        <f t="shared" si="11"/>
        <v>0</v>
      </c>
      <c r="D56" s="176">
        <f t="shared" si="11"/>
        <v>0</v>
      </c>
      <c r="E56" s="176">
        <f t="shared" si="11"/>
        <v>0</v>
      </c>
      <c r="F56" s="176">
        <f t="shared" si="11"/>
        <v>0</v>
      </c>
      <c r="G56" s="176">
        <f t="shared" si="11"/>
        <v>0</v>
      </c>
      <c r="H56" s="176">
        <f t="shared" si="11"/>
        <v>0</v>
      </c>
      <c r="I56" s="176">
        <f t="shared" si="11"/>
        <v>0</v>
      </c>
      <c r="J56" s="176">
        <f t="shared" si="11"/>
        <v>0</v>
      </c>
      <c r="K56" s="176">
        <f t="shared" si="11"/>
        <v>0</v>
      </c>
      <c r="L56" s="176">
        <f t="shared" si="11"/>
        <v>0</v>
      </c>
      <c r="M56" s="176">
        <f t="shared" si="11"/>
        <v>0</v>
      </c>
      <c r="N56" s="176">
        <f t="shared" si="11"/>
        <v>0</v>
      </c>
      <c r="O56" s="176">
        <f t="shared" si="11"/>
        <v>0</v>
      </c>
      <c r="P56" s="176">
        <f t="shared" si="11"/>
        <v>0</v>
      </c>
      <c r="Q56" s="176">
        <f t="shared" si="11"/>
        <v>0</v>
      </c>
      <c r="R56" s="176">
        <f t="shared" si="11"/>
        <v>0</v>
      </c>
      <c r="S56" s="176">
        <f t="shared" si="11"/>
        <v>0</v>
      </c>
      <c r="T56" s="176">
        <f t="shared" si="11"/>
        <v>0</v>
      </c>
      <c r="U56" s="176">
        <f t="shared" si="11"/>
        <v>0</v>
      </c>
      <c r="V56" s="176">
        <f t="shared" si="11"/>
        <v>0</v>
      </c>
      <c r="W56" s="176">
        <f t="shared" si="11"/>
        <v>0</v>
      </c>
      <c r="X56" s="176">
        <f t="shared" si="11"/>
        <v>0</v>
      </c>
      <c r="Y56" s="176">
        <f t="shared" si="11"/>
        <v>0</v>
      </c>
      <c r="Z56" s="176">
        <f t="shared" si="11"/>
        <v>0</v>
      </c>
      <c r="AA56" s="176">
        <f t="shared" si="11"/>
        <v>0</v>
      </c>
      <c r="AB56" s="176">
        <f t="shared" si="11"/>
        <v>0</v>
      </c>
      <c r="AC56" s="176">
        <f t="shared" si="11"/>
        <v>0</v>
      </c>
      <c r="AD56" s="176">
        <f t="shared" si="11"/>
        <v>0</v>
      </c>
      <c r="AE56" s="176">
        <f t="shared" si="11"/>
        <v>0</v>
      </c>
      <c r="AF56" s="176">
        <f t="shared" si="11"/>
        <v>0</v>
      </c>
      <c r="AG56" s="176">
        <f t="shared" si="11"/>
        <v>0</v>
      </c>
      <c r="AH56" s="176">
        <f t="shared" si="11"/>
        <v>0</v>
      </c>
      <c r="AI56" s="176">
        <f t="shared" si="11"/>
        <v>0</v>
      </c>
      <c r="AJ56" s="176">
        <f t="shared" si="11"/>
        <v>0</v>
      </c>
      <c r="AK56" s="176">
        <f t="shared" si="11"/>
        <v>0</v>
      </c>
      <c r="AL56" s="176">
        <f t="shared" si="11"/>
        <v>0</v>
      </c>
      <c r="AM56" s="176">
        <f t="shared" si="11"/>
        <v>0</v>
      </c>
      <c r="AN56" s="176">
        <f t="shared" si="11"/>
        <v>0</v>
      </c>
      <c r="AO56" s="176">
        <f t="shared" si="11"/>
        <v>0</v>
      </c>
      <c r="AP56" s="176">
        <f t="shared" si="11"/>
        <v>0</v>
      </c>
    </row>
    <row r="57" s="177" customFormat="1" ht="15">
      <c r="A57" s="178"/>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79"/>
      <c r="AQ57" s="120"/>
      <c r="AR57" s="120"/>
      <c r="AS57" s="120"/>
    </row>
    <row r="58" ht="15">
      <c r="A58" s="171" t="s">
        <v>322</v>
      </c>
      <c r="B58" s="172">
        <v>1</v>
      </c>
      <c r="C58" s="172">
        <f>B58+1</f>
        <v>2</v>
      </c>
      <c r="D58" s="172">
        <f t="shared" ref="D58:AP58" si="12">C58+1</f>
        <v>3</v>
      </c>
      <c r="E58" s="172">
        <f t="shared" si="12"/>
        <v>4</v>
      </c>
      <c r="F58" s="172">
        <f t="shared" si="12"/>
        <v>5</v>
      </c>
      <c r="G58" s="172">
        <f t="shared" si="12"/>
        <v>6</v>
      </c>
      <c r="H58" s="172">
        <f t="shared" si="12"/>
        <v>7</v>
      </c>
      <c r="I58" s="172">
        <f t="shared" si="12"/>
        <v>8</v>
      </c>
      <c r="J58" s="172">
        <f t="shared" si="12"/>
        <v>9</v>
      </c>
      <c r="K58" s="172">
        <f t="shared" si="12"/>
        <v>10</v>
      </c>
      <c r="L58" s="172">
        <f t="shared" si="12"/>
        <v>11</v>
      </c>
      <c r="M58" s="172">
        <f t="shared" si="12"/>
        <v>12</v>
      </c>
      <c r="N58" s="172">
        <f t="shared" si="12"/>
        <v>13</v>
      </c>
      <c r="O58" s="172">
        <f t="shared" si="12"/>
        <v>14</v>
      </c>
      <c r="P58" s="172">
        <f t="shared" si="12"/>
        <v>15</v>
      </c>
      <c r="Q58" s="172">
        <f t="shared" si="12"/>
        <v>16</v>
      </c>
      <c r="R58" s="172">
        <f t="shared" si="12"/>
        <v>17</v>
      </c>
      <c r="S58" s="172">
        <f t="shared" si="12"/>
        <v>18</v>
      </c>
      <c r="T58" s="172">
        <f t="shared" si="12"/>
        <v>19</v>
      </c>
      <c r="U58" s="172">
        <f t="shared" si="12"/>
        <v>20</v>
      </c>
      <c r="V58" s="172">
        <f t="shared" si="12"/>
        <v>21</v>
      </c>
      <c r="W58" s="172">
        <f t="shared" si="12"/>
        <v>22</v>
      </c>
      <c r="X58" s="172">
        <f t="shared" si="12"/>
        <v>23</v>
      </c>
      <c r="Y58" s="172">
        <f t="shared" si="12"/>
        <v>24</v>
      </c>
      <c r="Z58" s="172">
        <f t="shared" si="12"/>
        <v>25</v>
      </c>
      <c r="AA58" s="172">
        <f t="shared" si="12"/>
        <v>26</v>
      </c>
      <c r="AB58" s="172">
        <f t="shared" si="12"/>
        <v>27</v>
      </c>
      <c r="AC58" s="172">
        <f t="shared" si="12"/>
        <v>28</v>
      </c>
      <c r="AD58" s="172">
        <f t="shared" si="12"/>
        <v>29</v>
      </c>
      <c r="AE58" s="172">
        <f t="shared" si="12"/>
        <v>30</v>
      </c>
      <c r="AF58" s="172">
        <f t="shared" si="12"/>
        <v>31</v>
      </c>
      <c r="AG58" s="172">
        <f t="shared" si="12"/>
        <v>32</v>
      </c>
      <c r="AH58" s="172">
        <f t="shared" si="12"/>
        <v>33</v>
      </c>
      <c r="AI58" s="172">
        <f t="shared" si="12"/>
        <v>34</v>
      </c>
      <c r="AJ58" s="172">
        <f t="shared" si="12"/>
        <v>35</v>
      </c>
      <c r="AK58" s="172">
        <f t="shared" si="12"/>
        <v>36</v>
      </c>
      <c r="AL58" s="172">
        <f t="shared" si="12"/>
        <v>37</v>
      </c>
      <c r="AM58" s="172">
        <f t="shared" si="12"/>
        <v>38</v>
      </c>
      <c r="AN58" s="172">
        <f t="shared" si="12"/>
        <v>39</v>
      </c>
      <c r="AO58" s="172">
        <f t="shared" si="12"/>
        <v>40</v>
      </c>
      <c r="AP58" s="172">
        <f t="shared" si="12"/>
        <v>41</v>
      </c>
    </row>
    <row r="59" ht="14.25">
      <c r="A59" s="180" t="s">
        <v>323</v>
      </c>
      <c r="B59" s="181">
        <f t="shared" ref="B59:AP59" si="13">B50*$B$28</f>
        <v>12673239.949999999</v>
      </c>
      <c r="C59" s="181">
        <f t="shared" si="13"/>
        <v>0</v>
      </c>
      <c r="D59" s="181">
        <f t="shared" si="13"/>
        <v>0</v>
      </c>
      <c r="E59" s="181">
        <f t="shared" si="13"/>
        <v>0</v>
      </c>
      <c r="F59" s="181">
        <f t="shared" si="13"/>
        <v>0</v>
      </c>
      <c r="G59" s="181">
        <f t="shared" si="13"/>
        <v>0</v>
      </c>
      <c r="H59" s="181">
        <f t="shared" si="13"/>
        <v>0</v>
      </c>
      <c r="I59" s="181">
        <f t="shared" si="13"/>
        <v>0</v>
      </c>
      <c r="J59" s="181">
        <f t="shared" si="13"/>
        <v>0</v>
      </c>
      <c r="K59" s="181">
        <f t="shared" si="13"/>
        <v>0</v>
      </c>
      <c r="L59" s="181">
        <f t="shared" si="13"/>
        <v>0</v>
      </c>
      <c r="M59" s="181">
        <f t="shared" si="13"/>
        <v>0</v>
      </c>
      <c r="N59" s="181">
        <f t="shared" si="13"/>
        <v>0</v>
      </c>
      <c r="O59" s="181">
        <f t="shared" si="13"/>
        <v>0</v>
      </c>
      <c r="P59" s="181">
        <f t="shared" si="13"/>
        <v>0</v>
      </c>
      <c r="Q59" s="181">
        <f t="shared" si="13"/>
        <v>0</v>
      </c>
      <c r="R59" s="181">
        <f t="shared" si="13"/>
        <v>0</v>
      </c>
      <c r="S59" s="181">
        <f t="shared" si="13"/>
        <v>0</v>
      </c>
      <c r="T59" s="181">
        <f t="shared" si="13"/>
        <v>0</v>
      </c>
      <c r="U59" s="181">
        <f t="shared" si="13"/>
        <v>0</v>
      </c>
      <c r="V59" s="181">
        <f t="shared" si="13"/>
        <v>0</v>
      </c>
      <c r="W59" s="181">
        <f t="shared" si="13"/>
        <v>0</v>
      </c>
      <c r="X59" s="181">
        <f t="shared" si="13"/>
        <v>0</v>
      </c>
      <c r="Y59" s="181">
        <f t="shared" si="13"/>
        <v>0</v>
      </c>
      <c r="Z59" s="181">
        <f t="shared" si="13"/>
        <v>0</v>
      </c>
      <c r="AA59" s="181">
        <f t="shared" si="13"/>
        <v>0</v>
      </c>
      <c r="AB59" s="181">
        <f t="shared" si="13"/>
        <v>0</v>
      </c>
      <c r="AC59" s="181">
        <f t="shared" si="13"/>
        <v>0</v>
      </c>
      <c r="AD59" s="181">
        <f t="shared" si="13"/>
        <v>0</v>
      </c>
      <c r="AE59" s="181">
        <f t="shared" si="13"/>
        <v>0</v>
      </c>
      <c r="AF59" s="181">
        <f t="shared" si="13"/>
        <v>0</v>
      </c>
      <c r="AG59" s="181">
        <f t="shared" si="13"/>
        <v>0</v>
      </c>
      <c r="AH59" s="181">
        <f t="shared" si="13"/>
        <v>0</v>
      </c>
      <c r="AI59" s="181">
        <f t="shared" si="13"/>
        <v>0</v>
      </c>
      <c r="AJ59" s="181">
        <f t="shared" si="13"/>
        <v>0</v>
      </c>
      <c r="AK59" s="181">
        <f t="shared" si="13"/>
        <v>0</v>
      </c>
      <c r="AL59" s="181">
        <f t="shared" si="13"/>
        <v>0</v>
      </c>
      <c r="AM59" s="181">
        <f t="shared" si="13"/>
        <v>0</v>
      </c>
      <c r="AN59" s="181">
        <f t="shared" si="13"/>
        <v>0</v>
      </c>
      <c r="AO59" s="181">
        <f t="shared" si="13"/>
        <v>0</v>
      </c>
      <c r="AP59" s="181">
        <f t="shared" si="13"/>
        <v>0</v>
      </c>
    </row>
    <row r="60" ht="15">
      <c r="A60" s="173" t="s">
        <v>324</v>
      </c>
      <c r="B60" s="174">
        <f t="shared" ref="B60:Z60" si="14">SUM(B61:B65)</f>
        <v>0</v>
      </c>
      <c r="C60" s="174">
        <f t="shared" si="14"/>
        <v>0</v>
      </c>
      <c r="D60" s="174">
        <f>SUM(D61:D65)</f>
        <v>0</v>
      </c>
      <c r="E60" s="174">
        <f t="shared" si="14"/>
        <v>0</v>
      </c>
      <c r="F60" s="174">
        <f t="shared" si="14"/>
        <v>0</v>
      </c>
      <c r="G60" s="174">
        <f t="shared" si="14"/>
        <v>0</v>
      </c>
      <c r="H60" s="174">
        <f t="shared" si="14"/>
        <v>-535680.50687379565</v>
      </c>
      <c r="I60" s="174">
        <f t="shared" si="14"/>
        <v>0</v>
      </c>
      <c r="J60" s="174">
        <f t="shared" si="14"/>
        <v>0</v>
      </c>
      <c r="K60" s="174">
        <f t="shared" si="14"/>
        <v>0</v>
      </c>
      <c r="L60" s="174">
        <f t="shared" si="14"/>
        <v>0</v>
      </c>
      <c r="M60" s="174">
        <f t="shared" si="14"/>
        <v>0</v>
      </c>
      <c r="N60" s="174">
        <f t="shared" si="14"/>
        <v>-694433.05504707922</v>
      </c>
      <c r="O60" s="174">
        <f t="shared" si="14"/>
        <v>0</v>
      </c>
      <c r="P60" s="174">
        <f t="shared" si="14"/>
        <v>0</v>
      </c>
      <c r="Q60" s="174">
        <f t="shared" si="14"/>
        <v>0</v>
      </c>
      <c r="R60" s="174">
        <f t="shared" si="14"/>
        <v>0</v>
      </c>
      <c r="S60" s="174">
        <f t="shared" si="14"/>
        <v>0</v>
      </c>
      <c r="T60" s="174">
        <f t="shared" si="14"/>
        <v>-900232.99663512525</v>
      </c>
      <c r="U60" s="174">
        <f t="shared" si="14"/>
        <v>0</v>
      </c>
      <c r="V60" s="174">
        <f t="shared" si="14"/>
        <v>0</v>
      </c>
      <c r="W60" s="174">
        <f t="shared" si="14"/>
        <v>0</v>
      </c>
      <c r="X60" s="174">
        <f t="shared" si="14"/>
        <v>0</v>
      </c>
      <c r="Y60" s="174">
        <f t="shared" si="14"/>
        <v>0</v>
      </c>
      <c r="Z60" s="174">
        <f t="shared" si="14"/>
        <v>-1167023.1454862338</v>
      </c>
      <c r="AA60" s="174">
        <f t="shared" ref="AA60:AP60" si="15">SUM(AA61:AA65)</f>
        <v>0</v>
      </c>
      <c r="AB60" s="174">
        <f t="shared" si="15"/>
        <v>0</v>
      </c>
      <c r="AC60" s="174">
        <f t="shared" si="15"/>
        <v>0</v>
      </c>
      <c r="AD60" s="174">
        <f t="shared" si="15"/>
        <v>0</v>
      </c>
      <c r="AE60" s="174">
        <f t="shared" si="15"/>
        <v>0</v>
      </c>
      <c r="AF60" s="174">
        <f t="shared" si="15"/>
        <v>-1512878.3628141042</v>
      </c>
      <c r="AG60" s="174">
        <f t="shared" si="15"/>
        <v>0</v>
      </c>
      <c r="AH60" s="174">
        <f t="shared" si="15"/>
        <v>0</v>
      </c>
      <c r="AI60" s="174">
        <f t="shared" si="15"/>
        <v>0</v>
      </c>
      <c r="AJ60" s="174">
        <f t="shared" si="15"/>
        <v>0</v>
      </c>
      <c r="AK60" s="174">
        <f t="shared" si="15"/>
        <v>0</v>
      </c>
      <c r="AL60" s="174">
        <f t="shared" si="15"/>
        <v>-1961230.1174347897</v>
      </c>
      <c r="AM60" s="174">
        <f t="shared" si="15"/>
        <v>0</v>
      </c>
      <c r="AN60" s="174">
        <f t="shared" si="15"/>
        <v>0</v>
      </c>
      <c r="AO60" s="174">
        <f t="shared" si="15"/>
        <v>0</v>
      </c>
      <c r="AP60" s="174">
        <f t="shared" si="15"/>
        <v>0</v>
      </c>
    </row>
    <row r="61" ht="15">
      <c r="A61" s="182" t="s">
        <v>325</v>
      </c>
      <c r="B61" s="174"/>
      <c r="C61" s="174">
        <f>-IF(C$47&lt;=$B$30,0,$B$29*(1+C$49)*$B$28)</f>
        <v>0</v>
      </c>
      <c r="D61" s="174">
        <f>-IF(D$47&lt;=$B$30,0,$B$29*(1+D$49)*$B$28)</f>
        <v>0</v>
      </c>
      <c r="E61" s="174">
        <f t="shared" ref="E61:AL61" si="16">-IF(E$47&lt;=$B$30,0,$B$29*(1+E$49)*$B$28)</f>
        <v>0</v>
      </c>
      <c r="F61" s="174">
        <f t="shared" si="16"/>
        <v>0</v>
      </c>
      <c r="G61" s="174">
        <f t="shared" si="16"/>
        <v>0</v>
      </c>
      <c r="H61" s="174">
        <f t="shared" si="16"/>
        <v>-535680.50687379565</v>
      </c>
      <c r="I61" s="174"/>
      <c r="J61" s="174"/>
      <c r="K61" s="174"/>
      <c r="L61" s="174"/>
      <c r="M61" s="174"/>
      <c r="N61" s="174">
        <f t="shared" si="16"/>
        <v>-694433.05504707922</v>
      </c>
      <c r="O61" s="174"/>
      <c r="P61" s="174"/>
      <c r="Q61" s="174"/>
      <c r="R61" s="174"/>
      <c r="S61" s="174"/>
      <c r="T61" s="174">
        <f t="shared" si="16"/>
        <v>-900232.99663512525</v>
      </c>
      <c r="U61" s="174"/>
      <c r="V61" s="174"/>
      <c r="W61" s="174"/>
      <c r="X61" s="174"/>
      <c r="Y61" s="174"/>
      <c r="Z61" s="174">
        <f t="shared" si="16"/>
        <v>-1167023.1454862338</v>
      </c>
      <c r="AA61" s="174"/>
      <c r="AB61" s="174"/>
      <c r="AC61" s="174"/>
      <c r="AD61" s="174"/>
      <c r="AE61" s="174"/>
      <c r="AF61" s="174">
        <f t="shared" si="16"/>
        <v>-1512878.3628141042</v>
      </c>
      <c r="AG61" s="174"/>
      <c r="AH61" s="174"/>
      <c r="AI61" s="174"/>
      <c r="AJ61" s="174"/>
      <c r="AK61" s="174"/>
      <c r="AL61" s="174">
        <f t="shared" si="16"/>
        <v>-1961230.1174347897</v>
      </c>
      <c r="AM61" s="174"/>
      <c r="AN61" s="174"/>
      <c r="AO61" s="174"/>
      <c r="AP61" s="174"/>
    </row>
    <row r="62" ht="15">
      <c r="A62" s="182" t="str">
        <f>A32</f>
        <v xml:space="preserve">Прочие расходы при эксплуатации объекта, руб. без НДС</v>
      </c>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c r="AD62" s="174"/>
      <c r="AE62" s="174"/>
      <c r="AF62" s="174"/>
      <c r="AG62" s="174"/>
      <c r="AH62" s="174"/>
      <c r="AI62" s="174"/>
      <c r="AJ62" s="174"/>
      <c r="AK62" s="174"/>
      <c r="AL62" s="174"/>
      <c r="AM62" s="174"/>
      <c r="AN62" s="174"/>
      <c r="AO62" s="174"/>
      <c r="AP62" s="174"/>
    </row>
    <row r="63" ht="15">
      <c r="A63" s="182" t="s">
        <v>303</v>
      </c>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c r="AC63" s="174"/>
      <c r="AD63" s="174"/>
      <c r="AE63" s="174"/>
      <c r="AF63" s="174"/>
      <c r="AG63" s="174"/>
      <c r="AH63" s="174"/>
      <c r="AI63" s="174"/>
      <c r="AJ63" s="174"/>
      <c r="AK63" s="174"/>
      <c r="AL63" s="174"/>
      <c r="AM63" s="174"/>
      <c r="AN63" s="174"/>
      <c r="AO63" s="174"/>
      <c r="AP63" s="174"/>
    </row>
    <row r="64" ht="15">
      <c r="A64" s="182" t="s">
        <v>303</v>
      </c>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c r="AC64" s="174"/>
      <c r="AD64" s="174"/>
      <c r="AE64" s="174"/>
      <c r="AF64" s="174"/>
      <c r="AG64" s="174"/>
      <c r="AH64" s="174"/>
      <c r="AI64" s="174"/>
      <c r="AJ64" s="174"/>
      <c r="AK64" s="174"/>
      <c r="AL64" s="174"/>
      <c r="AM64" s="174"/>
      <c r="AN64" s="174"/>
      <c r="AO64" s="174"/>
      <c r="AP64" s="174"/>
    </row>
    <row r="65" ht="31.5">
      <c r="A65" s="182" t="s">
        <v>326</v>
      </c>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c r="AC65" s="174"/>
      <c r="AD65" s="174"/>
      <c r="AE65" s="174"/>
      <c r="AF65" s="174"/>
      <c r="AG65" s="174"/>
      <c r="AH65" s="174"/>
      <c r="AI65" s="174"/>
      <c r="AJ65" s="174"/>
      <c r="AK65" s="174"/>
      <c r="AL65" s="174"/>
      <c r="AM65" s="174"/>
      <c r="AN65" s="174"/>
      <c r="AO65" s="174"/>
      <c r="AP65" s="174"/>
    </row>
    <row r="66" ht="28.5">
      <c r="A66" s="183" t="s">
        <v>327</v>
      </c>
      <c r="B66" s="181">
        <f t="shared" ref="B66:AO66" si="17">B59+B60</f>
        <v>12673239.949999999</v>
      </c>
      <c r="C66" s="181">
        <f t="shared" si="17"/>
        <v>0</v>
      </c>
      <c r="D66" s="181">
        <f t="shared" si="17"/>
        <v>0</v>
      </c>
      <c r="E66" s="181">
        <f t="shared" si="17"/>
        <v>0</v>
      </c>
      <c r="F66" s="181">
        <f t="shared" si="17"/>
        <v>0</v>
      </c>
      <c r="G66" s="181">
        <f t="shared" si="17"/>
        <v>0</v>
      </c>
      <c r="H66" s="181">
        <f t="shared" si="17"/>
        <v>-535680.50687379565</v>
      </c>
      <c r="I66" s="181">
        <f t="shared" si="17"/>
        <v>0</v>
      </c>
      <c r="J66" s="181">
        <f t="shared" si="17"/>
        <v>0</v>
      </c>
      <c r="K66" s="181">
        <f t="shared" si="17"/>
        <v>0</v>
      </c>
      <c r="L66" s="181">
        <f t="shared" si="17"/>
        <v>0</v>
      </c>
      <c r="M66" s="181">
        <f t="shared" si="17"/>
        <v>0</v>
      </c>
      <c r="N66" s="181">
        <f t="shared" si="17"/>
        <v>-694433.05504707922</v>
      </c>
      <c r="O66" s="181">
        <f t="shared" si="17"/>
        <v>0</v>
      </c>
      <c r="P66" s="181">
        <f t="shared" si="17"/>
        <v>0</v>
      </c>
      <c r="Q66" s="181">
        <f t="shared" si="17"/>
        <v>0</v>
      </c>
      <c r="R66" s="181">
        <f t="shared" si="17"/>
        <v>0</v>
      </c>
      <c r="S66" s="181">
        <f t="shared" si="17"/>
        <v>0</v>
      </c>
      <c r="T66" s="181">
        <f t="shared" si="17"/>
        <v>-900232.99663512525</v>
      </c>
      <c r="U66" s="181">
        <f t="shared" si="17"/>
        <v>0</v>
      </c>
      <c r="V66" s="181">
        <f t="shared" si="17"/>
        <v>0</v>
      </c>
      <c r="W66" s="181">
        <f t="shared" si="17"/>
        <v>0</v>
      </c>
      <c r="X66" s="181">
        <f t="shared" si="17"/>
        <v>0</v>
      </c>
      <c r="Y66" s="181">
        <f t="shared" si="17"/>
        <v>0</v>
      </c>
      <c r="Z66" s="181">
        <f t="shared" si="17"/>
        <v>-1167023.1454862338</v>
      </c>
      <c r="AA66" s="181">
        <f t="shared" si="17"/>
        <v>0</v>
      </c>
      <c r="AB66" s="181">
        <f t="shared" si="17"/>
        <v>0</v>
      </c>
      <c r="AC66" s="181">
        <f t="shared" si="17"/>
        <v>0</v>
      </c>
      <c r="AD66" s="181">
        <f t="shared" si="17"/>
        <v>0</v>
      </c>
      <c r="AE66" s="181">
        <f t="shared" si="17"/>
        <v>0</v>
      </c>
      <c r="AF66" s="181">
        <f t="shared" si="17"/>
        <v>-1512878.3628141042</v>
      </c>
      <c r="AG66" s="181">
        <f t="shared" si="17"/>
        <v>0</v>
      </c>
      <c r="AH66" s="181">
        <f t="shared" si="17"/>
        <v>0</v>
      </c>
      <c r="AI66" s="181">
        <f t="shared" si="17"/>
        <v>0</v>
      </c>
      <c r="AJ66" s="181">
        <f t="shared" si="17"/>
        <v>0</v>
      </c>
      <c r="AK66" s="181">
        <f t="shared" si="17"/>
        <v>0</v>
      </c>
      <c r="AL66" s="181">
        <f t="shared" si="17"/>
        <v>-1961230.1174347897</v>
      </c>
      <c r="AM66" s="181">
        <f t="shared" si="17"/>
        <v>0</v>
      </c>
      <c r="AN66" s="181">
        <f t="shared" si="17"/>
        <v>0</v>
      </c>
      <c r="AO66" s="181">
        <f t="shared" si="17"/>
        <v>0</v>
      </c>
      <c r="AP66" s="181">
        <f>AP59+AP60</f>
        <v>0</v>
      </c>
    </row>
    <row r="67">
      <c r="A67" s="182" t="s">
        <v>328</v>
      </c>
      <c r="B67" s="184"/>
      <c r="C67" s="174">
        <f>-($B$25)*$B$28/$B$27</f>
        <v>-422441.33333333331</v>
      </c>
      <c r="D67" s="174">
        <f>C67</f>
        <v>-422441.33333333331</v>
      </c>
      <c r="E67" s="174">
        <f t="shared" ref="E67:AP67" si="18">D67</f>
        <v>-422441.33333333331</v>
      </c>
      <c r="F67" s="174">
        <f t="shared" si="18"/>
        <v>-422441.33333333331</v>
      </c>
      <c r="G67" s="174">
        <f t="shared" si="18"/>
        <v>-422441.33333333331</v>
      </c>
      <c r="H67" s="174">
        <f t="shared" si="18"/>
        <v>-422441.33333333331</v>
      </c>
      <c r="I67" s="174">
        <f t="shared" si="18"/>
        <v>-422441.33333333331</v>
      </c>
      <c r="J67" s="174">
        <f t="shared" si="18"/>
        <v>-422441.33333333331</v>
      </c>
      <c r="K67" s="174">
        <f t="shared" si="18"/>
        <v>-422441.33333333331</v>
      </c>
      <c r="L67" s="174">
        <f t="shared" si="18"/>
        <v>-422441.33333333331</v>
      </c>
      <c r="M67" s="174">
        <f t="shared" si="18"/>
        <v>-422441.33333333331</v>
      </c>
      <c r="N67" s="174">
        <f t="shared" si="18"/>
        <v>-422441.33333333331</v>
      </c>
      <c r="O67" s="174">
        <f t="shared" si="18"/>
        <v>-422441.33333333331</v>
      </c>
      <c r="P67" s="174">
        <f t="shared" si="18"/>
        <v>-422441.33333333331</v>
      </c>
      <c r="Q67" s="174">
        <f t="shared" si="18"/>
        <v>-422441.33333333331</v>
      </c>
      <c r="R67" s="174">
        <f t="shared" si="18"/>
        <v>-422441.33333333331</v>
      </c>
      <c r="S67" s="174">
        <f t="shared" si="18"/>
        <v>-422441.33333333331</v>
      </c>
      <c r="T67" s="174">
        <f t="shared" si="18"/>
        <v>-422441.33333333331</v>
      </c>
      <c r="U67" s="174">
        <f t="shared" si="18"/>
        <v>-422441.33333333331</v>
      </c>
      <c r="V67" s="174">
        <f t="shared" si="18"/>
        <v>-422441.33333333331</v>
      </c>
      <c r="W67" s="174">
        <f t="shared" si="18"/>
        <v>-422441.33333333331</v>
      </c>
      <c r="X67" s="174">
        <f t="shared" si="18"/>
        <v>-422441.33333333331</v>
      </c>
      <c r="Y67" s="174">
        <f t="shared" si="18"/>
        <v>-422441.33333333331</v>
      </c>
      <c r="Z67" s="174">
        <f t="shared" si="18"/>
        <v>-422441.33333333331</v>
      </c>
      <c r="AA67" s="174">
        <f t="shared" si="18"/>
        <v>-422441.33333333331</v>
      </c>
      <c r="AB67" s="174">
        <f t="shared" si="18"/>
        <v>-422441.33333333331</v>
      </c>
      <c r="AC67" s="174">
        <f t="shared" si="18"/>
        <v>-422441.33333333331</v>
      </c>
      <c r="AD67" s="174">
        <f t="shared" si="18"/>
        <v>-422441.33333333331</v>
      </c>
      <c r="AE67" s="174">
        <f t="shared" si="18"/>
        <v>-422441.33333333331</v>
      </c>
      <c r="AF67" s="174">
        <f t="shared" si="18"/>
        <v>-422441.33333333331</v>
      </c>
      <c r="AG67" s="174">
        <f t="shared" si="18"/>
        <v>-422441.33333333331</v>
      </c>
      <c r="AH67" s="174">
        <f t="shared" si="18"/>
        <v>-422441.33333333331</v>
      </c>
      <c r="AI67" s="174">
        <f t="shared" si="18"/>
        <v>-422441.33333333331</v>
      </c>
      <c r="AJ67" s="174">
        <f t="shared" si="18"/>
        <v>-422441.33333333331</v>
      </c>
      <c r="AK67" s="174">
        <f t="shared" si="18"/>
        <v>-422441.33333333331</v>
      </c>
      <c r="AL67" s="174">
        <f t="shared" si="18"/>
        <v>-422441.33333333331</v>
      </c>
      <c r="AM67" s="174">
        <f t="shared" si="18"/>
        <v>-422441.33333333331</v>
      </c>
      <c r="AN67" s="174">
        <f t="shared" si="18"/>
        <v>-422441.33333333331</v>
      </c>
      <c r="AO67" s="174">
        <f t="shared" si="18"/>
        <v>-422441.33333333331</v>
      </c>
      <c r="AP67" s="174">
        <f t="shared" si="18"/>
        <v>-422441.33333333331</v>
      </c>
      <c r="AQ67" s="185">
        <f>SUM(B67:AA67)/1.18</f>
        <v>-8950028.2485875711</v>
      </c>
      <c r="AR67" s="186">
        <f>SUM(B67:AF67)/1.18</f>
        <v>-10740033.898305088</v>
      </c>
      <c r="AS67" s="186">
        <f>SUM(B67:AP67)/1.18</f>
        <v>-14320045.197740123</v>
      </c>
    </row>
    <row r="68" ht="28.5">
      <c r="A68" s="183" t="s">
        <v>329</v>
      </c>
      <c r="B68" s="181">
        <f t="shared" ref="B68:J68" si="19">B66+B67</f>
        <v>12673239.949999999</v>
      </c>
      <c r="C68" s="181">
        <f>C66+C67</f>
        <v>-422441.33333333331</v>
      </c>
      <c r="D68" s="181">
        <f>D66+D67</f>
        <v>-422441.33333333331</v>
      </c>
      <c r="E68" s="181">
        <f t="shared" si="19"/>
        <v>-422441.33333333331</v>
      </c>
      <c r="F68" s="181">
        <f>F66+C67</f>
        <v>-422441.33333333331</v>
      </c>
      <c r="G68" s="181">
        <f t="shared" si="19"/>
        <v>-422441.33333333331</v>
      </c>
      <c r="H68" s="181">
        <f t="shared" si="19"/>
        <v>-958121.84020712902</v>
      </c>
      <c r="I68" s="181">
        <f t="shared" si="19"/>
        <v>-422441.33333333331</v>
      </c>
      <c r="J68" s="181">
        <f t="shared" si="19"/>
        <v>-422441.33333333331</v>
      </c>
      <c r="K68" s="181">
        <f>K66+K67</f>
        <v>-422441.33333333331</v>
      </c>
      <c r="L68" s="181">
        <f>L66+L67</f>
        <v>-422441.33333333331</v>
      </c>
      <c r="M68" s="181">
        <f t="shared" ref="M68:AO68" si="20">M66+M67</f>
        <v>-422441.33333333331</v>
      </c>
      <c r="N68" s="181">
        <f t="shared" si="20"/>
        <v>-1116874.3883804125</v>
      </c>
      <c r="O68" s="181">
        <f t="shared" si="20"/>
        <v>-422441.33333333331</v>
      </c>
      <c r="P68" s="181">
        <f t="shared" si="20"/>
        <v>-422441.33333333331</v>
      </c>
      <c r="Q68" s="181">
        <f t="shared" si="20"/>
        <v>-422441.33333333331</v>
      </c>
      <c r="R68" s="181">
        <f t="shared" si="20"/>
        <v>-422441.33333333331</v>
      </c>
      <c r="S68" s="181">
        <f t="shared" si="20"/>
        <v>-422441.33333333331</v>
      </c>
      <c r="T68" s="181">
        <f t="shared" si="20"/>
        <v>-1322674.3299684585</v>
      </c>
      <c r="U68" s="181">
        <f t="shared" si="20"/>
        <v>-422441.33333333331</v>
      </c>
      <c r="V68" s="181">
        <f t="shared" si="20"/>
        <v>-422441.33333333331</v>
      </c>
      <c r="W68" s="181">
        <f t="shared" si="20"/>
        <v>-422441.33333333331</v>
      </c>
      <c r="X68" s="181">
        <f t="shared" si="20"/>
        <v>-422441.33333333331</v>
      </c>
      <c r="Y68" s="181">
        <f t="shared" si="20"/>
        <v>-422441.33333333331</v>
      </c>
      <c r="Z68" s="181">
        <f t="shared" si="20"/>
        <v>-1589464.478819567</v>
      </c>
      <c r="AA68" s="181">
        <f t="shared" si="20"/>
        <v>-422441.33333333331</v>
      </c>
      <c r="AB68" s="181">
        <f t="shared" si="20"/>
        <v>-422441.33333333331</v>
      </c>
      <c r="AC68" s="181">
        <f t="shared" si="20"/>
        <v>-422441.33333333331</v>
      </c>
      <c r="AD68" s="181">
        <f t="shared" si="20"/>
        <v>-422441.33333333331</v>
      </c>
      <c r="AE68" s="181">
        <f t="shared" si="20"/>
        <v>-422441.33333333331</v>
      </c>
      <c r="AF68" s="181">
        <f t="shared" si="20"/>
        <v>-1935319.6961474374</v>
      </c>
      <c r="AG68" s="181">
        <f t="shared" si="20"/>
        <v>-422441.33333333331</v>
      </c>
      <c r="AH68" s="181">
        <f t="shared" si="20"/>
        <v>-422441.33333333331</v>
      </c>
      <c r="AI68" s="181">
        <f t="shared" si="20"/>
        <v>-422441.33333333331</v>
      </c>
      <c r="AJ68" s="181">
        <f t="shared" si="20"/>
        <v>-422441.33333333331</v>
      </c>
      <c r="AK68" s="181">
        <f t="shared" si="20"/>
        <v>-422441.33333333331</v>
      </c>
      <c r="AL68" s="181">
        <f t="shared" si="20"/>
        <v>-2383671.4507681229</v>
      </c>
      <c r="AM68" s="181">
        <f t="shared" si="20"/>
        <v>-422441.33333333331</v>
      </c>
      <c r="AN68" s="181">
        <f t="shared" si="20"/>
        <v>-422441.33333333331</v>
      </c>
      <c r="AO68" s="181">
        <f t="shared" si="20"/>
        <v>-422441.33333333331</v>
      </c>
      <c r="AP68" s="181">
        <f>AP66+AP67</f>
        <v>-422441.33333333331</v>
      </c>
      <c r="AQ68" s="120">
        <v>25</v>
      </c>
      <c r="AR68" s="120">
        <v>30</v>
      </c>
      <c r="AS68" s="120">
        <v>40</v>
      </c>
    </row>
    <row r="69">
      <c r="A69" s="182" t="s">
        <v>330</v>
      </c>
      <c r="B69" s="174">
        <f t="shared" ref="B69:AO69" si="21">-B56</f>
        <v>0</v>
      </c>
      <c r="C69" s="174">
        <f t="shared" si="21"/>
        <v>0</v>
      </c>
      <c r="D69" s="174">
        <f t="shared" si="21"/>
        <v>0</v>
      </c>
      <c r="E69" s="174">
        <f t="shared" si="21"/>
        <v>0</v>
      </c>
      <c r="F69" s="174">
        <f t="shared" si="21"/>
        <v>0</v>
      </c>
      <c r="G69" s="174">
        <f t="shared" si="21"/>
        <v>0</v>
      </c>
      <c r="H69" s="174">
        <f t="shared" si="21"/>
        <v>0</v>
      </c>
      <c r="I69" s="174">
        <f t="shared" si="21"/>
        <v>0</v>
      </c>
      <c r="J69" s="174">
        <f t="shared" si="21"/>
        <v>0</v>
      </c>
      <c r="K69" s="174">
        <f t="shared" si="21"/>
        <v>0</v>
      </c>
      <c r="L69" s="174">
        <f t="shared" si="21"/>
        <v>0</v>
      </c>
      <c r="M69" s="174">
        <f t="shared" si="21"/>
        <v>0</v>
      </c>
      <c r="N69" s="174">
        <f t="shared" si="21"/>
        <v>0</v>
      </c>
      <c r="O69" s="174">
        <f t="shared" si="21"/>
        <v>0</v>
      </c>
      <c r="P69" s="174">
        <f t="shared" si="21"/>
        <v>0</v>
      </c>
      <c r="Q69" s="174">
        <f t="shared" si="21"/>
        <v>0</v>
      </c>
      <c r="R69" s="174">
        <f t="shared" si="21"/>
        <v>0</v>
      </c>
      <c r="S69" s="174">
        <f t="shared" si="21"/>
        <v>0</v>
      </c>
      <c r="T69" s="174">
        <f t="shared" si="21"/>
        <v>0</v>
      </c>
      <c r="U69" s="174">
        <f t="shared" si="21"/>
        <v>0</v>
      </c>
      <c r="V69" s="174">
        <f t="shared" si="21"/>
        <v>0</v>
      </c>
      <c r="W69" s="174">
        <f t="shared" si="21"/>
        <v>0</v>
      </c>
      <c r="X69" s="174">
        <f t="shared" si="21"/>
        <v>0</v>
      </c>
      <c r="Y69" s="174">
        <f t="shared" si="21"/>
        <v>0</v>
      </c>
      <c r="Z69" s="174">
        <f t="shared" si="21"/>
        <v>0</v>
      </c>
      <c r="AA69" s="174">
        <f t="shared" si="21"/>
        <v>0</v>
      </c>
      <c r="AB69" s="174">
        <f t="shared" si="21"/>
        <v>0</v>
      </c>
      <c r="AC69" s="174">
        <f t="shared" si="21"/>
        <v>0</v>
      </c>
      <c r="AD69" s="174">
        <f t="shared" si="21"/>
        <v>0</v>
      </c>
      <c r="AE69" s="174">
        <f t="shared" si="21"/>
        <v>0</v>
      </c>
      <c r="AF69" s="174">
        <f t="shared" si="21"/>
        <v>0</v>
      </c>
      <c r="AG69" s="174">
        <f t="shared" si="21"/>
        <v>0</v>
      </c>
      <c r="AH69" s="174">
        <f t="shared" si="21"/>
        <v>0</v>
      </c>
      <c r="AI69" s="174">
        <f t="shared" si="21"/>
        <v>0</v>
      </c>
      <c r="AJ69" s="174">
        <f t="shared" si="21"/>
        <v>0</v>
      </c>
      <c r="AK69" s="174">
        <f t="shared" si="21"/>
        <v>0</v>
      </c>
      <c r="AL69" s="174">
        <f t="shared" si="21"/>
        <v>0</v>
      </c>
      <c r="AM69" s="174">
        <f t="shared" si="21"/>
        <v>0</v>
      </c>
      <c r="AN69" s="174">
        <f t="shared" si="21"/>
        <v>0</v>
      </c>
      <c r="AO69" s="174">
        <f t="shared" si="21"/>
        <v>0</v>
      </c>
      <c r="AP69" s="174">
        <f>-AP56</f>
        <v>0</v>
      </c>
    </row>
    <row r="70" ht="14.25">
      <c r="A70" s="183" t="s">
        <v>331</v>
      </c>
      <c r="B70" s="181">
        <f t="shared" ref="B70:AO70" si="22">B68+B69</f>
        <v>12673239.949999999</v>
      </c>
      <c r="C70" s="181">
        <f t="shared" si="22"/>
        <v>-422441.33333333331</v>
      </c>
      <c r="D70" s="181">
        <f t="shared" si="22"/>
        <v>-422441.33333333331</v>
      </c>
      <c r="E70" s="181">
        <f t="shared" si="22"/>
        <v>-422441.33333333331</v>
      </c>
      <c r="F70" s="181">
        <f t="shared" si="22"/>
        <v>-422441.33333333331</v>
      </c>
      <c r="G70" s="181">
        <f t="shared" si="22"/>
        <v>-422441.33333333331</v>
      </c>
      <c r="H70" s="181">
        <f t="shared" si="22"/>
        <v>-958121.84020712902</v>
      </c>
      <c r="I70" s="181">
        <f t="shared" si="22"/>
        <v>-422441.33333333331</v>
      </c>
      <c r="J70" s="181">
        <f t="shared" si="22"/>
        <v>-422441.33333333331</v>
      </c>
      <c r="K70" s="181">
        <f t="shared" si="22"/>
        <v>-422441.33333333331</v>
      </c>
      <c r="L70" s="181">
        <f t="shared" si="22"/>
        <v>-422441.33333333331</v>
      </c>
      <c r="M70" s="181">
        <f t="shared" si="22"/>
        <v>-422441.33333333331</v>
      </c>
      <c r="N70" s="181">
        <f t="shared" si="22"/>
        <v>-1116874.3883804125</v>
      </c>
      <c r="O70" s="181">
        <f t="shared" si="22"/>
        <v>-422441.33333333331</v>
      </c>
      <c r="P70" s="181">
        <f t="shared" si="22"/>
        <v>-422441.33333333331</v>
      </c>
      <c r="Q70" s="181">
        <f t="shared" si="22"/>
        <v>-422441.33333333331</v>
      </c>
      <c r="R70" s="181">
        <f t="shared" si="22"/>
        <v>-422441.33333333331</v>
      </c>
      <c r="S70" s="181">
        <f t="shared" si="22"/>
        <v>-422441.33333333331</v>
      </c>
      <c r="T70" s="181">
        <f t="shared" si="22"/>
        <v>-1322674.3299684585</v>
      </c>
      <c r="U70" s="181">
        <f t="shared" si="22"/>
        <v>-422441.33333333331</v>
      </c>
      <c r="V70" s="181">
        <f t="shared" si="22"/>
        <v>-422441.33333333331</v>
      </c>
      <c r="W70" s="181">
        <f t="shared" si="22"/>
        <v>-422441.33333333331</v>
      </c>
      <c r="X70" s="181">
        <f t="shared" si="22"/>
        <v>-422441.33333333331</v>
      </c>
      <c r="Y70" s="181">
        <f t="shared" si="22"/>
        <v>-422441.33333333331</v>
      </c>
      <c r="Z70" s="181">
        <f t="shared" si="22"/>
        <v>-1589464.478819567</v>
      </c>
      <c r="AA70" s="181">
        <f t="shared" si="22"/>
        <v>-422441.33333333331</v>
      </c>
      <c r="AB70" s="181">
        <f t="shared" si="22"/>
        <v>-422441.33333333331</v>
      </c>
      <c r="AC70" s="181">
        <f t="shared" si="22"/>
        <v>-422441.33333333331</v>
      </c>
      <c r="AD70" s="181">
        <f t="shared" si="22"/>
        <v>-422441.33333333331</v>
      </c>
      <c r="AE70" s="181">
        <f t="shared" si="22"/>
        <v>-422441.33333333331</v>
      </c>
      <c r="AF70" s="181">
        <f t="shared" si="22"/>
        <v>-1935319.6961474374</v>
      </c>
      <c r="AG70" s="181">
        <f t="shared" si="22"/>
        <v>-422441.33333333331</v>
      </c>
      <c r="AH70" s="181">
        <f t="shared" si="22"/>
        <v>-422441.33333333331</v>
      </c>
      <c r="AI70" s="181">
        <f t="shared" si="22"/>
        <v>-422441.33333333331</v>
      </c>
      <c r="AJ70" s="181">
        <f t="shared" si="22"/>
        <v>-422441.33333333331</v>
      </c>
      <c r="AK70" s="181">
        <f t="shared" si="22"/>
        <v>-422441.33333333331</v>
      </c>
      <c r="AL70" s="181">
        <f t="shared" si="22"/>
        <v>-2383671.4507681229</v>
      </c>
      <c r="AM70" s="181">
        <f t="shared" si="22"/>
        <v>-422441.33333333331</v>
      </c>
      <c r="AN70" s="181">
        <f t="shared" si="22"/>
        <v>-422441.33333333331</v>
      </c>
      <c r="AO70" s="181">
        <f t="shared" si="22"/>
        <v>-422441.33333333331</v>
      </c>
      <c r="AP70" s="181">
        <f>AP68+AP69</f>
        <v>-422441.33333333331</v>
      </c>
    </row>
    <row r="71">
      <c r="A71" s="182" t="s">
        <v>302</v>
      </c>
      <c r="B71" s="174">
        <f t="shared" ref="B71:AP71" si="23">-B70*$B$36</f>
        <v>-2534647.9900000002</v>
      </c>
      <c r="C71" s="174">
        <f t="shared" si="23"/>
        <v>84488.266666666663</v>
      </c>
      <c r="D71" s="174">
        <f t="shared" si="23"/>
        <v>84488.266666666663</v>
      </c>
      <c r="E71" s="174">
        <f t="shared" si="23"/>
        <v>84488.266666666663</v>
      </c>
      <c r="F71" s="174">
        <f t="shared" si="23"/>
        <v>84488.266666666663</v>
      </c>
      <c r="G71" s="174">
        <f t="shared" si="23"/>
        <v>84488.266666666663</v>
      </c>
      <c r="H71" s="174">
        <f t="shared" si="23"/>
        <v>191624.36804142583</v>
      </c>
      <c r="I71" s="174">
        <f t="shared" si="23"/>
        <v>84488.266666666663</v>
      </c>
      <c r="J71" s="174">
        <f t="shared" si="23"/>
        <v>84488.266666666663</v>
      </c>
      <c r="K71" s="174">
        <f t="shared" si="23"/>
        <v>84488.266666666663</v>
      </c>
      <c r="L71" s="174">
        <f t="shared" si="23"/>
        <v>84488.266666666663</v>
      </c>
      <c r="M71" s="174">
        <f t="shared" si="23"/>
        <v>84488.266666666663</v>
      </c>
      <c r="N71" s="174">
        <f t="shared" si="23"/>
        <v>223374.87767608251</v>
      </c>
      <c r="O71" s="174">
        <f t="shared" si="23"/>
        <v>84488.266666666663</v>
      </c>
      <c r="P71" s="174">
        <f t="shared" si="23"/>
        <v>84488.266666666663</v>
      </c>
      <c r="Q71" s="174">
        <f t="shared" si="23"/>
        <v>84488.266666666663</v>
      </c>
      <c r="R71" s="174">
        <f t="shared" si="23"/>
        <v>84488.266666666663</v>
      </c>
      <c r="S71" s="174">
        <f t="shared" si="23"/>
        <v>84488.266666666663</v>
      </c>
      <c r="T71" s="174">
        <f t="shared" si="23"/>
        <v>264534.86599369172</v>
      </c>
      <c r="U71" s="174">
        <f t="shared" si="23"/>
        <v>84488.266666666663</v>
      </c>
      <c r="V71" s="174">
        <f t="shared" si="23"/>
        <v>84488.266666666663</v>
      </c>
      <c r="W71" s="174">
        <f t="shared" si="23"/>
        <v>84488.266666666663</v>
      </c>
      <c r="X71" s="174">
        <f t="shared" si="23"/>
        <v>84488.266666666663</v>
      </c>
      <c r="Y71" s="174">
        <f t="shared" si="23"/>
        <v>84488.266666666663</v>
      </c>
      <c r="Z71" s="174">
        <f t="shared" si="23"/>
        <v>317892.8957639134</v>
      </c>
      <c r="AA71" s="174">
        <f t="shared" si="23"/>
        <v>84488.266666666663</v>
      </c>
      <c r="AB71" s="174">
        <f t="shared" si="23"/>
        <v>84488.266666666663</v>
      </c>
      <c r="AC71" s="174">
        <f t="shared" si="23"/>
        <v>84488.266666666663</v>
      </c>
      <c r="AD71" s="174">
        <f t="shared" si="23"/>
        <v>84488.266666666663</v>
      </c>
      <c r="AE71" s="174">
        <f t="shared" si="23"/>
        <v>84488.266666666663</v>
      </c>
      <c r="AF71" s="174">
        <f t="shared" si="23"/>
        <v>387063.9392294875</v>
      </c>
      <c r="AG71" s="174">
        <f t="shared" si="23"/>
        <v>84488.266666666663</v>
      </c>
      <c r="AH71" s="174">
        <f t="shared" si="23"/>
        <v>84488.266666666663</v>
      </c>
      <c r="AI71" s="174">
        <f t="shared" si="23"/>
        <v>84488.266666666663</v>
      </c>
      <c r="AJ71" s="174">
        <f t="shared" si="23"/>
        <v>84488.266666666663</v>
      </c>
      <c r="AK71" s="174">
        <f t="shared" si="23"/>
        <v>84488.266666666663</v>
      </c>
      <c r="AL71" s="174">
        <f t="shared" si="23"/>
        <v>476734.29015362461</v>
      </c>
      <c r="AM71" s="174">
        <f t="shared" si="23"/>
        <v>84488.266666666663</v>
      </c>
      <c r="AN71" s="174">
        <f t="shared" si="23"/>
        <v>84488.266666666663</v>
      </c>
      <c r="AO71" s="174">
        <f t="shared" si="23"/>
        <v>84488.266666666663</v>
      </c>
      <c r="AP71" s="174">
        <f t="shared" si="23"/>
        <v>84488.266666666663</v>
      </c>
    </row>
    <row r="72" ht="14.25">
      <c r="A72" s="187" t="s">
        <v>332</v>
      </c>
      <c r="B72" s="188">
        <f t="shared" ref="B72:AO72" si="24">B70+B71</f>
        <v>10138591.959999999</v>
      </c>
      <c r="C72" s="188">
        <f t="shared" si="24"/>
        <v>-337953.06666666665</v>
      </c>
      <c r="D72" s="188">
        <f t="shared" si="24"/>
        <v>-337953.06666666665</v>
      </c>
      <c r="E72" s="188">
        <f t="shared" si="24"/>
        <v>-337953.06666666665</v>
      </c>
      <c r="F72" s="188">
        <f t="shared" si="24"/>
        <v>-337953.06666666665</v>
      </c>
      <c r="G72" s="188">
        <f t="shared" si="24"/>
        <v>-337953.06666666665</v>
      </c>
      <c r="H72" s="188">
        <f t="shared" si="24"/>
        <v>-766497.47216570319</v>
      </c>
      <c r="I72" s="188">
        <f t="shared" si="24"/>
        <v>-337953.06666666665</v>
      </c>
      <c r="J72" s="188">
        <f t="shared" si="24"/>
        <v>-337953.06666666665</v>
      </c>
      <c r="K72" s="188">
        <f t="shared" si="24"/>
        <v>-337953.06666666665</v>
      </c>
      <c r="L72" s="188">
        <f t="shared" si="24"/>
        <v>-337953.06666666665</v>
      </c>
      <c r="M72" s="188">
        <f t="shared" si="24"/>
        <v>-337953.06666666665</v>
      </c>
      <c r="N72" s="188">
        <f t="shared" si="24"/>
        <v>-893499.51070432994</v>
      </c>
      <c r="O72" s="188">
        <f t="shared" si="24"/>
        <v>-337953.06666666665</v>
      </c>
      <c r="P72" s="188">
        <f t="shared" si="24"/>
        <v>-337953.06666666665</v>
      </c>
      <c r="Q72" s="188">
        <f t="shared" si="24"/>
        <v>-337953.06666666665</v>
      </c>
      <c r="R72" s="188">
        <f t="shared" si="24"/>
        <v>-337953.06666666665</v>
      </c>
      <c r="S72" s="188">
        <f t="shared" si="24"/>
        <v>-337953.06666666665</v>
      </c>
      <c r="T72" s="188">
        <f t="shared" si="24"/>
        <v>-1058139.4639747669</v>
      </c>
      <c r="U72" s="188">
        <f t="shared" si="24"/>
        <v>-337953.06666666665</v>
      </c>
      <c r="V72" s="188">
        <f t="shared" si="24"/>
        <v>-337953.06666666665</v>
      </c>
      <c r="W72" s="188">
        <f t="shared" si="24"/>
        <v>-337953.06666666665</v>
      </c>
      <c r="X72" s="188">
        <f t="shared" si="24"/>
        <v>-337953.06666666665</v>
      </c>
      <c r="Y72" s="188">
        <f t="shared" si="24"/>
        <v>-337953.06666666665</v>
      </c>
      <c r="Z72" s="188">
        <f t="shared" si="24"/>
        <v>-1271571.5830556536</v>
      </c>
      <c r="AA72" s="188">
        <f t="shared" si="24"/>
        <v>-337953.06666666665</v>
      </c>
      <c r="AB72" s="188">
        <f t="shared" si="24"/>
        <v>-337953.06666666665</v>
      </c>
      <c r="AC72" s="188">
        <f t="shared" si="24"/>
        <v>-337953.06666666665</v>
      </c>
      <c r="AD72" s="188">
        <f t="shared" si="24"/>
        <v>-337953.06666666665</v>
      </c>
      <c r="AE72" s="188">
        <f t="shared" si="24"/>
        <v>-337953.06666666665</v>
      </c>
      <c r="AF72" s="188">
        <f t="shared" si="24"/>
        <v>-1548255.75691795</v>
      </c>
      <c r="AG72" s="188">
        <f t="shared" si="24"/>
        <v>-337953.06666666665</v>
      </c>
      <c r="AH72" s="188">
        <f t="shared" si="24"/>
        <v>-337953.06666666665</v>
      </c>
      <c r="AI72" s="188">
        <f t="shared" si="24"/>
        <v>-337953.06666666665</v>
      </c>
      <c r="AJ72" s="188">
        <f t="shared" si="24"/>
        <v>-337953.06666666665</v>
      </c>
      <c r="AK72" s="188">
        <f t="shared" si="24"/>
        <v>-337953.06666666665</v>
      </c>
      <c r="AL72" s="188">
        <f t="shared" si="24"/>
        <v>-1906937.1606144984</v>
      </c>
      <c r="AM72" s="188">
        <f t="shared" si="24"/>
        <v>-337953.06666666665</v>
      </c>
      <c r="AN72" s="188">
        <f t="shared" si="24"/>
        <v>-337953.06666666665</v>
      </c>
      <c r="AO72" s="188">
        <f t="shared" si="24"/>
        <v>-337953.06666666665</v>
      </c>
      <c r="AP72" s="188">
        <f>AP70+AP71</f>
        <v>-337953.06666666665</v>
      </c>
    </row>
    <row r="73" s="177" customFormat="1">
      <c r="A73" s="178"/>
      <c r="B73" s="189">
        <f>C141</f>
        <v>0.5</v>
      </c>
      <c r="C73" s="189">
        <f t="shared" ref="C73:AT73" si="25">D141</f>
        <v>1.5</v>
      </c>
      <c r="D73" s="189">
        <f t="shared" si="25"/>
        <v>2.5</v>
      </c>
      <c r="E73" s="189">
        <f t="shared" si="25"/>
        <v>3.5</v>
      </c>
      <c r="F73" s="189">
        <f t="shared" si="25"/>
        <v>4.5</v>
      </c>
      <c r="G73" s="189">
        <f t="shared" si="25"/>
        <v>5.5</v>
      </c>
      <c r="H73" s="189">
        <f t="shared" si="25"/>
        <v>6.5</v>
      </c>
      <c r="I73" s="189">
        <f t="shared" si="25"/>
        <v>7.5</v>
      </c>
      <c r="J73" s="189">
        <f t="shared" si="25"/>
        <v>8.5</v>
      </c>
      <c r="K73" s="189">
        <f t="shared" si="25"/>
        <v>9.5</v>
      </c>
      <c r="L73" s="189">
        <f t="shared" si="25"/>
        <v>10.5</v>
      </c>
      <c r="M73" s="189">
        <f t="shared" si="25"/>
        <v>11.5</v>
      </c>
      <c r="N73" s="189">
        <f t="shared" si="25"/>
        <v>12.5</v>
      </c>
      <c r="O73" s="189">
        <f t="shared" si="25"/>
        <v>13.5</v>
      </c>
      <c r="P73" s="189">
        <f t="shared" si="25"/>
        <v>14.5</v>
      </c>
      <c r="Q73" s="189">
        <f t="shared" si="25"/>
        <v>15.5</v>
      </c>
      <c r="R73" s="189">
        <f t="shared" si="25"/>
        <v>16.5</v>
      </c>
      <c r="S73" s="189">
        <f t="shared" si="25"/>
        <v>17.5</v>
      </c>
      <c r="T73" s="189">
        <f t="shared" si="25"/>
        <v>18.5</v>
      </c>
      <c r="U73" s="189">
        <f t="shared" si="25"/>
        <v>19.5</v>
      </c>
      <c r="V73" s="189">
        <f t="shared" si="25"/>
        <v>20.5</v>
      </c>
      <c r="W73" s="189">
        <f t="shared" si="25"/>
        <v>21.5</v>
      </c>
      <c r="X73" s="189">
        <f t="shared" si="25"/>
        <v>22.5</v>
      </c>
      <c r="Y73" s="189">
        <f t="shared" si="25"/>
        <v>23.5</v>
      </c>
      <c r="Z73" s="189">
        <f t="shared" si="25"/>
        <v>24.5</v>
      </c>
      <c r="AA73" s="189">
        <f t="shared" si="25"/>
        <v>25.5</v>
      </c>
      <c r="AB73" s="189">
        <f t="shared" si="25"/>
        <v>26.5</v>
      </c>
      <c r="AC73" s="189">
        <f t="shared" si="25"/>
        <v>27.5</v>
      </c>
      <c r="AD73" s="189">
        <f t="shared" si="25"/>
        <v>28.5</v>
      </c>
      <c r="AE73" s="189">
        <f t="shared" si="25"/>
        <v>29.5</v>
      </c>
      <c r="AF73" s="189">
        <f t="shared" si="25"/>
        <v>30.5</v>
      </c>
      <c r="AG73" s="189">
        <f t="shared" si="25"/>
        <v>31.5</v>
      </c>
      <c r="AH73" s="189">
        <f t="shared" si="25"/>
        <v>32.5</v>
      </c>
      <c r="AI73" s="189">
        <f t="shared" si="25"/>
        <v>33.5</v>
      </c>
      <c r="AJ73" s="189">
        <f t="shared" si="25"/>
        <v>34.5</v>
      </c>
      <c r="AK73" s="189">
        <f t="shared" si="25"/>
        <v>35.5</v>
      </c>
      <c r="AL73" s="189">
        <f t="shared" si="25"/>
        <v>36.5</v>
      </c>
      <c r="AM73" s="189">
        <f t="shared" si="25"/>
        <v>37.5</v>
      </c>
      <c r="AN73" s="189">
        <f t="shared" si="25"/>
        <v>38.5</v>
      </c>
      <c r="AO73" s="189">
        <f t="shared" si="25"/>
        <v>39.5</v>
      </c>
      <c r="AP73" s="189">
        <f t="shared" si="25"/>
        <v>40.5</v>
      </c>
      <c r="AQ73" s="189">
        <f t="shared" si="25"/>
        <v>41.5</v>
      </c>
      <c r="AR73" s="189">
        <f t="shared" si="25"/>
        <v>42.5</v>
      </c>
      <c r="AS73" s="189">
        <f t="shared" si="25"/>
        <v>43.5</v>
      </c>
      <c r="AT73" s="189">
        <f t="shared" si="25"/>
        <v>44.5</v>
      </c>
    </row>
    <row r="74">
      <c r="A74" s="171" t="s">
        <v>333</v>
      </c>
      <c r="B74" s="172">
        <f t="shared" ref="B74:AO74" si="26">B58</f>
        <v>1</v>
      </c>
      <c r="C74" s="172">
        <f t="shared" si="26"/>
        <v>2</v>
      </c>
      <c r="D74" s="172">
        <f t="shared" si="26"/>
        <v>3</v>
      </c>
      <c r="E74" s="172">
        <f t="shared" si="26"/>
        <v>4</v>
      </c>
      <c r="F74" s="172">
        <f t="shared" si="26"/>
        <v>5</v>
      </c>
      <c r="G74" s="172">
        <f t="shared" si="26"/>
        <v>6</v>
      </c>
      <c r="H74" s="172">
        <f t="shared" si="26"/>
        <v>7</v>
      </c>
      <c r="I74" s="172">
        <f t="shared" si="26"/>
        <v>8</v>
      </c>
      <c r="J74" s="172">
        <f t="shared" si="26"/>
        <v>9</v>
      </c>
      <c r="K74" s="172">
        <f t="shared" si="26"/>
        <v>10</v>
      </c>
      <c r="L74" s="172">
        <f t="shared" si="26"/>
        <v>11</v>
      </c>
      <c r="M74" s="172">
        <f t="shared" si="26"/>
        <v>12</v>
      </c>
      <c r="N74" s="172">
        <f t="shared" si="26"/>
        <v>13</v>
      </c>
      <c r="O74" s="172">
        <f t="shared" si="26"/>
        <v>14</v>
      </c>
      <c r="P74" s="172">
        <f t="shared" si="26"/>
        <v>15</v>
      </c>
      <c r="Q74" s="172">
        <f t="shared" si="26"/>
        <v>16</v>
      </c>
      <c r="R74" s="172">
        <f t="shared" si="26"/>
        <v>17</v>
      </c>
      <c r="S74" s="172">
        <f t="shared" si="26"/>
        <v>18</v>
      </c>
      <c r="T74" s="172">
        <f t="shared" si="26"/>
        <v>19</v>
      </c>
      <c r="U74" s="172">
        <f t="shared" si="26"/>
        <v>20</v>
      </c>
      <c r="V74" s="172">
        <f t="shared" si="26"/>
        <v>21</v>
      </c>
      <c r="W74" s="172">
        <f t="shared" si="26"/>
        <v>22</v>
      </c>
      <c r="X74" s="172">
        <f t="shared" si="26"/>
        <v>23</v>
      </c>
      <c r="Y74" s="172">
        <f t="shared" si="26"/>
        <v>24</v>
      </c>
      <c r="Z74" s="172">
        <f t="shared" si="26"/>
        <v>25</v>
      </c>
      <c r="AA74" s="172">
        <f t="shared" si="26"/>
        <v>26</v>
      </c>
      <c r="AB74" s="172">
        <f t="shared" si="26"/>
        <v>27</v>
      </c>
      <c r="AC74" s="172">
        <f t="shared" si="26"/>
        <v>28</v>
      </c>
      <c r="AD74" s="172">
        <f t="shared" si="26"/>
        <v>29</v>
      </c>
      <c r="AE74" s="172">
        <f t="shared" si="26"/>
        <v>30</v>
      </c>
      <c r="AF74" s="172">
        <f t="shared" si="26"/>
        <v>31</v>
      </c>
      <c r="AG74" s="172">
        <f t="shared" si="26"/>
        <v>32</v>
      </c>
      <c r="AH74" s="172">
        <f t="shared" si="26"/>
        <v>33</v>
      </c>
      <c r="AI74" s="172">
        <f t="shared" si="26"/>
        <v>34</v>
      </c>
      <c r="AJ74" s="172">
        <f t="shared" si="26"/>
        <v>35</v>
      </c>
      <c r="AK74" s="172">
        <f t="shared" si="26"/>
        <v>36</v>
      </c>
      <c r="AL74" s="172">
        <f t="shared" si="26"/>
        <v>37</v>
      </c>
      <c r="AM74" s="172">
        <f t="shared" si="26"/>
        <v>38</v>
      </c>
      <c r="AN74" s="172">
        <f t="shared" si="26"/>
        <v>39</v>
      </c>
      <c r="AO74" s="172">
        <f t="shared" si="26"/>
        <v>40</v>
      </c>
      <c r="AP74" s="172">
        <f>AP58</f>
        <v>41</v>
      </c>
    </row>
    <row r="75" ht="28.5">
      <c r="A75" s="180" t="s">
        <v>329</v>
      </c>
      <c r="B75" s="181">
        <f t="shared" ref="B75:AO75" si="27">B68</f>
        <v>12673239.949999999</v>
      </c>
      <c r="C75" s="181">
        <f t="shared" si="27"/>
        <v>-422441.33333333331</v>
      </c>
      <c r="D75" s="181">
        <f>D68</f>
        <v>-422441.33333333331</v>
      </c>
      <c r="E75" s="181">
        <f t="shared" si="27"/>
        <v>-422441.33333333331</v>
      </c>
      <c r="F75" s="181">
        <f t="shared" si="27"/>
        <v>-422441.33333333331</v>
      </c>
      <c r="G75" s="181">
        <f t="shared" si="27"/>
        <v>-422441.33333333331</v>
      </c>
      <c r="H75" s="181">
        <f t="shared" si="27"/>
        <v>-958121.84020712902</v>
      </c>
      <c r="I75" s="181">
        <f t="shared" si="27"/>
        <v>-422441.33333333331</v>
      </c>
      <c r="J75" s="181">
        <f t="shared" si="27"/>
        <v>-422441.33333333331</v>
      </c>
      <c r="K75" s="181">
        <f t="shared" si="27"/>
        <v>-422441.33333333331</v>
      </c>
      <c r="L75" s="181">
        <f t="shared" si="27"/>
        <v>-422441.33333333331</v>
      </c>
      <c r="M75" s="181">
        <f t="shared" si="27"/>
        <v>-422441.33333333331</v>
      </c>
      <c r="N75" s="181">
        <f t="shared" si="27"/>
        <v>-1116874.3883804125</v>
      </c>
      <c r="O75" s="181">
        <f t="shared" si="27"/>
        <v>-422441.33333333331</v>
      </c>
      <c r="P75" s="181">
        <f t="shared" si="27"/>
        <v>-422441.33333333331</v>
      </c>
      <c r="Q75" s="181">
        <f t="shared" si="27"/>
        <v>-422441.33333333331</v>
      </c>
      <c r="R75" s="181">
        <f t="shared" si="27"/>
        <v>-422441.33333333331</v>
      </c>
      <c r="S75" s="181">
        <f t="shared" si="27"/>
        <v>-422441.33333333331</v>
      </c>
      <c r="T75" s="181">
        <f t="shared" si="27"/>
        <v>-1322674.3299684585</v>
      </c>
      <c r="U75" s="181">
        <f t="shared" si="27"/>
        <v>-422441.33333333331</v>
      </c>
      <c r="V75" s="181">
        <f t="shared" si="27"/>
        <v>-422441.33333333331</v>
      </c>
      <c r="W75" s="181">
        <f t="shared" si="27"/>
        <v>-422441.33333333331</v>
      </c>
      <c r="X75" s="181">
        <f t="shared" si="27"/>
        <v>-422441.33333333331</v>
      </c>
      <c r="Y75" s="181">
        <f t="shared" si="27"/>
        <v>-422441.33333333331</v>
      </c>
      <c r="Z75" s="181">
        <f t="shared" si="27"/>
        <v>-1589464.478819567</v>
      </c>
      <c r="AA75" s="181">
        <f t="shared" si="27"/>
        <v>-422441.33333333331</v>
      </c>
      <c r="AB75" s="181">
        <f t="shared" si="27"/>
        <v>-422441.33333333331</v>
      </c>
      <c r="AC75" s="181">
        <f t="shared" si="27"/>
        <v>-422441.33333333331</v>
      </c>
      <c r="AD75" s="181">
        <f t="shared" si="27"/>
        <v>-422441.33333333331</v>
      </c>
      <c r="AE75" s="181">
        <f t="shared" si="27"/>
        <v>-422441.33333333331</v>
      </c>
      <c r="AF75" s="181">
        <f t="shared" si="27"/>
        <v>-1935319.6961474374</v>
      </c>
      <c r="AG75" s="181">
        <f t="shared" si="27"/>
        <v>-422441.33333333331</v>
      </c>
      <c r="AH75" s="181">
        <f t="shared" si="27"/>
        <v>-422441.33333333331</v>
      </c>
      <c r="AI75" s="181">
        <f t="shared" si="27"/>
        <v>-422441.33333333331</v>
      </c>
      <c r="AJ75" s="181">
        <f t="shared" si="27"/>
        <v>-422441.33333333331</v>
      </c>
      <c r="AK75" s="181">
        <f t="shared" si="27"/>
        <v>-422441.33333333331</v>
      </c>
      <c r="AL75" s="181">
        <f t="shared" si="27"/>
        <v>-2383671.4507681229</v>
      </c>
      <c r="AM75" s="181">
        <f t="shared" si="27"/>
        <v>-422441.33333333331</v>
      </c>
      <c r="AN75" s="181">
        <f t="shared" si="27"/>
        <v>-422441.33333333331</v>
      </c>
      <c r="AO75" s="181">
        <f t="shared" si="27"/>
        <v>-422441.33333333331</v>
      </c>
      <c r="AP75" s="181">
        <f>AP68</f>
        <v>-422441.33333333331</v>
      </c>
    </row>
    <row r="76">
      <c r="A76" s="182" t="s">
        <v>328</v>
      </c>
      <c r="B76" s="174">
        <f t="shared" ref="B76:AO76" si="28">-B67</f>
        <v>0</v>
      </c>
      <c r="C76" s="174">
        <f>-C67</f>
        <v>422441.33333333331</v>
      </c>
      <c r="D76" s="174">
        <f t="shared" si="28"/>
        <v>422441.33333333331</v>
      </c>
      <c r="E76" s="174">
        <f t="shared" si="28"/>
        <v>422441.33333333331</v>
      </c>
      <c r="F76" s="174">
        <f>-C67</f>
        <v>422441.33333333331</v>
      </c>
      <c r="G76" s="174">
        <f t="shared" si="28"/>
        <v>422441.33333333331</v>
      </c>
      <c r="H76" s="174">
        <f t="shared" si="28"/>
        <v>422441.33333333331</v>
      </c>
      <c r="I76" s="174">
        <f t="shared" si="28"/>
        <v>422441.33333333331</v>
      </c>
      <c r="J76" s="174">
        <f t="shared" si="28"/>
        <v>422441.33333333331</v>
      </c>
      <c r="K76" s="174">
        <f t="shared" si="28"/>
        <v>422441.33333333331</v>
      </c>
      <c r="L76" s="174">
        <f>-L67</f>
        <v>422441.33333333331</v>
      </c>
      <c r="M76" s="174">
        <f>-M67</f>
        <v>422441.33333333331</v>
      </c>
      <c r="N76" s="174">
        <f t="shared" si="28"/>
        <v>422441.33333333331</v>
      </c>
      <c r="O76" s="174">
        <f t="shared" si="28"/>
        <v>422441.33333333331</v>
      </c>
      <c r="P76" s="174">
        <f t="shared" si="28"/>
        <v>422441.33333333331</v>
      </c>
      <c r="Q76" s="174">
        <f t="shared" si="28"/>
        <v>422441.33333333331</v>
      </c>
      <c r="R76" s="174">
        <f t="shared" si="28"/>
        <v>422441.33333333331</v>
      </c>
      <c r="S76" s="174">
        <f t="shared" si="28"/>
        <v>422441.33333333331</v>
      </c>
      <c r="T76" s="174">
        <f t="shared" si="28"/>
        <v>422441.33333333331</v>
      </c>
      <c r="U76" s="174">
        <f t="shared" si="28"/>
        <v>422441.33333333331</v>
      </c>
      <c r="V76" s="174">
        <f t="shared" si="28"/>
        <v>422441.33333333331</v>
      </c>
      <c r="W76" s="174">
        <f t="shared" si="28"/>
        <v>422441.33333333331</v>
      </c>
      <c r="X76" s="174">
        <f t="shared" si="28"/>
        <v>422441.33333333331</v>
      </c>
      <c r="Y76" s="174">
        <f t="shared" si="28"/>
        <v>422441.33333333331</v>
      </c>
      <c r="Z76" s="174">
        <f t="shared" si="28"/>
        <v>422441.33333333331</v>
      </c>
      <c r="AA76" s="174">
        <f t="shared" si="28"/>
        <v>422441.33333333331</v>
      </c>
      <c r="AB76" s="174">
        <f t="shared" si="28"/>
        <v>422441.33333333331</v>
      </c>
      <c r="AC76" s="174">
        <f t="shared" si="28"/>
        <v>422441.33333333331</v>
      </c>
      <c r="AD76" s="174">
        <f t="shared" si="28"/>
        <v>422441.33333333331</v>
      </c>
      <c r="AE76" s="174">
        <f t="shared" si="28"/>
        <v>422441.33333333331</v>
      </c>
      <c r="AF76" s="174">
        <f t="shared" si="28"/>
        <v>422441.33333333331</v>
      </c>
      <c r="AG76" s="174">
        <f t="shared" si="28"/>
        <v>422441.33333333331</v>
      </c>
      <c r="AH76" s="174">
        <f t="shared" si="28"/>
        <v>422441.33333333331</v>
      </c>
      <c r="AI76" s="174">
        <f t="shared" si="28"/>
        <v>422441.33333333331</v>
      </c>
      <c r="AJ76" s="174">
        <f t="shared" si="28"/>
        <v>422441.33333333331</v>
      </c>
      <c r="AK76" s="174">
        <f t="shared" si="28"/>
        <v>422441.33333333331</v>
      </c>
      <c r="AL76" s="174">
        <f t="shared" si="28"/>
        <v>422441.33333333331</v>
      </c>
      <c r="AM76" s="174">
        <f t="shared" si="28"/>
        <v>422441.33333333331</v>
      </c>
      <c r="AN76" s="174">
        <f t="shared" si="28"/>
        <v>422441.33333333331</v>
      </c>
      <c r="AO76" s="174">
        <f t="shared" si="28"/>
        <v>422441.33333333331</v>
      </c>
      <c r="AP76" s="174">
        <f>-AP67</f>
        <v>422441.33333333331</v>
      </c>
    </row>
    <row r="77">
      <c r="A77" s="182" t="s">
        <v>330</v>
      </c>
      <c r="B77" s="174">
        <f t="shared" ref="B77:AO77" si="29">B69</f>
        <v>0</v>
      </c>
      <c r="C77" s="174">
        <f t="shared" si="29"/>
        <v>0</v>
      </c>
      <c r="D77" s="174">
        <f t="shared" si="29"/>
        <v>0</v>
      </c>
      <c r="E77" s="174">
        <f t="shared" si="29"/>
        <v>0</v>
      </c>
      <c r="F77" s="174">
        <f t="shared" si="29"/>
        <v>0</v>
      </c>
      <c r="G77" s="174">
        <f t="shared" si="29"/>
        <v>0</v>
      </c>
      <c r="H77" s="174">
        <f t="shared" si="29"/>
        <v>0</v>
      </c>
      <c r="I77" s="174">
        <f t="shared" si="29"/>
        <v>0</v>
      </c>
      <c r="J77" s="174">
        <f t="shared" si="29"/>
        <v>0</v>
      </c>
      <c r="K77" s="174">
        <f t="shared" si="29"/>
        <v>0</v>
      </c>
      <c r="L77" s="174">
        <f t="shared" si="29"/>
        <v>0</v>
      </c>
      <c r="M77" s="174">
        <f t="shared" si="29"/>
        <v>0</v>
      </c>
      <c r="N77" s="174">
        <f t="shared" si="29"/>
        <v>0</v>
      </c>
      <c r="O77" s="174">
        <f t="shared" si="29"/>
        <v>0</v>
      </c>
      <c r="P77" s="174">
        <f t="shared" si="29"/>
        <v>0</v>
      </c>
      <c r="Q77" s="174">
        <f t="shared" si="29"/>
        <v>0</v>
      </c>
      <c r="R77" s="174">
        <f t="shared" si="29"/>
        <v>0</v>
      </c>
      <c r="S77" s="174">
        <f t="shared" si="29"/>
        <v>0</v>
      </c>
      <c r="T77" s="174">
        <f t="shared" si="29"/>
        <v>0</v>
      </c>
      <c r="U77" s="174">
        <f t="shared" si="29"/>
        <v>0</v>
      </c>
      <c r="V77" s="174">
        <f t="shared" si="29"/>
        <v>0</v>
      </c>
      <c r="W77" s="174">
        <f t="shared" si="29"/>
        <v>0</v>
      </c>
      <c r="X77" s="174">
        <f t="shared" si="29"/>
        <v>0</v>
      </c>
      <c r="Y77" s="174">
        <f t="shared" si="29"/>
        <v>0</v>
      </c>
      <c r="Z77" s="174">
        <f t="shared" si="29"/>
        <v>0</v>
      </c>
      <c r="AA77" s="174">
        <f t="shared" si="29"/>
        <v>0</v>
      </c>
      <c r="AB77" s="174">
        <f t="shared" si="29"/>
        <v>0</v>
      </c>
      <c r="AC77" s="174">
        <f t="shared" si="29"/>
        <v>0</v>
      </c>
      <c r="AD77" s="174">
        <f t="shared" si="29"/>
        <v>0</v>
      </c>
      <c r="AE77" s="174">
        <f t="shared" si="29"/>
        <v>0</v>
      </c>
      <c r="AF77" s="174">
        <f t="shared" si="29"/>
        <v>0</v>
      </c>
      <c r="AG77" s="174">
        <f t="shared" si="29"/>
        <v>0</v>
      </c>
      <c r="AH77" s="174">
        <f t="shared" si="29"/>
        <v>0</v>
      </c>
      <c r="AI77" s="174">
        <f t="shared" si="29"/>
        <v>0</v>
      </c>
      <c r="AJ77" s="174">
        <f t="shared" si="29"/>
        <v>0</v>
      </c>
      <c r="AK77" s="174">
        <f t="shared" si="29"/>
        <v>0</v>
      </c>
      <c r="AL77" s="174">
        <f t="shared" si="29"/>
        <v>0</v>
      </c>
      <c r="AM77" s="174">
        <f t="shared" si="29"/>
        <v>0</v>
      </c>
      <c r="AN77" s="174">
        <f t="shared" si="29"/>
        <v>0</v>
      </c>
      <c r="AO77" s="174">
        <f t="shared" si="29"/>
        <v>0</v>
      </c>
      <c r="AP77" s="174">
        <f>AP69</f>
        <v>0</v>
      </c>
    </row>
    <row r="78">
      <c r="A78" s="182" t="s">
        <v>302</v>
      </c>
      <c r="B78" s="174">
        <f>IF(SUM($B$71:B71)+SUM($A$78:A78)&gt;0,0,SUM($B$71:B71)-SUM($A$78:A78))</f>
        <v>-2534647.9900000002</v>
      </c>
      <c r="C78" s="174">
        <f>IF(SUM($B$71:C71)+SUM($A$78:B78)&gt;0,0,SUM($B$71:C71)-SUM($A$78:B78))</f>
        <v>84488.266666666605</v>
      </c>
      <c r="D78" s="174">
        <f>IF(SUM($B$71:D71)+SUM($A$78:C78)&gt;0,0,SUM($B$71:D71)-SUM($A$78:C78))</f>
        <v>84488.266666666605</v>
      </c>
      <c r="E78" s="174">
        <f>IF(SUM($B$71:E71)+SUM($A$78:D78)&gt;0,0,SUM($B$71:E71)-SUM($A$78:D78))</f>
        <v>84488.266666666605</v>
      </c>
      <c r="F78" s="174">
        <f>IF(SUM($B$71:F71)+SUM($A$78:E78)&gt;0,0,SUM($B$71:F71)-SUM($A$78:E78))</f>
        <v>84488.266666666605</v>
      </c>
      <c r="G78" s="174">
        <f>IF(SUM($B$71:G71)+SUM($A$78:F78)&gt;0,0,SUM($B$71:G71)-SUM($A$78:F78))</f>
        <v>84488.266666666605</v>
      </c>
      <c r="H78" s="174">
        <f>IF(SUM($B$71:H71)+SUM($A$78:G78)&gt;0,0,SUM($B$71:H71)-SUM($A$78:G78))</f>
        <v>191624.36804142594</v>
      </c>
      <c r="I78" s="174">
        <f>IF(SUM($B$71:I71)+SUM($A$78:H78)&gt;0,0,SUM($B$71:I71)-SUM($A$78:H78))</f>
        <v>84488.266666666605</v>
      </c>
      <c r="J78" s="174">
        <f>IF(SUM($B$71:J71)+SUM($A$78:I78)&gt;0,0,SUM($B$71:J71)-SUM($A$78:I78))</f>
        <v>84488.266666666605</v>
      </c>
      <c r="K78" s="174">
        <f>IF(SUM($B$71:K71)+SUM($A$78:J78)&gt;0,0,SUM($B$71:K71)-SUM($A$78:J78))</f>
        <v>84488.266666666605</v>
      </c>
      <c r="L78" s="174">
        <f>IF(SUM($B$71:L71)+SUM($A$78:K78)&gt;0,0,SUM($B$71:L71)-SUM($A$78:K78))</f>
        <v>84488.266666666605</v>
      </c>
      <c r="M78" s="174">
        <f>IF(SUM($B$71:M71)+SUM($A$78:L78)&gt;0,0,SUM($B$71:M71)-SUM($A$78:L78))</f>
        <v>84488.266666666605</v>
      </c>
      <c r="N78" s="174">
        <f>IF(SUM($B$71:N71)+SUM($A$78:M78)&gt;0,0,SUM($B$71:N71)-SUM($A$78:M78))</f>
        <v>223374.87767608254</v>
      </c>
      <c r="O78" s="174">
        <f>IF(SUM($B$71:O71)+SUM($A$78:N78)&gt;0,0,SUM($B$71:O71)-SUM($A$78:N78))</f>
        <v>84488.266666666605</v>
      </c>
      <c r="P78" s="174">
        <f>IF(SUM($B$71:P71)+SUM($A$78:O78)&gt;0,0,SUM($B$71:P71)-SUM($A$78:O78))</f>
        <v>84488.266666666605</v>
      </c>
      <c r="Q78" s="174">
        <f>IF(SUM($B$71:Q71)+SUM($A$78:P78)&gt;0,0,SUM($B$71:Q71)-SUM($A$78:P78))</f>
        <v>84488.266666666605</v>
      </c>
      <c r="R78" s="174">
        <f>IF(SUM($B$71:R71)+SUM($A$78:Q78)&gt;0,0,SUM($B$71:R71)-SUM($A$78:Q78))</f>
        <v>84488.266666666605</v>
      </c>
      <c r="S78" s="174">
        <f>IF(SUM($B$71:S71)+SUM($A$78:R78)&gt;0,0,SUM($B$71:S71)-SUM($A$78:R78))</f>
        <v>84488.266666666605</v>
      </c>
      <c r="T78" s="174">
        <f>IF(SUM($B$71:T71)+SUM($A$78:S78)&gt;0,0,SUM($B$71:T71)-SUM($A$78:S78))</f>
        <v>264534.86599369172</v>
      </c>
      <c r="U78" s="174">
        <f>IF(SUM($B$71:U71)+SUM($A$78:T78)&gt;0,0,SUM($B$71:U71)-SUM($A$78:T78))</f>
        <v>84488.266666666663</v>
      </c>
      <c r="V78" s="174">
        <f>IF(SUM($B$71:V71)+SUM($A$78:U78)&gt;0,0,SUM($B$71:V71)-SUM($A$78:U78))</f>
        <v>84488.266666666663</v>
      </c>
      <c r="W78" s="174">
        <f>IF(SUM($B$71:W71)+SUM($A$78:V78)&gt;0,0,SUM($B$71:W71)-SUM($A$78:V78))</f>
        <v>84488.266666666663</v>
      </c>
      <c r="X78" s="174">
        <f>IF(SUM($B$71:X71)+SUM($A$78:W78)&gt;0,0,SUM($B$71:X71)-SUM($A$78:W78))</f>
        <v>84488.266666666663</v>
      </c>
      <c r="Y78" s="174">
        <f>IF(SUM($B$71:Y71)+SUM($A$78:X78)&gt;0,0,SUM($B$71:Y71)-SUM($A$78:X78))</f>
        <v>84488.266666666663</v>
      </c>
      <c r="Z78" s="174">
        <f>IF(SUM($B$71:Z71)+SUM($A$78:Y78)&gt;0,0,SUM($B$71:Z71)-SUM($A$78:Y78))</f>
        <v>317892.8957639134</v>
      </c>
      <c r="AA78" s="174">
        <f>IF(SUM($B$71:AA71)+SUM($A$78:Z78)&gt;0,0,SUM($B$71:AA71)-SUM($A$78:Z78))</f>
        <v>0</v>
      </c>
      <c r="AB78" s="174">
        <f>IF(SUM($B$71:AB71)+SUM($A$78:AA78)&gt;0,0,SUM($B$71:AB71)-SUM($A$78:AA78))</f>
        <v>0</v>
      </c>
      <c r="AC78" s="174">
        <f>IF(SUM($B$71:AC71)+SUM($A$78:AB78)&gt;0,0,SUM($B$71:AC71)-SUM($A$78:AB78))</f>
        <v>0</v>
      </c>
      <c r="AD78" s="174">
        <f>IF(SUM($B$71:AD71)+SUM($A$78:AC78)&gt;0,0,SUM($B$71:AD71)-SUM($A$78:AC78))</f>
        <v>0</v>
      </c>
      <c r="AE78" s="174">
        <f>IF(SUM($B$71:AE71)+SUM($A$78:AD78)&gt;0,0,SUM($B$71:AE71)-SUM($A$78:AD78))</f>
        <v>0</v>
      </c>
      <c r="AF78" s="174">
        <f>IF(SUM($B$71:AF71)+SUM($A$78:AE78)&gt;0,0,SUM($B$71:AF71)-SUM($A$78:AE78))</f>
        <v>0</v>
      </c>
      <c r="AG78" s="174">
        <f>IF(SUM($B$71:AG71)+SUM($A$78:AF78)&gt;0,0,SUM($B$71:AG71)-SUM($A$78:AF78))</f>
        <v>0</v>
      </c>
      <c r="AH78" s="174">
        <f>IF(SUM($B$71:AH71)+SUM($A$78:AG78)&gt;0,0,SUM($B$71:AH71)-SUM($A$78:AG78))</f>
        <v>0</v>
      </c>
      <c r="AI78" s="174">
        <f>IF(SUM($B$71:AI71)+SUM($A$78:AH78)&gt;0,0,SUM($B$71:AI71)-SUM($A$78:AH78))</f>
        <v>0</v>
      </c>
      <c r="AJ78" s="174">
        <f>IF(SUM($B$71:AJ71)+SUM($A$78:AI78)&gt;0,0,SUM($B$71:AJ71)-SUM($A$78:AI78))</f>
        <v>0</v>
      </c>
      <c r="AK78" s="174">
        <f>IF(SUM($B$71:AK71)+SUM($A$78:AJ78)&gt;0,0,SUM($B$71:AK71)-SUM($A$78:AJ78))</f>
        <v>0</v>
      </c>
      <c r="AL78" s="174">
        <f>IF(SUM($B$71:AL71)+SUM($A$78:AK78)&gt;0,0,SUM($B$71:AL71)-SUM($A$78:AK78))</f>
        <v>0</v>
      </c>
      <c r="AM78" s="174">
        <f>IF(SUM($B$71:AM71)+SUM($A$78:AL78)&gt;0,0,SUM($B$71:AM71)-SUM($A$78:AL78))</f>
        <v>0</v>
      </c>
      <c r="AN78" s="174">
        <f>IF(SUM($B$71:AN71)+SUM($A$78:AM78)&gt;0,0,SUM($B$71:AN71)-SUM($A$78:AM78))</f>
        <v>0</v>
      </c>
      <c r="AO78" s="174">
        <f>IF(SUM($B$71:AO71)+SUM($A$78:AN78)&gt;0,0,SUM($B$71:AO71)-SUM($A$78:AN78))</f>
        <v>0</v>
      </c>
      <c r="AP78" s="174">
        <f>IF(SUM($B$71:AP71)+SUM($A$78:AO78)&gt;0,0,SUM($B$71:AP71)-SUM($A$78:AO78))</f>
        <v>0</v>
      </c>
    </row>
    <row r="79">
      <c r="A79" s="182" t="s">
        <v>334</v>
      </c>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c r="AC79" s="174"/>
      <c r="AD79" s="174"/>
      <c r="AE79" s="174"/>
      <c r="AF79" s="174"/>
      <c r="AG79" s="174"/>
      <c r="AH79" s="174"/>
      <c r="AI79" s="174"/>
      <c r="AJ79" s="174"/>
      <c r="AK79" s="174"/>
      <c r="AL79" s="174"/>
      <c r="AM79" s="174"/>
      <c r="AN79" s="174"/>
      <c r="AO79" s="174"/>
      <c r="AP79" s="174"/>
    </row>
    <row r="80">
      <c r="A80" s="182" t="s">
        <v>335</v>
      </c>
      <c r="B80" s="174">
        <f>-B59*(B39)</f>
        <v>0</v>
      </c>
      <c r="C80" s="174">
        <f t="shared" ref="C80:AP80" si="30">-(C59-B59)*$B$39</f>
        <v>0</v>
      </c>
      <c r="D80" s="174">
        <f t="shared" si="30"/>
        <v>0</v>
      </c>
      <c r="E80" s="174">
        <f t="shared" si="30"/>
        <v>0</v>
      </c>
      <c r="F80" s="174">
        <f t="shared" si="30"/>
        <v>0</v>
      </c>
      <c r="G80" s="174">
        <f t="shared" si="30"/>
        <v>0</v>
      </c>
      <c r="H80" s="174">
        <f t="shared" si="30"/>
        <v>0</v>
      </c>
      <c r="I80" s="174">
        <f t="shared" si="30"/>
        <v>0</v>
      </c>
      <c r="J80" s="174">
        <f t="shared" si="30"/>
        <v>0</v>
      </c>
      <c r="K80" s="174">
        <f t="shared" si="30"/>
        <v>0</v>
      </c>
      <c r="L80" s="174">
        <f t="shared" si="30"/>
        <v>0</v>
      </c>
      <c r="M80" s="174">
        <f t="shared" si="30"/>
        <v>0</v>
      </c>
      <c r="N80" s="174">
        <f t="shared" si="30"/>
        <v>0</v>
      </c>
      <c r="O80" s="174">
        <f t="shared" si="30"/>
        <v>0</v>
      </c>
      <c r="P80" s="174">
        <f t="shared" si="30"/>
        <v>0</v>
      </c>
      <c r="Q80" s="174">
        <f t="shared" si="30"/>
        <v>0</v>
      </c>
      <c r="R80" s="174">
        <f t="shared" si="30"/>
        <v>0</v>
      </c>
      <c r="S80" s="174">
        <f t="shared" si="30"/>
        <v>0</v>
      </c>
      <c r="T80" s="174">
        <f t="shared" si="30"/>
        <v>0</v>
      </c>
      <c r="U80" s="174">
        <f t="shared" si="30"/>
        <v>0</v>
      </c>
      <c r="V80" s="174">
        <f t="shared" si="30"/>
        <v>0</v>
      </c>
      <c r="W80" s="174">
        <f t="shared" si="30"/>
        <v>0</v>
      </c>
      <c r="X80" s="174">
        <f t="shared" si="30"/>
        <v>0</v>
      </c>
      <c r="Y80" s="174">
        <f t="shared" si="30"/>
        <v>0</v>
      </c>
      <c r="Z80" s="174">
        <f t="shared" si="30"/>
        <v>0</v>
      </c>
      <c r="AA80" s="174">
        <f t="shared" si="30"/>
        <v>0</v>
      </c>
      <c r="AB80" s="174">
        <f t="shared" si="30"/>
        <v>0</v>
      </c>
      <c r="AC80" s="174">
        <f t="shared" si="30"/>
        <v>0</v>
      </c>
      <c r="AD80" s="174">
        <f t="shared" si="30"/>
        <v>0</v>
      </c>
      <c r="AE80" s="174">
        <f t="shared" si="30"/>
        <v>0</v>
      </c>
      <c r="AF80" s="174">
        <f t="shared" si="30"/>
        <v>0</v>
      </c>
      <c r="AG80" s="174">
        <f t="shared" si="30"/>
        <v>0</v>
      </c>
      <c r="AH80" s="174">
        <f t="shared" si="30"/>
        <v>0</v>
      </c>
      <c r="AI80" s="174">
        <f t="shared" si="30"/>
        <v>0</v>
      </c>
      <c r="AJ80" s="174">
        <f t="shared" si="30"/>
        <v>0</v>
      </c>
      <c r="AK80" s="174">
        <f t="shared" si="30"/>
        <v>0</v>
      </c>
      <c r="AL80" s="174">
        <f t="shared" si="30"/>
        <v>0</v>
      </c>
      <c r="AM80" s="174">
        <f t="shared" si="30"/>
        <v>0</v>
      </c>
      <c r="AN80" s="174">
        <f t="shared" si="30"/>
        <v>0</v>
      </c>
      <c r="AO80" s="174">
        <f t="shared" si="30"/>
        <v>0</v>
      </c>
      <c r="AP80" s="174">
        <f t="shared" si="30"/>
        <v>0</v>
      </c>
    </row>
    <row r="81">
      <c r="A81" s="182" t="s">
        <v>336</v>
      </c>
      <c r="B81" s="174">
        <f>-$B$126</f>
        <v>-12673240</v>
      </c>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c r="AC81" s="174"/>
      <c r="AD81" s="174"/>
      <c r="AE81" s="174"/>
      <c r="AF81" s="174"/>
      <c r="AG81" s="174"/>
      <c r="AH81" s="174"/>
      <c r="AI81" s="174"/>
      <c r="AJ81" s="174"/>
      <c r="AK81" s="174"/>
      <c r="AL81" s="174"/>
      <c r="AM81" s="174"/>
      <c r="AN81" s="174"/>
      <c r="AO81" s="174"/>
      <c r="AP81" s="174"/>
      <c r="AQ81" s="185">
        <f>SUM(B81:AP81)</f>
        <v>-12673240</v>
      </c>
      <c r="AR81" s="186"/>
    </row>
    <row r="82">
      <c r="A82" s="182" t="s">
        <v>337</v>
      </c>
      <c r="B82" s="174">
        <f t="shared" ref="B82:AO82" si="31">B54-B55</f>
        <v>0</v>
      </c>
      <c r="C82" s="174">
        <f t="shared" si="31"/>
        <v>0</v>
      </c>
      <c r="D82" s="174">
        <f t="shared" si="31"/>
        <v>0</v>
      </c>
      <c r="E82" s="174">
        <f t="shared" si="31"/>
        <v>0</v>
      </c>
      <c r="F82" s="174">
        <f t="shared" si="31"/>
        <v>0</v>
      </c>
      <c r="G82" s="174">
        <f t="shared" si="31"/>
        <v>0</v>
      </c>
      <c r="H82" s="174">
        <f t="shared" si="31"/>
        <v>0</v>
      </c>
      <c r="I82" s="174">
        <f t="shared" si="31"/>
        <v>0</v>
      </c>
      <c r="J82" s="174">
        <f t="shared" si="31"/>
        <v>0</v>
      </c>
      <c r="K82" s="174">
        <f t="shared" si="31"/>
        <v>0</v>
      </c>
      <c r="L82" s="174">
        <f t="shared" si="31"/>
        <v>0</v>
      </c>
      <c r="M82" s="174">
        <f t="shared" si="31"/>
        <v>0</v>
      </c>
      <c r="N82" s="174">
        <f t="shared" si="31"/>
        <v>0</v>
      </c>
      <c r="O82" s="174">
        <f t="shared" si="31"/>
        <v>0</v>
      </c>
      <c r="P82" s="174">
        <f t="shared" si="31"/>
        <v>0</v>
      </c>
      <c r="Q82" s="174">
        <f t="shared" si="31"/>
        <v>0</v>
      </c>
      <c r="R82" s="174">
        <f t="shared" si="31"/>
        <v>0</v>
      </c>
      <c r="S82" s="174">
        <f t="shared" si="31"/>
        <v>0</v>
      </c>
      <c r="T82" s="174">
        <f t="shared" si="31"/>
        <v>0</v>
      </c>
      <c r="U82" s="174">
        <f t="shared" si="31"/>
        <v>0</v>
      </c>
      <c r="V82" s="174">
        <f t="shared" si="31"/>
        <v>0</v>
      </c>
      <c r="W82" s="174">
        <f t="shared" si="31"/>
        <v>0</v>
      </c>
      <c r="X82" s="174">
        <f t="shared" si="31"/>
        <v>0</v>
      </c>
      <c r="Y82" s="174">
        <f t="shared" si="31"/>
        <v>0</v>
      </c>
      <c r="Z82" s="174">
        <f t="shared" si="31"/>
        <v>0</v>
      </c>
      <c r="AA82" s="174">
        <f t="shared" si="31"/>
        <v>0</v>
      </c>
      <c r="AB82" s="174">
        <f t="shared" si="31"/>
        <v>0</v>
      </c>
      <c r="AC82" s="174">
        <f t="shared" si="31"/>
        <v>0</v>
      </c>
      <c r="AD82" s="174">
        <f t="shared" si="31"/>
        <v>0</v>
      </c>
      <c r="AE82" s="174">
        <f t="shared" si="31"/>
        <v>0</v>
      </c>
      <c r="AF82" s="174">
        <f t="shared" si="31"/>
        <v>0</v>
      </c>
      <c r="AG82" s="174">
        <f t="shared" si="31"/>
        <v>0</v>
      </c>
      <c r="AH82" s="174">
        <f t="shared" si="31"/>
        <v>0</v>
      </c>
      <c r="AI82" s="174">
        <f t="shared" si="31"/>
        <v>0</v>
      </c>
      <c r="AJ82" s="174">
        <f t="shared" si="31"/>
        <v>0</v>
      </c>
      <c r="AK82" s="174">
        <f t="shared" si="31"/>
        <v>0</v>
      </c>
      <c r="AL82" s="174">
        <f t="shared" si="31"/>
        <v>0</v>
      </c>
      <c r="AM82" s="174">
        <f t="shared" si="31"/>
        <v>0</v>
      </c>
      <c r="AN82" s="174">
        <f t="shared" si="31"/>
        <v>0</v>
      </c>
      <c r="AO82" s="174">
        <f t="shared" si="31"/>
        <v>0</v>
      </c>
      <c r="AP82" s="174">
        <f>AP54-AP55</f>
        <v>0</v>
      </c>
    </row>
    <row r="83" ht="14.25">
      <c r="A83" s="183" t="s">
        <v>338</v>
      </c>
      <c r="B83" s="181">
        <f>SUM(B75:B82)</f>
        <v>-2534648.040000001</v>
      </c>
      <c r="C83" s="181">
        <f t="shared" ref="C83:V83" si="32">SUM(C75:C82)</f>
        <v>84488.266666666605</v>
      </c>
      <c r="D83" s="181">
        <f t="shared" si="32"/>
        <v>84488.266666666605</v>
      </c>
      <c r="E83" s="181">
        <f t="shared" si="32"/>
        <v>84488.266666666605</v>
      </c>
      <c r="F83" s="181">
        <f t="shared" si="32"/>
        <v>84488.266666666605</v>
      </c>
      <c r="G83" s="181">
        <f t="shared" si="32"/>
        <v>84488.266666666605</v>
      </c>
      <c r="H83" s="181">
        <f t="shared" si="32"/>
        <v>-344056.13883236982</v>
      </c>
      <c r="I83" s="181">
        <f t="shared" si="32"/>
        <v>84488.266666666605</v>
      </c>
      <c r="J83" s="181">
        <f t="shared" si="32"/>
        <v>84488.266666666605</v>
      </c>
      <c r="K83" s="181">
        <f t="shared" si="32"/>
        <v>84488.266666666605</v>
      </c>
      <c r="L83" s="181">
        <f t="shared" si="32"/>
        <v>84488.266666666605</v>
      </c>
      <c r="M83" s="181">
        <f t="shared" si="32"/>
        <v>84488.266666666605</v>
      </c>
      <c r="N83" s="181">
        <f t="shared" si="32"/>
        <v>-471058.17737099668</v>
      </c>
      <c r="O83" s="181">
        <f t="shared" si="32"/>
        <v>84488.266666666605</v>
      </c>
      <c r="P83" s="181">
        <f t="shared" si="32"/>
        <v>84488.266666666605</v>
      </c>
      <c r="Q83" s="181">
        <f t="shared" si="32"/>
        <v>84488.266666666605</v>
      </c>
      <c r="R83" s="181">
        <f t="shared" si="32"/>
        <v>84488.266666666605</v>
      </c>
      <c r="S83" s="181">
        <f t="shared" si="32"/>
        <v>84488.266666666605</v>
      </c>
      <c r="T83" s="181">
        <f t="shared" si="32"/>
        <v>-635698.13064143353</v>
      </c>
      <c r="U83" s="181">
        <f t="shared" si="32"/>
        <v>84488.266666666663</v>
      </c>
      <c r="V83" s="181">
        <f t="shared" si="32"/>
        <v>84488.266666666663</v>
      </c>
      <c r="W83" s="181">
        <f>SUM(W75:W82)</f>
        <v>84488.266666666663</v>
      </c>
      <c r="X83" s="181">
        <f>SUM(X75:X82)</f>
        <v>84488.266666666663</v>
      </c>
      <c r="Y83" s="181">
        <f>SUM(Y75:Y82)</f>
        <v>84488.266666666663</v>
      </c>
      <c r="Z83" s="181">
        <f>SUM(Z75:Z82)</f>
        <v>-849130.24972232035</v>
      </c>
      <c r="AA83" s="181">
        <f t="shared" ref="AA83:AP83" si="33">SUM(AA75:AA82)</f>
        <v>0</v>
      </c>
      <c r="AB83" s="181">
        <f t="shared" si="33"/>
        <v>0</v>
      </c>
      <c r="AC83" s="181">
        <f t="shared" si="33"/>
        <v>0</v>
      </c>
      <c r="AD83" s="181">
        <f t="shared" si="33"/>
        <v>0</v>
      </c>
      <c r="AE83" s="181">
        <f t="shared" si="33"/>
        <v>0</v>
      </c>
      <c r="AF83" s="181">
        <f t="shared" si="33"/>
        <v>-1512878.3628141042</v>
      </c>
      <c r="AG83" s="181">
        <f t="shared" si="33"/>
        <v>0</v>
      </c>
      <c r="AH83" s="181">
        <f t="shared" si="33"/>
        <v>0</v>
      </c>
      <c r="AI83" s="181">
        <f t="shared" si="33"/>
        <v>0</v>
      </c>
      <c r="AJ83" s="181">
        <f t="shared" si="33"/>
        <v>0</v>
      </c>
      <c r="AK83" s="181">
        <f t="shared" si="33"/>
        <v>0</v>
      </c>
      <c r="AL83" s="181">
        <f t="shared" si="33"/>
        <v>-1961230.1174347897</v>
      </c>
      <c r="AM83" s="181">
        <f t="shared" si="33"/>
        <v>0</v>
      </c>
      <c r="AN83" s="181">
        <f t="shared" si="33"/>
        <v>0</v>
      </c>
      <c r="AO83" s="181">
        <f t="shared" si="33"/>
        <v>0</v>
      </c>
      <c r="AP83" s="181">
        <f t="shared" si="33"/>
        <v>0</v>
      </c>
    </row>
    <row r="84" ht="14.25">
      <c r="A84" s="183" t="s">
        <v>339</v>
      </c>
      <c r="B84" s="181">
        <f>SUM($B$83:B83)</f>
        <v>-2534648.040000001</v>
      </c>
      <c r="C84" s="181">
        <f>SUM($B$83:C83)</f>
        <v>-2450159.7733333344</v>
      </c>
      <c r="D84" s="181">
        <f>SUM($B$83:D83)</f>
        <v>-2365671.5066666678</v>
      </c>
      <c r="E84" s="181">
        <f>SUM($B$83:E83)</f>
        <v>-2281183.2400000012</v>
      </c>
      <c r="F84" s="181">
        <f>SUM($B$83:F83)</f>
        <v>-2196694.9733333346</v>
      </c>
      <c r="G84" s="181">
        <f>SUM($B$83:G83)</f>
        <v>-2112206.7066666679</v>
      </c>
      <c r="H84" s="181">
        <f>SUM($B$83:H83)</f>
        <v>-2456262.8454990378</v>
      </c>
      <c r="I84" s="181">
        <f>SUM($B$83:I83)</f>
        <v>-2371774.5788323712</v>
      </c>
      <c r="J84" s="181">
        <f>SUM($B$83:J83)</f>
        <v>-2287286.3121657046</v>
      </c>
      <c r="K84" s="181">
        <f>SUM($B$83:K83)</f>
        <v>-2202798.045499038</v>
      </c>
      <c r="L84" s="181">
        <f>SUM($B$83:L83)</f>
        <v>-2118309.7788323713</v>
      </c>
      <c r="M84" s="181">
        <f>SUM($B$83:M83)</f>
        <v>-2033821.5121657047</v>
      </c>
      <c r="N84" s="181">
        <f>SUM($B$83:N83)</f>
        <v>-2504879.6895367014</v>
      </c>
      <c r="O84" s="181">
        <f>SUM($B$83:O83)</f>
        <v>-2420391.4228700348</v>
      </c>
      <c r="P84" s="181">
        <f>SUM($B$83:P83)</f>
        <v>-2335903.1562033682</v>
      </c>
      <c r="Q84" s="181">
        <f>SUM($B$83:Q83)</f>
        <v>-2251414.8895367016</v>
      </c>
      <c r="R84" s="181">
        <f>SUM($B$83:R83)</f>
        <v>-2166926.622870035</v>
      </c>
      <c r="S84" s="181">
        <f>SUM($B$83:S83)</f>
        <v>-2082438.3562033684</v>
      </c>
      <c r="T84" s="181">
        <f>SUM($B$83:T83)</f>
        <v>-2718136.4868448018</v>
      </c>
      <c r="U84" s="181">
        <f>SUM($B$83:U83)</f>
        <v>-2633648.2201781352</v>
      </c>
      <c r="V84" s="181">
        <f>SUM($B$83:V83)</f>
        <v>-2549159.9535114686</v>
      </c>
      <c r="W84" s="181">
        <f>SUM($B$83:W83)</f>
        <v>-2464671.686844802</v>
      </c>
      <c r="X84" s="181">
        <f>SUM($B$83:X83)</f>
        <v>-2380183.4201781354</v>
      </c>
      <c r="Y84" s="181">
        <f>SUM($B$83:Y83)</f>
        <v>-2295695.1535114688</v>
      </c>
      <c r="Z84" s="181">
        <f>SUM($B$83:Z83)</f>
        <v>-3144825.4032337889</v>
      </c>
      <c r="AA84" s="181">
        <f>SUM($B$83:AA83)</f>
        <v>-3144825.4032337889</v>
      </c>
      <c r="AB84" s="181">
        <f>SUM($B$83:AB83)</f>
        <v>-3144825.4032337889</v>
      </c>
      <c r="AC84" s="181">
        <f>SUM($B$83:AC83)</f>
        <v>-3144825.4032337889</v>
      </c>
      <c r="AD84" s="181">
        <f>SUM($B$83:AD83)</f>
        <v>-3144825.4032337889</v>
      </c>
      <c r="AE84" s="181">
        <f>SUM($B$83:AE83)</f>
        <v>-3144825.4032337889</v>
      </c>
      <c r="AF84" s="181">
        <f>SUM($B$83:AF83)</f>
        <v>-4657703.7660478931</v>
      </c>
      <c r="AG84" s="181">
        <f>SUM($B$83:AG83)</f>
        <v>-4657703.7660478931</v>
      </c>
      <c r="AH84" s="181">
        <f>SUM($B$83:AH83)</f>
        <v>-4657703.7660478931</v>
      </c>
      <c r="AI84" s="181">
        <f>SUM($B$83:AI83)</f>
        <v>-4657703.7660478931</v>
      </c>
      <c r="AJ84" s="181">
        <f>SUM($B$83:AJ83)</f>
        <v>-4657703.7660478931</v>
      </c>
      <c r="AK84" s="181">
        <f>SUM($B$83:AK83)</f>
        <v>-4657703.7660478931</v>
      </c>
      <c r="AL84" s="181">
        <f>SUM($B$83:AL83)</f>
        <v>-6618933.8834826825</v>
      </c>
      <c r="AM84" s="181">
        <f>SUM($B$83:AM83)</f>
        <v>-6618933.8834826825</v>
      </c>
      <c r="AN84" s="181">
        <f>SUM($B$83:AN83)</f>
        <v>-6618933.8834826825</v>
      </c>
      <c r="AO84" s="181">
        <f>SUM($B$83:AO83)</f>
        <v>-6618933.8834826825</v>
      </c>
      <c r="AP84" s="181">
        <f>SUM($B$83:AP83)</f>
        <v>-6618933.8834826825</v>
      </c>
    </row>
    <row r="85">
      <c r="A85" s="182" t="s">
        <v>340</v>
      </c>
      <c r="B85" s="190">
        <f t="shared" ref="B85:AP85" si="34">1/POWER((1+$B$44),B73)</f>
        <v>0.93777936065805434</v>
      </c>
      <c r="C85" s="190">
        <f t="shared" si="34"/>
        <v>0.82471142437609202</v>
      </c>
      <c r="D85" s="190">
        <f t="shared" si="34"/>
        <v>0.7252760745546496</v>
      </c>
      <c r="E85" s="190">
        <f t="shared" si="34"/>
        <v>0.63782963200655141</v>
      </c>
      <c r="F85" s="190">
        <f t="shared" si="34"/>
        <v>0.56092659573173109</v>
      </c>
      <c r="G85" s="190">
        <f t="shared" si="34"/>
        <v>0.49329574859883124</v>
      </c>
      <c r="H85" s="190">
        <f t="shared" si="34"/>
        <v>0.43381914396168442</v>
      </c>
      <c r="I85" s="190">
        <f t="shared" si="34"/>
        <v>0.3815136258567271</v>
      </c>
      <c r="J85" s="190">
        <f t="shared" si="34"/>
        <v>0.33551457730782436</v>
      </c>
      <c r="K85" s="190">
        <f t="shared" si="34"/>
        <v>0.29506162809587927</v>
      </c>
      <c r="L85" s="190">
        <f t="shared" si="34"/>
        <v>0.25948608574081378</v>
      </c>
      <c r="M85" s="190">
        <f t="shared" si="34"/>
        <v>0.2281998819284265</v>
      </c>
      <c r="N85" s="190">
        <f t="shared" si="34"/>
        <v>0.20068585166513631</v>
      </c>
      <c r="O85" s="190">
        <f t="shared" si="34"/>
        <v>0.1764891844737809</v>
      </c>
      <c r="P85" s="190">
        <f t="shared" si="34"/>
        <v>0.15520990631763337</v>
      </c>
      <c r="Q85" s="190">
        <f t="shared" si="34"/>
        <v>0.13649626797786771</v>
      </c>
      <c r="R85" s="190">
        <f t="shared" si="34"/>
        <v>0.120038930593499</v>
      </c>
      <c r="S85" s="190">
        <f t="shared" si="34"/>
        <v>0.10556585225002112</v>
      </c>
      <c r="T85" s="190">
        <f t="shared" si="34"/>
        <v>0.092837791091391356</v>
      </c>
      <c r="U85" s="190">
        <f t="shared" si="34"/>
        <v>0.081644350621221842</v>
      </c>
      <c r="V85" s="190">
        <f t="shared" si="34"/>
        <v>0.071800501821494903</v>
      </c>
      <c r="W85" s="190">
        <f t="shared" si="34"/>
        <v>0.063143524598975376</v>
      </c>
      <c r="X85" s="190">
        <f t="shared" si="34"/>
        <v>0.055530318001033654</v>
      </c>
      <c r="Y85" s="190">
        <f t="shared" si="34"/>
        <v>0.048835034738399133</v>
      </c>
      <c r="Z85" s="190">
        <f t="shared" si="34"/>
        <v>0.042947000913199487</v>
      </c>
      <c r="AA85" s="190">
        <f t="shared" si="34"/>
        <v>0.037768886565121347</v>
      </c>
      <c r="AB85" s="190">
        <f t="shared" si="34"/>
        <v>0.033215096794583898</v>
      </c>
      <c r="AC85" s="190">
        <f t="shared" si="34"/>
        <v>0.029210356867983372</v>
      </c>
      <c r="AD85" s="190">
        <f t="shared" si="34"/>
        <v>0.025688467916615405</v>
      </c>
      <c r="AE85" s="190">
        <f t="shared" si="34"/>
        <v>0.022591212660817345</v>
      </c>
      <c r="AF85" s="190">
        <f t="shared" si="34"/>
        <v>0.01986739307080938</v>
      </c>
      <c r="AG85" s="190">
        <f t="shared" si="34"/>
        <v>0.01747198405664355</v>
      </c>
      <c r="AH85" s="190">
        <f t="shared" si="34"/>
        <v>0.015365389197646247</v>
      </c>
      <c r="AI85" s="190">
        <f t="shared" si="34"/>
        <v>0.013512786208465612</v>
      </c>
      <c r="AJ85" s="190">
        <f t="shared" si="34"/>
        <v>0.011883551322192957</v>
      </c>
      <c r="AK85" s="190">
        <f t="shared" si="34"/>
        <v>0.010450753075536856</v>
      </c>
      <c r="AL85" s="190">
        <f t="shared" si="34"/>
        <v>0.0091907071282533257</v>
      </c>
      <c r="AM85" s="190">
        <f t="shared" si="34"/>
        <v>0.0080825847579397807</v>
      </c>
      <c r="AN85" s="190">
        <f t="shared" si="34"/>
        <v>0.0071080685585610589</v>
      </c>
      <c r="AO85" s="190">
        <f t="shared" si="34"/>
        <v>0.0062510496513596518</v>
      </c>
      <c r="AP85" s="190">
        <f t="shared" si="34"/>
        <v>0.0054973614030073437</v>
      </c>
    </row>
    <row r="86" ht="28.5">
      <c r="A86" s="180" t="s">
        <v>341</v>
      </c>
      <c r="B86" s="181">
        <f>B83*B85</f>
        <v>-2376940.6184443915</v>
      </c>
      <c r="C86" s="181">
        <f>C83*C85</f>
        <v>69678.438745733714</v>
      </c>
      <c r="D86" s="181">
        <f t="shared" ref="D86:AO86" si="35">D83*D85</f>
        <v>61277.318393926405</v>
      </c>
      <c r="E86" s="181">
        <f t="shared" si="35"/>
        <v>53889.120036871347</v>
      </c>
      <c r="F86" s="181">
        <f t="shared" si="35"/>
        <v>47391.715800607992</v>
      </c>
      <c r="G86" s="181">
        <f t="shared" si="35"/>
        <v>41677.702753150981</v>
      </c>
      <c r="H86" s="181">
        <f t="shared" si="35"/>
        <v>-149258.13962302112</v>
      </c>
      <c r="I86" s="181">
        <f t="shared" si="35"/>
        <v>32233.424958350031</v>
      </c>
      <c r="J86" s="181">
        <f t="shared" si="35"/>
        <v>28347.045078137391</v>
      </c>
      <c r="K86" s="181">
        <f t="shared" si="35"/>
        <v>24929.245517665455</v>
      </c>
      <c r="L86" s="181">
        <f t="shared" si="35"/>
        <v>21923.529608359389</v>
      </c>
      <c r="M86" s="181">
        <f t="shared" si="35"/>
        <v>19280.212477670731</v>
      </c>
      <c r="N86" s="181">
        <f t="shared" si="35"/>
        <v>-94534.71150952531</v>
      </c>
      <c r="O86" s="181">
        <f t="shared" si="35"/>
        <v>14911.265281603315</v>
      </c>
      <c r="P86" s="181">
        <f t="shared" si="35"/>
        <v>13113.41595427255</v>
      </c>
      <c r="Q86" s="181">
        <f t="shared" si="35"/>
        <v>11532.333087918872</v>
      </c>
      <c r="R86" s="181">
        <f t="shared" si="35"/>
        <v>10141.881178365027</v>
      </c>
      <c r="S86" s="181">
        <f t="shared" si="35"/>
        <v>8919.075875793711</v>
      </c>
      <c r="T86" s="181">
        <f t="shared" si="35"/>
        <v>-59016.810249677415</v>
      </c>
      <c r="U86" s="181">
        <f t="shared" si="35"/>
        <v>6897.9896671126235</v>
      </c>
      <c r="V86" s="181">
        <f t="shared" si="35"/>
        <v>6066.299944694947</v>
      </c>
      <c r="W86" s="181">
        <f t="shared" si="35"/>
        <v>5334.8869445914579</v>
      </c>
      <c r="X86" s="181">
        <f t="shared" si="35"/>
        <v>4691.6603153561318</v>
      </c>
      <c r="Y86" s="181">
        <f t="shared" si="35"/>
        <v>4125.9874376537964</v>
      </c>
      <c r="Z86" s="181">
        <f t="shared" si="35"/>
        <v>-36467.597610249803</v>
      </c>
      <c r="AA86" s="181">
        <f t="shared" si="35"/>
        <v>0</v>
      </c>
      <c r="AB86" s="181">
        <f t="shared" si="35"/>
        <v>0</v>
      </c>
      <c r="AC86" s="181">
        <f t="shared" si="35"/>
        <v>0</v>
      </c>
      <c r="AD86" s="181">
        <f t="shared" si="35"/>
        <v>0</v>
      </c>
      <c r="AE86" s="181">
        <f t="shared" si="35"/>
        <v>0</v>
      </c>
      <c r="AF86" s="181">
        <f t="shared" si="35"/>
        <v>-30056.949102350372</v>
      </c>
      <c r="AG86" s="181">
        <f t="shared" si="35"/>
        <v>0</v>
      </c>
      <c r="AH86" s="181">
        <f t="shared" si="35"/>
        <v>0</v>
      </c>
      <c r="AI86" s="181">
        <f t="shared" si="35"/>
        <v>0</v>
      </c>
      <c r="AJ86" s="181">
        <f t="shared" si="35"/>
        <v>0</v>
      </c>
      <c r="AK86" s="181">
        <f t="shared" si="35"/>
        <v>0</v>
      </c>
      <c r="AL86" s="181">
        <f t="shared" si="35"/>
        <v>-18025.091620453029</v>
      </c>
      <c r="AM86" s="181">
        <f t="shared" si="35"/>
        <v>0</v>
      </c>
      <c r="AN86" s="181">
        <f t="shared" si="35"/>
        <v>0</v>
      </c>
      <c r="AO86" s="181">
        <f t="shared" si="35"/>
        <v>0</v>
      </c>
      <c r="AP86" s="181">
        <f>AP83*AP85</f>
        <v>0</v>
      </c>
    </row>
    <row r="87" ht="14.25">
      <c r="A87" s="180" t="s">
        <v>342</v>
      </c>
      <c r="B87" s="181">
        <f>SUM($B$86:B86)</f>
        <v>-2376940.6184443915</v>
      </c>
      <c r="C87" s="181">
        <f>SUM($B$86:C86)</f>
        <v>-2307262.1796986577</v>
      </c>
      <c r="D87" s="181">
        <f>SUM($B$86:D86)</f>
        <v>-2245984.8613047311</v>
      </c>
      <c r="E87" s="181">
        <f>SUM($B$86:E86)</f>
        <v>-2192095.7412678599</v>
      </c>
      <c r="F87" s="181">
        <f>SUM($B$86:F86)</f>
        <v>-2144704.0254672519</v>
      </c>
      <c r="G87" s="181">
        <f>SUM($B$86:G86)</f>
        <v>-2103026.3227141011</v>
      </c>
      <c r="H87" s="181">
        <f>SUM($B$86:H86)</f>
        <v>-2252284.4623371223</v>
      </c>
      <c r="I87" s="181">
        <f>SUM($B$86:I86)</f>
        <v>-2220051.0373787722</v>
      </c>
      <c r="J87" s="181">
        <f>SUM($B$86:J86)</f>
        <v>-2191703.9923006347</v>
      </c>
      <c r="K87" s="181">
        <f>SUM($B$86:K86)</f>
        <v>-2166774.7467829692</v>
      </c>
      <c r="L87" s="181">
        <f>SUM($B$86:L86)</f>
        <v>-2144851.2171746097</v>
      </c>
      <c r="M87" s="181">
        <f>SUM($B$86:M86)</f>
        <v>-2125571.0046969391</v>
      </c>
      <c r="N87" s="181">
        <f>SUM($B$86:N86)</f>
        <v>-2220105.7162064645</v>
      </c>
      <c r="O87" s="181">
        <f>SUM($B$86:O86)</f>
        <v>-2205194.4509248612</v>
      </c>
      <c r="P87" s="181">
        <f>SUM($B$86:P86)</f>
        <v>-2192081.0349705885</v>
      </c>
      <c r="Q87" s="181">
        <f>SUM($B$86:Q86)</f>
        <v>-2180548.7018826697</v>
      </c>
      <c r="R87" s="181">
        <f>SUM($B$86:R86)</f>
        <v>-2170406.8207043046</v>
      </c>
      <c r="S87" s="181">
        <f>SUM($B$86:S86)</f>
        <v>-2161487.744828511</v>
      </c>
      <c r="T87" s="181">
        <f>SUM($B$86:T86)</f>
        <v>-2220504.5550781884</v>
      </c>
      <c r="U87" s="181">
        <f>SUM($B$86:U86)</f>
        <v>-2213606.5654110759</v>
      </c>
      <c r="V87" s="181">
        <f>SUM($B$86:V86)</f>
        <v>-2207540.2654663809</v>
      </c>
      <c r="W87" s="181">
        <f>SUM($B$86:W86)</f>
        <v>-2202205.3785217893</v>
      </c>
      <c r="X87" s="181">
        <f>SUM($B$86:X86)</f>
        <v>-2197513.7182064331</v>
      </c>
      <c r="Y87" s="181">
        <f>SUM($B$86:Y86)</f>
        <v>-2193387.7307687793</v>
      </c>
      <c r="Z87" s="181">
        <f>SUM($B$86:Z86)</f>
        <v>-2229855.3283790289</v>
      </c>
      <c r="AA87" s="181">
        <f>SUM($B$86:AA86)</f>
        <v>-2229855.3283790289</v>
      </c>
      <c r="AB87" s="181">
        <f>SUM($B$86:AB86)</f>
        <v>-2229855.3283790289</v>
      </c>
      <c r="AC87" s="181">
        <f>SUM($B$86:AC86)</f>
        <v>-2229855.3283790289</v>
      </c>
      <c r="AD87" s="181">
        <f>SUM($B$86:AD86)</f>
        <v>-2229855.3283790289</v>
      </c>
      <c r="AE87" s="181">
        <f>SUM($B$86:AE86)</f>
        <v>-2229855.3283790289</v>
      </c>
      <c r="AF87" s="181">
        <f>SUM($B$86:AF86)</f>
        <v>-2259912.2774813795</v>
      </c>
      <c r="AG87" s="181">
        <f>SUM($B$86:AG86)</f>
        <v>-2259912.2774813795</v>
      </c>
      <c r="AH87" s="181">
        <f>SUM($B$86:AH86)</f>
        <v>-2259912.2774813795</v>
      </c>
      <c r="AI87" s="181">
        <f>SUM($B$86:AI86)</f>
        <v>-2259912.2774813795</v>
      </c>
      <c r="AJ87" s="181">
        <f>SUM($B$86:AJ86)</f>
        <v>-2259912.2774813795</v>
      </c>
      <c r="AK87" s="181">
        <f>SUM($B$86:AK86)</f>
        <v>-2259912.2774813795</v>
      </c>
      <c r="AL87" s="181">
        <f>SUM($B$86:AL86)</f>
        <v>-2277937.3691018326</v>
      </c>
      <c r="AM87" s="181">
        <f>SUM($B$86:AM86)</f>
        <v>-2277937.3691018326</v>
      </c>
      <c r="AN87" s="181">
        <f>SUM($B$86:AN86)</f>
        <v>-2277937.3691018326</v>
      </c>
      <c r="AO87" s="181">
        <f>SUM($B$86:AO86)</f>
        <v>-2277937.3691018326</v>
      </c>
      <c r="AP87" s="181">
        <f>SUM($B$86:AP86)</f>
        <v>-2277937.3691018326</v>
      </c>
    </row>
    <row r="88" ht="14.25">
      <c r="A88" s="180" t="s">
        <v>343</v>
      </c>
      <c r="B88" s="191">
        <f>IF((ISERR(IRR($B$83:B83))),0,IF(IRR($B$83:B83)&lt;0,0,IRR($B$83:B83)))</f>
        <v>0</v>
      </c>
      <c r="C88" s="191">
        <f>IF((ISERR(IRR($B$83:C83))),0,IF(IRR($B$83:C83)&lt;0,0,IRR($B$83:C83)))</f>
        <v>0</v>
      </c>
      <c r="D88" s="191">
        <f>IF((ISERR(IRR($B$83:D83))),0,IF(IRR($B$83:D83)&lt;0,0,IRR($B$83:D83)))</f>
        <v>0</v>
      </c>
      <c r="E88" s="191">
        <f>IF((ISERR(IRR($B$83:E83))),0,IF(IRR($B$83:E83)&lt;0,0,IRR($B$83:E83)))</f>
        <v>0</v>
      </c>
      <c r="F88" s="191">
        <f>IF((ISERR(IRR($B$83:F83))),0,IF(IRR($B$83:F83)&lt;0,0,IRR($B$83:F83)))</f>
        <v>0</v>
      </c>
      <c r="G88" s="191">
        <f>IF((ISERR(IRR($B$83:G83))),0,IF(IRR($B$83:G83)&lt;0,0,IRR($B$83:G83)))</f>
        <v>0</v>
      </c>
      <c r="H88" s="191">
        <f>IF((ISERR(IRR($B$83:H83))),0,IF(IRR($B$83:H83)&lt;0,0,IRR($B$83:H83)))</f>
        <v>0</v>
      </c>
      <c r="I88" s="191">
        <f>IF((ISERR(IRR($B$83:I83))),0,IF(IRR($B$83:I83)&lt;0,0,IRR($B$83:I83)))</f>
        <v>0</v>
      </c>
      <c r="J88" s="191">
        <f>IF((ISERR(IRR($B$83:J83))),0,IF(IRR($B$83:J83)&lt;0,0,IRR($B$83:J83)))</f>
        <v>0</v>
      </c>
      <c r="K88" s="191">
        <f>IF((ISERR(IRR($B$83:K83))),0,IF(IRR($B$83:K83)&lt;0,0,IRR($B$83:K83)))</f>
        <v>0</v>
      </c>
      <c r="L88" s="191">
        <f>IF((ISERR(IRR($B$83:L83))),0,IF(IRR($B$83:L83)&lt;0,0,IRR($B$83:L83)))</f>
        <v>0</v>
      </c>
      <c r="M88" s="191">
        <f>IF((ISERR(IRR($B$83:M83))),0,IF(IRR($B$83:M83)&lt;0,0,IRR($B$83:M83)))</f>
        <v>0</v>
      </c>
      <c r="N88" s="191">
        <f>IF((ISERR(IRR($B$83:N83))),0,IF(IRR($B$83:N83)&lt;0,0,IRR($B$83:N83)))</f>
        <v>0</v>
      </c>
      <c r="O88" s="191">
        <f>IF((ISERR(IRR($B$83:O83))),0,IF(IRR($B$83:O83)&lt;0,0,IRR($B$83:O83)))</f>
        <v>0</v>
      </c>
      <c r="P88" s="191">
        <f>IF((ISERR(IRR($B$83:P83))),0,IF(IRR($B$83:P83)&lt;0,0,IRR($B$83:P83)))</f>
        <v>0</v>
      </c>
      <c r="Q88" s="191">
        <f>IF((ISERR(IRR($B$83:Q83))),0,IF(IRR($B$83:Q83)&lt;0,0,IRR($B$83:Q83)))</f>
        <v>0</v>
      </c>
      <c r="R88" s="191">
        <f>IF((ISERR(IRR($B$83:R83))),0,IF(IRR($B$83:R83)&lt;0,0,IRR($B$83:R83)))</f>
        <v>0</v>
      </c>
      <c r="S88" s="191">
        <f>IF((ISERR(IRR($B$83:S83))),0,IF(IRR($B$83:S83)&lt;0,0,IRR($B$83:S83)))</f>
        <v>0</v>
      </c>
      <c r="T88" s="191">
        <f>IF((ISERR(IRR($B$83:T83))),0,IF(IRR($B$83:T83)&lt;0,0,IRR($B$83:T83)))</f>
        <v>0</v>
      </c>
      <c r="U88" s="191">
        <f>IF((ISERR(IRR($B$83:U83))),0,IF(IRR($B$83:U83)&lt;0,0,IRR($B$83:U83)))</f>
        <v>0</v>
      </c>
      <c r="V88" s="191">
        <f>IF((ISERR(IRR($B$83:V83))),0,IF(IRR($B$83:V83)&lt;0,0,IRR($B$83:V83)))</f>
        <v>0</v>
      </c>
      <c r="W88" s="191">
        <f>IF((ISERR(IRR($B$83:W83))),0,IF(IRR($B$83:W83)&lt;0,0,IRR($B$83:W83)))</f>
        <v>0</v>
      </c>
      <c r="X88" s="191">
        <f>IF((ISERR(IRR($B$83:X83))),0,IF(IRR($B$83:X83)&lt;0,0,IRR($B$83:X83)))</f>
        <v>0</v>
      </c>
      <c r="Y88" s="191">
        <f>IF((ISERR(IRR($B$83:Y83))),0,IF(IRR($B$83:Y83)&lt;0,0,IRR($B$83:Y83)))</f>
        <v>0</v>
      </c>
      <c r="Z88" s="191">
        <f>IF((ISERR(IRR($B$83:Z83))),0,IF(IRR($B$83:Z83)&lt;0,0,IRR($B$83:Z83)))</f>
        <v>0</v>
      </c>
      <c r="AA88" s="191">
        <f>IF((ISERR(IRR($B$83:AA83))),0,IF(IRR($B$83:AA83)&lt;0,0,IRR($B$83:AA83)))</f>
        <v>0</v>
      </c>
      <c r="AB88" s="191">
        <f>IF((ISERR(IRR($B$83:AB83))),0,IF(IRR($B$83:AB83)&lt;0,0,IRR($B$83:AB83)))</f>
        <v>0</v>
      </c>
      <c r="AC88" s="191">
        <f>IF((ISERR(IRR($B$83:AC83))),0,IF(IRR($B$83:AC83)&lt;0,0,IRR($B$83:AC83)))</f>
        <v>0</v>
      </c>
      <c r="AD88" s="191">
        <f>IF((ISERR(IRR($B$83:AD83))),0,IF(IRR($B$83:AD83)&lt;0,0,IRR($B$83:AD83)))</f>
        <v>0</v>
      </c>
      <c r="AE88" s="191">
        <f>IF((ISERR(IRR($B$83:AE83))),0,IF(IRR($B$83:AE83)&lt;0,0,IRR($B$83:AE83)))</f>
        <v>0</v>
      </c>
      <c r="AF88" s="191">
        <f>IF((ISERR(IRR($B$83:AF83))),0,IF(IRR($B$83:AF83)&lt;0,0,IRR($B$83:AF83)))</f>
        <v>0</v>
      </c>
      <c r="AG88" s="191">
        <f>IF((ISERR(IRR($B$83:AG83))),0,IF(IRR($B$83:AG83)&lt;0,0,IRR($B$83:AG83)))</f>
        <v>0</v>
      </c>
      <c r="AH88" s="191">
        <f>IF((ISERR(IRR($B$83:AH83))),0,IF(IRR($B$83:AH83)&lt;0,0,IRR($B$83:AH83)))</f>
        <v>0</v>
      </c>
      <c r="AI88" s="191">
        <f>IF((ISERR(IRR($B$83:AI83))),0,IF(IRR($B$83:AI83)&lt;0,0,IRR($B$83:AI83)))</f>
        <v>0</v>
      </c>
      <c r="AJ88" s="191">
        <f>IF((ISERR(IRR($B$83:AJ83))),0,IF(IRR($B$83:AJ83)&lt;0,0,IRR($B$83:AJ83)))</f>
        <v>0</v>
      </c>
      <c r="AK88" s="191">
        <f>IF((ISERR(IRR($B$83:AK83))),0,IF(IRR($B$83:AK83)&lt;0,0,IRR($B$83:AK83)))</f>
        <v>0</v>
      </c>
      <c r="AL88" s="191">
        <f>IF((ISERR(IRR($B$83:AL83))),0,IF(IRR($B$83:AL83)&lt;0,0,IRR($B$83:AL83)))</f>
        <v>0</v>
      </c>
      <c r="AM88" s="191">
        <f>IF((ISERR(IRR($B$83:AM83))),0,IF(IRR($B$83:AM83)&lt;0,0,IRR($B$83:AM83)))</f>
        <v>0</v>
      </c>
      <c r="AN88" s="191">
        <f>IF((ISERR(IRR($B$83:AN83))),0,IF(IRR($B$83:AN83)&lt;0,0,IRR($B$83:AN83)))</f>
        <v>0</v>
      </c>
      <c r="AO88" s="191">
        <f>IF((ISERR(IRR($B$83:AO83))),0,IF(IRR($B$83:AO83)&lt;0,0,IRR($B$83:AO83)))</f>
        <v>0</v>
      </c>
      <c r="AP88" s="191">
        <f>IF((ISERR(IRR($B$83:AP83))),0,IF(IRR($B$83:AP83)&lt;0,0,IRR($B$83:AP83)))</f>
        <v>0</v>
      </c>
    </row>
    <row r="89" ht="14.25">
      <c r="A89" s="180" t="s">
        <v>344</v>
      </c>
      <c r="B89" s="192">
        <f>IF(AND(B84&gt;0,A84&lt;0),(B74-(B84/(B84-A84))),0)</f>
        <v>0</v>
      </c>
      <c r="C89" s="192">
        <f t="shared" ref="C89:AP89" si="36">IF(AND(C84&gt;0,B84&lt;0),(C74-(C84/(C84-B84))),0)</f>
        <v>0</v>
      </c>
      <c r="D89" s="192">
        <f t="shared" si="36"/>
        <v>0</v>
      </c>
      <c r="E89" s="192">
        <f t="shared" si="36"/>
        <v>0</v>
      </c>
      <c r="F89" s="192">
        <f t="shared" si="36"/>
        <v>0</v>
      </c>
      <c r="G89" s="192">
        <f t="shared" si="36"/>
        <v>0</v>
      </c>
      <c r="H89" s="192">
        <f>IF(AND(H84&gt;0,G84&lt;0),(H74-(H84/(H84-G84))),0)</f>
        <v>0</v>
      </c>
      <c r="I89" s="192">
        <f t="shared" si="36"/>
        <v>0</v>
      </c>
      <c r="J89" s="192">
        <f t="shared" si="36"/>
        <v>0</v>
      </c>
      <c r="K89" s="192">
        <f t="shared" si="36"/>
        <v>0</v>
      </c>
      <c r="L89" s="192">
        <f t="shared" si="36"/>
        <v>0</v>
      </c>
      <c r="M89" s="192">
        <f t="shared" si="36"/>
        <v>0</v>
      </c>
      <c r="N89" s="192">
        <f t="shared" si="36"/>
        <v>0</v>
      </c>
      <c r="O89" s="192">
        <f t="shared" si="36"/>
        <v>0</v>
      </c>
      <c r="P89" s="192">
        <f t="shared" si="36"/>
        <v>0</v>
      </c>
      <c r="Q89" s="192">
        <f t="shared" si="36"/>
        <v>0</v>
      </c>
      <c r="R89" s="192">
        <f t="shared" si="36"/>
        <v>0</v>
      </c>
      <c r="S89" s="192">
        <f t="shared" si="36"/>
        <v>0</v>
      </c>
      <c r="T89" s="192">
        <f t="shared" si="36"/>
        <v>0</v>
      </c>
      <c r="U89" s="192">
        <f t="shared" si="36"/>
        <v>0</v>
      </c>
      <c r="V89" s="192">
        <f t="shared" si="36"/>
        <v>0</v>
      </c>
      <c r="W89" s="192">
        <f t="shared" si="36"/>
        <v>0</v>
      </c>
      <c r="X89" s="192">
        <f t="shared" si="36"/>
        <v>0</v>
      </c>
      <c r="Y89" s="192">
        <f t="shared" si="36"/>
        <v>0</v>
      </c>
      <c r="Z89" s="192">
        <f t="shared" si="36"/>
        <v>0</v>
      </c>
      <c r="AA89" s="192">
        <f t="shared" si="36"/>
        <v>0</v>
      </c>
      <c r="AB89" s="192">
        <f t="shared" si="36"/>
        <v>0</v>
      </c>
      <c r="AC89" s="192">
        <f t="shared" si="36"/>
        <v>0</v>
      </c>
      <c r="AD89" s="192">
        <f t="shared" si="36"/>
        <v>0</v>
      </c>
      <c r="AE89" s="192">
        <f t="shared" si="36"/>
        <v>0</v>
      </c>
      <c r="AF89" s="192">
        <f t="shared" si="36"/>
        <v>0</v>
      </c>
      <c r="AG89" s="192">
        <f t="shared" si="36"/>
        <v>0</v>
      </c>
      <c r="AH89" s="192">
        <f t="shared" si="36"/>
        <v>0</v>
      </c>
      <c r="AI89" s="192">
        <f t="shared" si="36"/>
        <v>0</v>
      </c>
      <c r="AJ89" s="192">
        <f t="shared" si="36"/>
        <v>0</v>
      </c>
      <c r="AK89" s="192">
        <f t="shared" si="36"/>
        <v>0</v>
      </c>
      <c r="AL89" s="192">
        <f t="shared" si="36"/>
        <v>0</v>
      </c>
      <c r="AM89" s="192">
        <f t="shared" si="36"/>
        <v>0</v>
      </c>
      <c r="AN89" s="192">
        <f t="shared" si="36"/>
        <v>0</v>
      </c>
      <c r="AO89" s="192">
        <f t="shared" si="36"/>
        <v>0</v>
      </c>
      <c r="AP89" s="192">
        <f t="shared" si="36"/>
        <v>0</v>
      </c>
    </row>
    <row r="90" ht="14.25">
      <c r="A90" s="193" t="s">
        <v>345</v>
      </c>
      <c r="B90" s="194">
        <f t="shared" ref="B90:AP90" si="37">IF(AND(B87&gt;0,A87&lt;0),(B74-(B87/(B87-A87))),0)</f>
        <v>0</v>
      </c>
      <c r="C90" s="194">
        <f t="shared" si="37"/>
        <v>0</v>
      </c>
      <c r="D90" s="194">
        <f t="shared" si="37"/>
        <v>0</v>
      </c>
      <c r="E90" s="194">
        <f t="shared" si="37"/>
        <v>0</v>
      </c>
      <c r="F90" s="194">
        <f t="shared" si="37"/>
        <v>0</v>
      </c>
      <c r="G90" s="194">
        <f t="shared" si="37"/>
        <v>0</v>
      </c>
      <c r="H90" s="194">
        <f t="shared" si="37"/>
        <v>0</v>
      </c>
      <c r="I90" s="194">
        <f t="shared" si="37"/>
        <v>0</v>
      </c>
      <c r="J90" s="194">
        <f t="shared" si="37"/>
        <v>0</v>
      </c>
      <c r="K90" s="194">
        <f t="shared" si="37"/>
        <v>0</v>
      </c>
      <c r="L90" s="194">
        <f t="shared" si="37"/>
        <v>0</v>
      </c>
      <c r="M90" s="194">
        <f t="shared" si="37"/>
        <v>0</v>
      </c>
      <c r="N90" s="194">
        <f t="shared" si="37"/>
        <v>0</v>
      </c>
      <c r="O90" s="194">
        <f t="shared" si="37"/>
        <v>0</v>
      </c>
      <c r="P90" s="194">
        <f t="shared" si="37"/>
        <v>0</v>
      </c>
      <c r="Q90" s="194">
        <f t="shared" si="37"/>
        <v>0</v>
      </c>
      <c r="R90" s="194">
        <f t="shared" si="37"/>
        <v>0</v>
      </c>
      <c r="S90" s="194">
        <f t="shared" si="37"/>
        <v>0</v>
      </c>
      <c r="T90" s="194">
        <f t="shared" si="37"/>
        <v>0</v>
      </c>
      <c r="U90" s="194">
        <f t="shared" si="37"/>
        <v>0</v>
      </c>
      <c r="V90" s="194">
        <f t="shared" si="37"/>
        <v>0</v>
      </c>
      <c r="W90" s="194">
        <f t="shared" si="37"/>
        <v>0</v>
      </c>
      <c r="X90" s="194">
        <f t="shared" si="37"/>
        <v>0</v>
      </c>
      <c r="Y90" s="194">
        <f t="shared" si="37"/>
        <v>0</v>
      </c>
      <c r="Z90" s="194">
        <f t="shared" si="37"/>
        <v>0</v>
      </c>
      <c r="AA90" s="194">
        <f t="shared" si="37"/>
        <v>0</v>
      </c>
      <c r="AB90" s="194">
        <f t="shared" si="37"/>
        <v>0</v>
      </c>
      <c r="AC90" s="194">
        <f t="shared" si="37"/>
        <v>0</v>
      </c>
      <c r="AD90" s="194">
        <f t="shared" si="37"/>
        <v>0</v>
      </c>
      <c r="AE90" s="194">
        <f t="shared" si="37"/>
        <v>0</v>
      </c>
      <c r="AF90" s="194">
        <f t="shared" si="37"/>
        <v>0</v>
      </c>
      <c r="AG90" s="194">
        <f t="shared" si="37"/>
        <v>0</v>
      </c>
      <c r="AH90" s="194">
        <f t="shared" si="37"/>
        <v>0</v>
      </c>
      <c r="AI90" s="194">
        <f t="shared" si="37"/>
        <v>0</v>
      </c>
      <c r="AJ90" s="194">
        <f t="shared" si="37"/>
        <v>0</v>
      </c>
      <c r="AK90" s="194">
        <f t="shared" si="37"/>
        <v>0</v>
      </c>
      <c r="AL90" s="194">
        <f t="shared" si="37"/>
        <v>0</v>
      </c>
      <c r="AM90" s="194">
        <f t="shared" si="37"/>
        <v>0</v>
      </c>
      <c r="AN90" s="194">
        <f t="shared" si="37"/>
        <v>0</v>
      </c>
      <c r="AO90" s="194">
        <f t="shared" si="37"/>
        <v>0</v>
      </c>
      <c r="AP90" s="194">
        <f t="shared" si="37"/>
        <v>0</v>
      </c>
    </row>
    <row r="91">
      <c r="B91" s="195">
        <v>2025</v>
      </c>
      <c r="C91" s="195">
        <f>B91+1</f>
        <v>2026</v>
      </c>
      <c r="D91" s="119">
        <f t="shared" ref="D91:AP91" si="38">C91+1</f>
        <v>2027</v>
      </c>
      <c r="E91" s="119">
        <f t="shared" si="38"/>
        <v>2028</v>
      </c>
      <c r="F91" s="119">
        <f t="shared" si="38"/>
        <v>2029</v>
      </c>
      <c r="G91" s="119">
        <f t="shared" si="38"/>
        <v>2030</v>
      </c>
      <c r="H91" s="119">
        <f t="shared" si="38"/>
        <v>2031</v>
      </c>
      <c r="I91" s="119">
        <f t="shared" si="38"/>
        <v>2032</v>
      </c>
      <c r="J91" s="119">
        <f t="shared" si="38"/>
        <v>2033</v>
      </c>
      <c r="K91" s="119">
        <f t="shared" si="38"/>
        <v>2034</v>
      </c>
      <c r="L91" s="119">
        <f t="shared" si="38"/>
        <v>2035</v>
      </c>
      <c r="M91" s="119">
        <f t="shared" si="38"/>
        <v>2036</v>
      </c>
      <c r="N91" s="119">
        <f t="shared" si="38"/>
        <v>2037</v>
      </c>
      <c r="O91" s="119">
        <f t="shared" si="38"/>
        <v>2038</v>
      </c>
      <c r="P91" s="119">
        <f t="shared" si="38"/>
        <v>2039</v>
      </c>
      <c r="Q91" s="119">
        <f t="shared" si="38"/>
        <v>2040</v>
      </c>
      <c r="R91" s="119">
        <f t="shared" si="38"/>
        <v>2041</v>
      </c>
      <c r="S91" s="119">
        <f t="shared" si="38"/>
        <v>2042</v>
      </c>
      <c r="T91" s="119">
        <f t="shared" si="38"/>
        <v>2043</v>
      </c>
      <c r="U91" s="119">
        <f t="shared" si="38"/>
        <v>2044</v>
      </c>
      <c r="V91" s="119">
        <f t="shared" si="38"/>
        <v>2045</v>
      </c>
      <c r="W91" s="119">
        <f t="shared" si="38"/>
        <v>2046</v>
      </c>
      <c r="X91" s="119">
        <f t="shared" si="38"/>
        <v>2047</v>
      </c>
      <c r="Y91" s="119">
        <f t="shared" si="38"/>
        <v>2048</v>
      </c>
      <c r="Z91" s="119">
        <f t="shared" si="38"/>
        <v>2049</v>
      </c>
      <c r="AA91" s="119">
        <f t="shared" si="38"/>
        <v>2050</v>
      </c>
      <c r="AB91" s="119">
        <f t="shared" si="38"/>
        <v>2051</v>
      </c>
      <c r="AC91" s="119">
        <f t="shared" si="38"/>
        <v>2052</v>
      </c>
      <c r="AD91" s="119">
        <f t="shared" si="38"/>
        <v>2053</v>
      </c>
      <c r="AE91" s="119">
        <f t="shared" si="38"/>
        <v>2054</v>
      </c>
      <c r="AF91" s="119">
        <f t="shared" si="38"/>
        <v>2055</v>
      </c>
      <c r="AG91" s="119">
        <f t="shared" si="38"/>
        <v>2056</v>
      </c>
      <c r="AH91" s="119">
        <f t="shared" si="38"/>
        <v>2057</v>
      </c>
      <c r="AI91" s="119">
        <f t="shared" si="38"/>
        <v>2058</v>
      </c>
      <c r="AJ91" s="119">
        <f t="shared" si="38"/>
        <v>2059</v>
      </c>
      <c r="AK91" s="119">
        <f t="shared" si="38"/>
        <v>2060</v>
      </c>
      <c r="AL91" s="119">
        <f t="shared" si="38"/>
        <v>2061</v>
      </c>
      <c r="AM91" s="119">
        <f t="shared" si="38"/>
        <v>2062</v>
      </c>
      <c r="AN91" s="119">
        <f t="shared" si="38"/>
        <v>2063</v>
      </c>
      <c r="AO91" s="119">
        <f t="shared" si="38"/>
        <v>2064</v>
      </c>
      <c r="AP91" s="119">
        <f t="shared" si="38"/>
        <v>2065</v>
      </c>
    </row>
    <row r="92" ht="15.6" customHeight="1">
      <c r="A92" s="196" t="s">
        <v>346</v>
      </c>
      <c r="B92" s="197"/>
      <c r="C92" s="197"/>
      <c r="D92" s="197"/>
      <c r="E92" s="197"/>
      <c r="F92" s="197"/>
      <c r="G92" s="197"/>
      <c r="H92" s="197"/>
      <c r="I92" s="197"/>
      <c r="J92" s="197"/>
      <c r="K92" s="197"/>
      <c r="L92" s="198">
        <v>10</v>
      </c>
      <c r="M92" s="197"/>
      <c r="N92" s="197"/>
      <c r="O92" s="197"/>
      <c r="P92" s="197"/>
      <c r="Q92" s="197"/>
      <c r="R92" s="197"/>
      <c r="S92" s="197"/>
      <c r="T92" s="197"/>
      <c r="U92" s="197"/>
      <c r="V92" s="197"/>
      <c r="W92" s="197"/>
      <c r="X92" s="197"/>
      <c r="Y92" s="197"/>
      <c r="Z92" s="197"/>
      <c r="AA92" s="197">
        <v>25</v>
      </c>
      <c r="AB92" s="197"/>
      <c r="AC92" s="197"/>
      <c r="AD92" s="197"/>
      <c r="AE92" s="197"/>
      <c r="AF92" s="197">
        <v>30</v>
      </c>
      <c r="AG92" s="197"/>
      <c r="AH92" s="197"/>
      <c r="AI92" s="197"/>
      <c r="AJ92" s="197"/>
      <c r="AK92" s="197"/>
      <c r="AL92" s="197"/>
      <c r="AM92" s="197"/>
      <c r="AN92" s="197"/>
      <c r="AO92" s="197"/>
      <c r="AP92" s="197">
        <v>40</v>
      </c>
    </row>
    <row r="93" ht="12.75">
      <c r="A93" s="199" t="s">
        <v>347</v>
      </c>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9"/>
    </row>
    <row r="94" ht="12.75">
      <c r="A94" s="199" t="s">
        <v>348</v>
      </c>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9"/>
    </row>
    <row r="95" ht="12.75">
      <c r="A95" s="199" t="s">
        <v>349</v>
      </c>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9"/>
    </row>
    <row r="96" ht="12.75">
      <c r="A96" s="197" t="s">
        <v>350</v>
      </c>
      <c r="B96" s="197"/>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row>
    <row r="97" ht="33" customHeight="1">
      <c r="A97" s="200" t="s">
        <v>351</v>
      </c>
      <c r="B97" s="200"/>
      <c r="C97" s="200"/>
      <c r="D97" s="200"/>
      <c r="E97" s="200"/>
      <c r="F97" s="200"/>
      <c r="G97" s="200"/>
      <c r="H97" s="200"/>
      <c r="I97" s="200"/>
      <c r="J97" s="200"/>
      <c r="K97" s="200"/>
      <c r="L97" s="200"/>
      <c r="M97" s="184"/>
      <c r="N97" s="184"/>
      <c r="O97" s="184"/>
      <c r="P97" s="184"/>
      <c r="Q97" s="184"/>
      <c r="R97" s="184"/>
      <c r="S97" s="184"/>
      <c r="T97" s="184"/>
      <c r="U97" s="184"/>
      <c r="V97" s="184"/>
      <c r="W97" s="184"/>
      <c r="X97" s="184"/>
      <c r="Y97" s="184"/>
      <c r="Z97" s="184"/>
      <c r="AA97" s="184"/>
      <c r="AB97" s="184"/>
      <c r="AC97" s="184"/>
      <c r="AD97" s="184"/>
      <c r="AE97" s="184"/>
      <c r="AF97" s="184"/>
      <c r="AG97" s="184"/>
      <c r="AH97" s="184"/>
      <c r="AI97" s="184"/>
      <c r="AJ97" s="184"/>
      <c r="AK97" s="184"/>
      <c r="AL97" s="184"/>
      <c r="AM97" s="184"/>
      <c r="AN97" s="184"/>
      <c r="AO97" s="184"/>
      <c r="AP97" s="184"/>
    </row>
    <row r="98" hidden="1">
      <c r="C98" s="201"/>
    </row>
    <row r="99" s="202" customFormat="1" hidden="1">
      <c r="A99" s="203" t="s">
        <v>352</v>
      </c>
      <c r="B99" s="204">
        <f>B81*B85</f>
        <v>-11884702.904666081</v>
      </c>
      <c r="C99" s="205">
        <f>C81*C85</f>
        <v>0</v>
      </c>
      <c r="D99" s="205">
        <f t="shared" ref="D99:AP99" si="39">D81*D85</f>
        <v>0</v>
      </c>
      <c r="E99" s="205">
        <f t="shared" si="39"/>
        <v>0</v>
      </c>
      <c r="F99" s="205">
        <f t="shared" si="39"/>
        <v>0</v>
      </c>
      <c r="G99" s="205">
        <f t="shared" si="39"/>
        <v>0</v>
      </c>
      <c r="H99" s="205">
        <f t="shared" si="39"/>
        <v>0</v>
      </c>
      <c r="I99" s="205">
        <f t="shared" si="39"/>
        <v>0</v>
      </c>
      <c r="J99" s="205">
        <f>J81*J85</f>
        <v>0</v>
      </c>
      <c r="K99" s="205">
        <f t="shared" si="39"/>
        <v>0</v>
      </c>
      <c r="L99" s="205">
        <f>L81*L85</f>
        <v>0</v>
      </c>
      <c r="M99" s="205">
        <f t="shared" si="39"/>
        <v>0</v>
      </c>
      <c r="N99" s="205">
        <f t="shared" si="39"/>
        <v>0</v>
      </c>
      <c r="O99" s="205">
        <f t="shared" si="39"/>
        <v>0</v>
      </c>
      <c r="P99" s="205">
        <f t="shared" si="39"/>
        <v>0</v>
      </c>
      <c r="Q99" s="205">
        <f t="shared" si="39"/>
        <v>0</v>
      </c>
      <c r="R99" s="205">
        <f t="shared" si="39"/>
        <v>0</v>
      </c>
      <c r="S99" s="205">
        <f t="shared" si="39"/>
        <v>0</v>
      </c>
      <c r="T99" s="205">
        <f t="shared" si="39"/>
        <v>0</v>
      </c>
      <c r="U99" s="205">
        <f t="shared" si="39"/>
        <v>0</v>
      </c>
      <c r="V99" s="205">
        <f t="shared" si="39"/>
        <v>0</v>
      </c>
      <c r="W99" s="205">
        <f t="shared" si="39"/>
        <v>0</v>
      </c>
      <c r="X99" s="205">
        <f t="shared" si="39"/>
        <v>0</v>
      </c>
      <c r="Y99" s="205">
        <f t="shared" si="39"/>
        <v>0</v>
      </c>
      <c r="Z99" s="205">
        <f t="shared" si="39"/>
        <v>0</v>
      </c>
      <c r="AA99" s="205">
        <f t="shared" si="39"/>
        <v>0</v>
      </c>
      <c r="AB99" s="205">
        <f t="shared" si="39"/>
        <v>0</v>
      </c>
      <c r="AC99" s="205">
        <f t="shared" si="39"/>
        <v>0</v>
      </c>
      <c r="AD99" s="205">
        <f t="shared" si="39"/>
        <v>0</v>
      </c>
      <c r="AE99" s="205">
        <f t="shared" si="39"/>
        <v>0</v>
      </c>
      <c r="AF99" s="205">
        <f t="shared" si="39"/>
        <v>0</v>
      </c>
      <c r="AG99" s="205">
        <f t="shared" si="39"/>
        <v>0</v>
      </c>
      <c r="AH99" s="205">
        <f t="shared" si="39"/>
        <v>0</v>
      </c>
      <c r="AI99" s="205">
        <f t="shared" si="39"/>
        <v>0</v>
      </c>
      <c r="AJ99" s="205">
        <f t="shared" si="39"/>
        <v>0</v>
      </c>
      <c r="AK99" s="205">
        <f t="shared" si="39"/>
        <v>0</v>
      </c>
      <c r="AL99" s="205">
        <f t="shared" si="39"/>
        <v>0</v>
      </c>
      <c r="AM99" s="205">
        <f t="shared" si="39"/>
        <v>0</v>
      </c>
      <c r="AN99" s="205">
        <f t="shared" si="39"/>
        <v>0</v>
      </c>
      <c r="AO99" s="205">
        <f t="shared" si="39"/>
        <v>0</v>
      </c>
      <c r="AP99" s="205">
        <f t="shared" si="39"/>
        <v>0</v>
      </c>
      <c r="AQ99" s="206">
        <f>SUM(B99:AP99)</f>
        <v>-11884702.904666081</v>
      </c>
      <c r="AR99" s="207"/>
      <c r="AS99" s="207"/>
    </row>
    <row r="100" s="208" customFormat="1" hidden="1">
      <c r="A100" s="209">
        <f>AQ99</f>
        <v>-11884702.904666081</v>
      </c>
      <c r="B100" s="210"/>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c r="AA100" s="164"/>
      <c r="AB100" s="164"/>
      <c r="AC100" s="164"/>
      <c r="AD100" s="164"/>
      <c r="AE100" s="164"/>
      <c r="AF100" s="164"/>
      <c r="AG100" s="164"/>
      <c r="AH100" s="164"/>
      <c r="AI100" s="164"/>
      <c r="AJ100" s="164"/>
      <c r="AK100" s="164"/>
      <c r="AL100" s="164"/>
      <c r="AM100" s="164"/>
      <c r="AN100" s="164"/>
      <c r="AO100" s="164"/>
      <c r="AP100" s="164"/>
      <c r="AQ100" s="120"/>
      <c r="AR100" s="120"/>
      <c r="AS100" s="120"/>
    </row>
    <row r="101" s="208" customFormat="1" hidden="1">
      <c r="A101" s="209">
        <f>AP87</f>
        <v>-2277937.3691018326</v>
      </c>
      <c r="B101" s="210"/>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20"/>
      <c r="AR101" s="120"/>
      <c r="AS101" s="120"/>
    </row>
    <row r="102" s="208" customFormat="1" hidden="1">
      <c r="A102" s="211" t="s">
        <v>353</v>
      </c>
      <c r="B102" s="212">
        <f>(A101+-A100)/-A100</f>
        <v>0.80833030599296785</v>
      </c>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4"/>
      <c r="AB102" s="164"/>
      <c r="AC102" s="164"/>
      <c r="AD102" s="164"/>
      <c r="AE102" s="164"/>
      <c r="AF102" s="164"/>
      <c r="AG102" s="164"/>
      <c r="AH102" s="164"/>
      <c r="AI102" s="164"/>
      <c r="AJ102" s="164"/>
      <c r="AK102" s="164"/>
      <c r="AL102" s="164"/>
      <c r="AM102" s="164"/>
      <c r="AN102" s="164"/>
      <c r="AO102" s="164"/>
      <c r="AP102" s="164"/>
      <c r="AQ102" s="120"/>
      <c r="AR102" s="120"/>
      <c r="AS102" s="120"/>
    </row>
    <row r="103" s="208" customFormat="1" hidden="1">
      <c r="A103" s="213"/>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4"/>
      <c r="AD103" s="164"/>
      <c r="AE103" s="164"/>
      <c r="AF103" s="164"/>
      <c r="AG103" s="164"/>
      <c r="AH103" s="164"/>
      <c r="AI103" s="164"/>
      <c r="AJ103" s="164"/>
      <c r="AK103" s="164"/>
      <c r="AL103" s="164"/>
      <c r="AM103" s="164"/>
      <c r="AN103" s="164"/>
      <c r="AO103" s="164"/>
      <c r="AP103" s="164"/>
      <c r="AQ103" s="120"/>
      <c r="AR103" s="120"/>
      <c r="AS103" s="120"/>
    </row>
    <row r="104" ht="12.75" hidden="1">
      <c r="A104" s="214" t="s">
        <v>354</v>
      </c>
      <c r="B104" s="214" t="s">
        <v>355</v>
      </c>
      <c r="C104" s="214" t="s">
        <v>356</v>
      </c>
      <c r="D104" s="214" t="s">
        <v>357</v>
      </c>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c r="AA104" s="215"/>
      <c r="AB104" s="215"/>
      <c r="AC104" s="215"/>
      <c r="AD104" s="215"/>
      <c r="AE104" s="215"/>
      <c r="AF104" s="215"/>
      <c r="AG104" s="215"/>
      <c r="AH104" s="215"/>
      <c r="AI104" s="215"/>
      <c r="AJ104" s="215"/>
      <c r="AK104" s="215"/>
      <c r="AL104" s="215"/>
      <c r="AM104" s="215"/>
      <c r="AN104" s="215"/>
      <c r="AO104" s="215"/>
      <c r="AP104" s="215"/>
      <c r="AT104" s="215"/>
      <c r="AU104" s="215"/>
      <c r="AV104" s="215"/>
      <c r="AW104" s="215"/>
      <c r="AX104" s="215"/>
      <c r="AY104" s="215"/>
      <c r="AZ104" s="215"/>
      <c r="BA104" s="215"/>
      <c r="BB104" s="215"/>
      <c r="BC104" s="215"/>
      <c r="BD104" s="215"/>
      <c r="BE104" s="215"/>
      <c r="BF104" s="215"/>
      <c r="BG104" s="215"/>
      <c r="BH104" s="215"/>
      <c r="BI104" s="215"/>
      <c r="BJ104" s="215"/>
      <c r="BK104" s="215"/>
      <c r="BL104" s="215"/>
      <c r="BM104" s="215"/>
      <c r="BN104" s="215"/>
      <c r="BO104" s="215"/>
      <c r="BP104" s="215"/>
      <c r="BQ104" s="215"/>
      <c r="BR104" s="215"/>
      <c r="BS104" s="215"/>
    </row>
    <row r="105" ht="12.75" hidden="1">
      <c r="A105" s="216">
        <f>G30/1000/1000</f>
        <v>-2.1448512171746099</v>
      </c>
      <c r="B105" s="217">
        <f>L88</f>
        <v>0</v>
      </c>
      <c r="C105" s="218" t="str">
        <f>G28</f>
        <v xml:space="preserve">не окупается</v>
      </c>
      <c r="D105" s="218" t="str">
        <f>G29</f>
        <v xml:space="preserve">не окупается</v>
      </c>
      <c r="E105" s="117" t="s">
        <v>358</v>
      </c>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row>
    <row r="106" ht="12.75" hidden="1">
      <c r="A106" s="219"/>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c r="AA106" s="215"/>
      <c r="AB106" s="215"/>
      <c r="AC106" s="215"/>
      <c r="AD106" s="215"/>
      <c r="AE106" s="215"/>
      <c r="AF106" s="215"/>
      <c r="AG106" s="215"/>
      <c r="AH106" s="215"/>
      <c r="AI106" s="215"/>
      <c r="AJ106" s="215"/>
      <c r="AK106" s="215"/>
      <c r="AL106" s="215"/>
      <c r="AM106" s="215"/>
      <c r="AN106" s="215"/>
      <c r="AO106" s="215"/>
      <c r="AP106" s="215"/>
      <c r="AT106" s="215"/>
      <c r="AU106" s="215"/>
      <c r="AV106" s="215"/>
      <c r="AW106" s="215"/>
      <c r="AX106" s="215"/>
      <c r="AY106" s="215"/>
      <c r="AZ106" s="215"/>
      <c r="BA106" s="215"/>
      <c r="BB106" s="215"/>
      <c r="BC106" s="215"/>
      <c r="BD106" s="215"/>
      <c r="BE106" s="215"/>
      <c r="BF106" s="215"/>
      <c r="BG106" s="215"/>
      <c r="BH106" s="215"/>
      <c r="BI106" s="215"/>
      <c r="BJ106" s="215"/>
      <c r="BK106" s="215"/>
      <c r="BL106" s="215"/>
      <c r="BM106" s="215"/>
      <c r="BN106" s="215"/>
      <c r="BO106" s="215"/>
      <c r="BP106" s="215"/>
      <c r="BQ106" s="215"/>
      <c r="BR106" s="215"/>
      <c r="BS106" s="215"/>
    </row>
    <row r="107" ht="12.75" hidden="1">
      <c r="A107" s="220"/>
      <c r="B107" s="221">
        <v>2024</v>
      </c>
      <c r="C107" s="222">
        <f t="shared" ref="C107:AP107" si="40">B107+1</f>
        <v>2025</v>
      </c>
      <c r="D107" s="222">
        <f t="shared" si="40"/>
        <v>2026</v>
      </c>
      <c r="E107" s="222">
        <f t="shared" si="40"/>
        <v>2027</v>
      </c>
      <c r="F107" s="222">
        <f t="shared" si="40"/>
        <v>2028</v>
      </c>
      <c r="G107" s="222">
        <f t="shared" si="40"/>
        <v>2029</v>
      </c>
      <c r="H107" s="222">
        <f t="shared" si="40"/>
        <v>2030</v>
      </c>
      <c r="I107" s="222">
        <f t="shared" si="40"/>
        <v>2031</v>
      </c>
      <c r="J107" s="222">
        <f t="shared" si="40"/>
        <v>2032</v>
      </c>
      <c r="K107" s="222">
        <f t="shared" si="40"/>
        <v>2033</v>
      </c>
      <c r="L107" s="222">
        <f t="shared" si="40"/>
        <v>2034</v>
      </c>
      <c r="M107" s="222">
        <f t="shared" si="40"/>
        <v>2035</v>
      </c>
      <c r="N107" s="222">
        <f t="shared" si="40"/>
        <v>2036</v>
      </c>
      <c r="O107" s="222">
        <f t="shared" si="40"/>
        <v>2037</v>
      </c>
      <c r="P107" s="222">
        <f t="shared" si="40"/>
        <v>2038</v>
      </c>
      <c r="Q107" s="222">
        <f t="shared" si="40"/>
        <v>2039</v>
      </c>
      <c r="R107" s="222">
        <f t="shared" si="40"/>
        <v>2040</v>
      </c>
      <c r="S107" s="222">
        <f t="shared" si="40"/>
        <v>2041</v>
      </c>
      <c r="T107" s="222">
        <f t="shared" si="40"/>
        <v>2042</v>
      </c>
      <c r="U107" s="222">
        <f t="shared" si="40"/>
        <v>2043</v>
      </c>
      <c r="V107" s="222">
        <f t="shared" si="40"/>
        <v>2044</v>
      </c>
      <c r="W107" s="222">
        <f t="shared" si="40"/>
        <v>2045</v>
      </c>
      <c r="X107" s="222">
        <f t="shared" si="40"/>
        <v>2046</v>
      </c>
      <c r="Y107" s="222">
        <f t="shared" si="40"/>
        <v>2047</v>
      </c>
      <c r="Z107" s="222">
        <f t="shared" si="40"/>
        <v>2048</v>
      </c>
      <c r="AA107" s="222">
        <f t="shared" si="40"/>
        <v>2049</v>
      </c>
      <c r="AB107" s="222">
        <f t="shared" si="40"/>
        <v>2050</v>
      </c>
      <c r="AC107" s="222">
        <f t="shared" si="40"/>
        <v>2051</v>
      </c>
      <c r="AD107" s="222">
        <f t="shared" si="40"/>
        <v>2052</v>
      </c>
      <c r="AE107" s="222">
        <f t="shared" si="40"/>
        <v>2053</v>
      </c>
      <c r="AF107" s="222">
        <f t="shared" si="40"/>
        <v>2054</v>
      </c>
      <c r="AG107" s="222">
        <f t="shared" si="40"/>
        <v>2055</v>
      </c>
      <c r="AH107" s="222">
        <f t="shared" si="40"/>
        <v>2056</v>
      </c>
      <c r="AI107" s="222">
        <f t="shared" si="40"/>
        <v>2057</v>
      </c>
      <c r="AJ107" s="222">
        <f t="shared" si="40"/>
        <v>2058</v>
      </c>
      <c r="AK107" s="222">
        <f t="shared" si="40"/>
        <v>2059</v>
      </c>
      <c r="AL107" s="222">
        <f t="shared" si="40"/>
        <v>2060</v>
      </c>
      <c r="AM107" s="222">
        <f t="shared" si="40"/>
        <v>2061</v>
      </c>
      <c r="AN107" s="222">
        <f t="shared" si="40"/>
        <v>2062</v>
      </c>
      <c r="AO107" s="222">
        <f t="shared" si="40"/>
        <v>2063</v>
      </c>
      <c r="AP107" s="222">
        <f t="shared" si="40"/>
        <v>2064</v>
      </c>
      <c r="AT107" s="208"/>
      <c r="AU107" s="208"/>
      <c r="AV107" s="208"/>
      <c r="AW107" s="208"/>
      <c r="AX107" s="208"/>
      <c r="AY107" s="208"/>
      <c r="AZ107" s="208"/>
      <c r="BA107" s="208"/>
      <c r="BB107" s="208"/>
      <c r="BC107" s="208"/>
      <c r="BD107" s="208"/>
      <c r="BE107" s="208"/>
      <c r="BF107" s="208"/>
      <c r="BG107" s="208"/>
    </row>
    <row r="108" ht="12.75" hidden="1">
      <c r="A108" s="223" t="s">
        <v>359</v>
      </c>
      <c r="B108" s="224"/>
      <c r="C108" s="224">
        <f>C109*$B$111*C112</f>
        <v>0</v>
      </c>
      <c r="D108" s="224">
        <f t="shared" ref="D108:AP108" si="41">D109*$B$111*D112</f>
        <v>0</v>
      </c>
      <c r="E108" s="224">
        <f t="shared" si="41"/>
        <v>0</v>
      </c>
      <c r="F108" s="224">
        <f t="shared" si="41"/>
        <v>0</v>
      </c>
      <c r="G108" s="224">
        <f t="shared" si="41"/>
        <v>0</v>
      </c>
      <c r="H108" s="224">
        <f t="shared" si="41"/>
        <v>0</v>
      </c>
      <c r="I108" s="224">
        <f t="shared" si="41"/>
        <v>0</v>
      </c>
      <c r="J108" s="224">
        <f t="shared" si="41"/>
        <v>0</v>
      </c>
      <c r="K108" s="224">
        <f t="shared" si="41"/>
        <v>0</v>
      </c>
      <c r="L108" s="224">
        <f t="shared" si="41"/>
        <v>0</v>
      </c>
      <c r="M108" s="224">
        <f t="shared" si="41"/>
        <v>0</v>
      </c>
      <c r="N108" s="224">
        <f t="shared" si="41"/>
        <v>0</v>
      </c>
      <c r="O108" s="224">
        <f t="shared" si="41"/>
        <v>0</v>
      </c>
      <c r="P108" s="224">
        <f t="shared" si="41"/>
        <v>0</v>
      </c>
      <c r="Q108" s="224">
        <f t="shared" si="41"/>
        <v>0</v>
      </c>
      <c r="R108" s="224">
        <f t="shared" si="41"/>
        <v>0</v>
      </c>
      <c r="S108" s="224">
        <f t="shared" si="41"/>
        <v>0</v>
      </c>
      <c r="T108" s="224">
        <f t="shared" si="41"/>
        <v>0</v>
      </c>
      <c r="U108" s="224">
        <f t="shared" si="41"/>
        <v>0</v>
      </c>
      <c r="V108" s="224">
        <f t="shared" si="41"/>
        <v>0</v>
      </c>
      <c r="W108" s="224">
        <f t="shared" si="41"/>
        <v>0</v>
      </c>
      <c r="X108" s="224">
        <f t="shared" si="41"/>
        <v>0</v>
      </c>
      <c r="Y108" s="224">
        <f t="shared" si="41"/>
        <v>0</v>
      </c>
      <c r="Z108" s="224">
        <f t="shared" si="41"/>
        <v>0</v>
      </c>
      <c r="AA108" s="224">
        <f t="shared" si="41"/>
        <v>0</v>
      </c>
      <c r="AB108" s="224">
        <f t="shared" si="41"/>
        <v>0</v>
      </c>
      <c r="AC108" s="224">
        <f t="shared" si="41"/>
        <v>0</v>
      </c>
      <c r="AD108" s="224">
        <f t="shared" si="41"/>
        <v>0</v>
      </c>
      <c r="AE108" s="224">
        <f t="shared" si="41"/>
        <v>0</v>
      </c>
      <c r="AF108" s="224">
        <f t="shared" si="41"/>
        <v>0</v>
      </c>
      <c r="AG108" s="224">
        <f t="shared" si="41"/>
        <v>0</v>
      </c>
      <c r="AH108" s="224">
        <f t="shared" si="41"/>
        <v>0</v>
      </c>
      <c r="AI108" s="224">
        <f t="shared" si="41"/>
        <v>0</v>
      </c>
      <c r="AJ108" s="224">
        <f t="shared" si="41"/>
        <v>0</v>
      </c>
      <c r="AK108" s="224">
        <f t="shared" si="41"/>
        <v>0</v>
      </c>
      <c r="AL108" s="224">
        <f t="shared" si="41"/>
        <v>0</v>
      </c>
      <c r="AM108" s="224">
        <f t="shared" si="41"/>
        <v>0</v>
      </c>
      <c r="AN108" s="224">
        <f t="shared" si="41"/>
        <v>0</v>
      </c>
      <c r="AO108" s="224">
        <f t="shared" si="41"/>
        <v>0</v>
      </c>
      <c r="AP108" s="224">
        <f t="shared" si="41"/>
        <v>0</v>
      </c>
      <c r="AT108" s="208"/>
      <c r="AU108" s="208"/>
      <c r="AV108" s="208"/>
      <c r="AW108" s="208"/>
      <c r="AX108" s="208"/>
      <c r="AY108" s="208"/>
      <c r="AZ108" s="208"/>
      <c r="BA108" s="208"/>
      <c r="BB108" s="208"/>
      <c r="BC108" s="208"/>
      <c r="BD108" s="208"/>
      <c r="BE108" s="208"/>
      <c r="BF108" s="208"/>
      <c r="BG108" s="208"/>
    </row>
    <row r="109" ht="12.75" hidden="1">
      <c r="A109" s="223" t="s">
        <v>360</v>
      </c>
      <c r="B109" s="222"/>
      <c r="C109" s="222">
        <f>B109+$I$120*C113</f>
        <v>0</v>
      </c>
      <c r="D109" s="222">
        <f>C109+$I$120*D113</f>
        <v>0</v>
      </c>
      <c r="E109" s="222">
        <f t="shared" ref="E109:AP109" si="42">D109+$I$120*E113</f>
        <v>0</v>
      </c>
      <c r="F109" s="222">
        <f t="shared" si="42"/>
        <v>0</v>
      </c>
      <c r="G109" s="222">
        <f t="shared" si="42"/>
        <v>0</v>
      </c>
      <c r="H109" s="222">
        <f t="shared" si="42"/>
        <v>0</v>
      </c>
      <c r="I109" s="222">
        <f t="shared" si="42"/>
        <v>0</v>
      </c>
      <c r="J109" s="222">
        <f t="shared" si="42"/>
        <v>0</v>
      </c>
      <c r="K109" s="222">
        <f t="shared" si="42"/>
        <v>0</v>
      </c>
      <c r="L109" s="222">
        <f t="shared" si="42"/>
        <v>0</v>
      </c>
      <c r="M109" s="222">
        <f t="shared" si="42"/>
        <v>0</v>
      </c>
      <c r="N109" s="222">
        <f t="shared" si="42"/>
        <v>0</v>
      </c>
      <c r="O109" s="222">
        <f t="shared" si="42"/>
        <v>0</v>
      </c>
      <c r="P109" s="222">
        <f t="shared" si="42"/>
        <v>0</v>
      </c>
      <c r="Q109" s="222">
        <f t="shared" si="42"/>
        <v>0</v>
      </c>
      <c r="R109" s="222">
        <f t="shared" si="42"/>
        <v>0</v>
      </c>
      <c r="S109" s="222">
        <f t="shared" si="42"/>
        <v>0</v>
      </c>
      <c r="T109" s="222">
        <f t="shared" si="42"/>
        <v>0</v>
      </c>
      <c r="U109" s="222">
        <f t="shared" si="42"/>
        <v>0</v>
      </c>
      <c r="V109" s="222">
        <f t="shared" si="42"/>
        <v>0</v>
      </c>
      <c r="W109" s="222">
        <f t="shared" si="42"/>
        <v>0</v>
      </c>
      <c r="X109" s="222">
        <f t="shared" si="42"/>
        <v>0</v>
      </c>
      <c r="Y109" s="222">
        <f t="shared" si="42"/>
        <v>0</v>
      </c>
      <c r="Z109" s="222">
        <f t="shared" si="42"/>
        <v>0</v>
      </c>
      <c r="AA109" s="222">
        <f t="shared" si="42"/>
        <v>0</v>
      </c>
      <c r="AB109" s="222">
        <f t="shared" si="42"/>
        <v>0</v>
      </c>
      <c r="AC109" s="222">
        <f t="shared" si="42"/>
        <v>0</v>
      </c>
      <c r="AD109" s="222">
        <f t="shared" si="42"/>
        <v>0</v>
      </c>
      <c r="AE109" s="222">
        <f t="shared" si="42"/>
        <v>0</v>
      </c>
      <c r="AF109" s="222">
        <f t="shared" si="42"/>
        <v>0</v>
      </c>
      <c r="AG109" s="222">
        <f t="shared" si="42"/>
        <v>0</v>
      </c>
      <c r="AH109" s="222">
        <f t="shared" si="42"/>
        <v>0</v>
      </c>
      <c r="AI109" s="222">
        <f t="shared" si="42"/>
        <v>0</v>
      </c>
      <c r="AJ109" s="222">
        <f t="shared" si="42"/>
        <v>0</v>
      </c>
      <c r="AK109" s="222">
        <f t="shared" si="42"/>
        <v>0</v>
      </c>
      <c r="AL109" s="222">
        <f t="shared" si="42"/>
        <v>0</v>
      </c>
      <c r="AM109" s="222">
        <f t="shared" si="42"/>
        <v>0</v>
      </c>
      <c r="AN109" s="222">
        <f t="shared" si="42"/>
        <v>0</v>
      </c>
      <c r="AO109" s="222">
        <f t="shared" si="42"/>
        <v>0</v>
      </c>
      <c r="AP109" s="222">
        <f t="shared" si="42"/>
        <v>0</v>
      </c>
      <c r="AT109" s="208"/>
      <c r="AU109" s="208"/>
      <c r="AV109" s="208"/>
      <c r="AW109" s="208"/>
      <c r="AX109" s="208"/>
      <c r="AY109" s="208"/>
      <c r="AZ109" s="208"/>
      <c r="BA109" s="208"/>
      <c r="BB109" s="208"/>
      <c r="BC109" s="208"/>
      <c r="BD109" s="208"/>
      <c r="BE109" s="208"/>
      <c r="BF109" s="208"/>
      <c r="BG109" s="208"/>
    </row>
    <row r="110" ht="12.75" hidden="1">
      <c r="A110" s="223" t="s">
        <v>361</v>
      </c>
      <c r="B110" s="225">
        <v>0.93000000000000005</v>
      </c>
      <c r="C110" s="222"/>
      <c r="D110" s="222"/>
      <c r="E110" s="222"/>
      <c r="F110" s="222"/>
      <c r="G110" s="222"/>
      <c r="H110" s="222"/>
      <c r="I110" s="222"/>
      <c r="J110" s="222"/>
      <c r="K110" s="222"/>
      <c r="L110" s="222"/>
      <c r="M110" s="222"/>
      <c r="N110" s="222"/>
      <c r="O110" s="222"/>
      <c r="P110" s="222"/>
      <c r="Q110" s="222"/>
      <c r="R110" s="222"/>
      <c r="S110" s="222"/>
      <c r="T110" s="222"/>
      <c r="U110" s="222"/>
      <c r="V110" s="222"/>
      <c r="W110" s="222"/>
      <c r="X110" s="222"/>
      <c r="Y110" s="222"/>
      <c r="Z110" s="222"/>
      <c r="AA110" s="222"/>
      <c r="AB110" s="222"/>
      <c r="AC110" s="222"/>
      <c r="AD110" s="222"/>
      <c r="AE110" s="222"/>
      <c r="AF110" s="222"/>
      <c r="AG110" s="222"/>
      <c r="AH110" s="222"/>
      <c r="AI110" s="222"/>
      <c r="AJ110" s="222"/>
      <c r="AK110" s="222"/>
      <c r="AL110" s="222"/>
      <c r="AM110" s="222"/>
      <c r="AN110" s="222"/>
      <c r="AO110" s="222"/>
      <c r="AP110" s="222"/>
      <c r="AT110" s="208"/>
      <c r="AU110" s="208"/>
      <c r="AV110" s="208"/>
      <c r="AW110" s="208"/>
      <c r="AX110" s="208"/>
      <c r="AY110" s="208"/>
      <c r="AZ110" s="208"/>
      <c r="BA110" s="208"/>
      <c r="BB110" s="208"/>
      <c r="BC110" s="208"/>
      <c r="BD110" s="208"/>
      <c r="BE110" s="208"/>
      <c r="BF110" s="208"/>
      <c r="BG110" s="208"/>
    </row>
    <row r="111" ht="12.75" hidden="1">
      <c r="A111" s="223" t="s">
        <v>362</v>
      </c>
      <c r="B111" s="225">
        <v>4380</v>
      </c>
      <c r="C111" s="222"/>
      <c r="D111" s="222"/>
      <c r="E111" s="222"/>
      <c r="F111" s="222"/>
      <c r="G111" s="222"/>
      <c r="H111" s="222"/>
      <c r="I111" s="222"/>
      <c r="J111" s="222"/>
      <c r="K111" s="222"/>
      <c r="L111" s="222"/>
      <c r="M111" s="222"/>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T111" s="208"/>
      <c r="AU111" s="208"/>
      <c r="AV111" s="208"/>
      <c r="AW111" s="208"/>
      <c r="AX111" s="208"/>
      <c r="AY111" s="208"/>
      <c r="AZ111" s="208"/>
      <c r="BA111" s="208"/>
      <c r="BB111" s="208"/>
      <c r="BC111" s="208"/>
      <c r="BD111" s="208"/>
      <c r="BE111" s="208"/>
      <c r="BF111" s="208"/>
      <c r="BG111" s="208"/>
    </row>
    <row r="112" ht="12.75" hidden="1">
      <c r="A112" s="223" t="s">
        <v>363</v>
      </c>
      <c r="B112" s="226">
        <v>2457.5300000000002</v>
      </c>
      <c r="C112" s="226">
        <v>2671.6599999999999</v>
      </c>
      <c r="D112" s="226">
        <v>2862.6900000000001</v>
      </c>
      <c r="E112" s="226">
        <v>3055.3099999999999</v>
      </c>
      <c r="F112" s="226">
        <v>3159.9899999999998</v>
      </c>
      <c r="G112" s="226">
        <v>3286.3899999999999</v>
      </c>
      <c r="H112" s="226">
        <v>3286.3899999999999</v>
      </c>
      <c r="I112" s="226">
        <v>3286.3899999999999</v>
      </c>
      <c r="J112" s="226">
        <v>3286.3899999999999</v>
      </c>
      <c r="K112" s="226">
        <v>3286.3899999999999</v>
      </c>
      <c r="L112" s="226">
        <v>3286.3899999999999</v>
      </c>
      <c r="M112" s="226">
        <v>3286.3899999999999</v>
      </c>
      <c r="N112" s="226">
        <v>3286.3899999999999</v>
      </c>
      <c r="O112" s="226">
        <v>3286.3899999999999</v>
      </c>
      <c r="P112" s="226">
        <v>3286.3899999999999</v>
      </c>
      <c r="Q112" s="226">
        <v>3286.3899999999999</v>
      </c>
      <c r="R112" s="226">
        <v>3286.3899999999999</v>
      </c>
      <c r="S112" s="226">
        <v>3286.3899999999999</v>
      </c>
      <c r="T112" s="226">
        <v>3286.3899999999999</v>
      </c>
      <c r="U112" s="226">
        <v>3286.3899999999999</v>
      </c>
      <c r="V112" s="226">
        <v>3286.3899999999999</v>
      </c>
      <c r="W112" s="226">
        <v>3286.3899999999999</v>
      </c>
      <c r="X112" s="226">
        <v>3286.3899999999999</v>
      </c>
      <c r="Y112" s="226">
        <v>3286.3899999999999</v>
      </c>
      <c r="Z112" s="226">
        <v>3286.3899999999999</v>
      </c>
      <c r="AA112" s="226">
        <v>3286.3899999999999</v>
      </c>
      <c r="AB112" s="226">
        <v>3286.3899999999999</v>
      </c>
      <c r="AC112" s="226">
        <v>3286.3899999999999</v>
      </c>
      <c r="AD112" s="226">
        <v>3286.3899999999999</v>
      </c>
      <c r="AE112" s="226">
        <v>3286.3899999999999</v>
      </c>
      <c r="AF112" s="226">
        <v>3286.3899999999999</v>
      </c>
      <c r="AG112" s="226">
        <v>3286.3899999999999</v>
      </c>
      <c r="AH112" s="226">
        <v>3286.3899999999999</v>
      </c>
      <c r="AI112" s="226">
        <v>3286.3899999999999</v>
      </c>
      <c r="AJ112" s="226">
        <v>3286.3899999999999</v>
      </c>
      <c r="AK112" s="226">
        <v>3286.3899999999999</v>
      </c>
      <c r="AL112" s="226">
        <v>3286.3899999999999</v>
      </c>
      <c r="AM112" s="226">
        <v>3286.3899999999999</v>
      </c>
      <c r="AN112" s="226">
        <v>3286.3899999999999</v>
      </c>
      <c r="AO112" s="226">
        <v>3286.3899999999999</v>
      </c>
      <c r="AP112" s="226">
        <v>3286.3899999999999</v>
      </c>
      <c r="AT112" s="208"/>
      <c r="AU112" s="208"/>
      <c r="AV112" s="208"/>
      <c r="AW112" s="208"/>
      <c r="AX112" s="208"/>
      <c r="AY112" s="208"/>
      <c r="AZ112" s="208"/>
      <c r="BA112" s="208"/>
      <c r="BB112" s="208"/>
      <c r="BC112" s="208"/>
      <c r="BD112" s="208"/>
      <c r="BE112" s="208"/>
      <c r="BF112" s="208"/>
      <c r="BG112" s="208"/>
    </row>
    <row r="113" ht="15" hidden="1">
      <c r="A113" s="227" t="s">
        <v>364</v>
      </c>
      <c r="B113" s="228">
        <v>0</v>
      </c>
      <c r="C113" s="229">
        <v>0.33000000000000002</v>
      </c>
      <c r="D113" s="229">
        <v>0.33000000000000002</v>
      </c>
      <c r="E113" s="229">
        <v>0.34000000000000002</v>
      </c>
      <c r="F113" s="228">
        <v>0</v>
      </c>
      <c r="G113" s="228">
        <v>0</v>
      </c>
      <c r="H113" s="228">
        <v>0</v>
      </c>
      <c r="I113" s="228">
        <v>0</v>
      </c>
      <c r="J113" s="228">
        <v>0</v>
      </c>
      <c r="K113" s="228">
        <v>0</v>
      </c>
      <c r="L113" s="228">
        <v>0</v>
      </c>
      <c r="M113" s="228">
        <v>0</v>
      </c>
      <c r="N113" s="228">
        <v>0</v>
      </c>
      <c r="O113" s="228">
        <v>0</v>
      </c>
      <c r="P113" s="228">
        <v>0</v>
      </c>
      <c r="Q113" s="228">
        <v>0</v>
      </c>
      <c r="R113" s="228">
        <v>0</v>
      </c>
      <c r="S113" s="228">
        <v>0</v>
      </c>
      <c r="T113" s="228">
        <v>0</v>
      </c>
      <c r="U113" s="228">
        <v>0</v>
      </c>
      <c r="V113" s="228">
        <v>0</v>
      </c>
      <c r="W113" s="228">
        <v>0</v>
      </c>
      <c r="X113" s="228">
        <v>0</v>
      </c>
      <c r="Y113" s="228">
        <v>0</v>
      </c>
      <c r="Z113" s="228">
        <v>0</v>
      </c>
      <c r="AA113" s="228">
        <v>0</v>
      </c>
      <c r="AB113" s="228">
        <v>0</v>
      </c>
      <c r="AC113" s="228">
        <v>0</v>
      </c>
      <c r="AD113" s="228">
        <v>0</v>
      </c>
      <c r="AE113" s="228">
        <v>0</v>
      </c>
      <c r="AF113" s="228">
        <v>0</v>
      </c>
      <c r="AG113" s="228">
        <v>0</v>
      </c>
      <c r="AH113" s="228">
        <v>0</v>
      </c>
      <c r="AI113" s="228">
        <v>0</v>
      </c>
      <c r="AJ113" s="228">
        <v>0</v>
      </c>
      <c r="AK113" s="228">
        <v>0</v>
      </c>
      <c r="AL113" s="228">
        <v>0</v>
      </c>
      <c r="AM113" s="228">
        <v>0</v>
      </c>
      <c r="AN113" s="228">
        <v>0</v>
      </c>
      <c r="AO113" s="228">
        <v>0</v>
      </c>
      <c r="AP113" s="228">
        <v>0</v>
      </c>
      <c r="AT113" s="208"/>
      <c r="AU113" s="208"/>
      <c r="AV113" s="208"/>
      <c r="AW113" s="208"/>
      <c r="AX113" s="208"/>
      <c r="AY113" s="208"/>
      <c r="AZ113" s="208"/>
      <c r="BA113" s="208"/>
      <c r="BB113" s="208"/>
      <c r="BC113" s="208"/>
      <c r="BD113" s="208"/>
      <c r="BE113" s="208"/>
      <c r="BF113" s="208"/>
      <c r="BG113" s="208"/>
    </row>
    <row r="114" ht="12.75" hidden="1">
      <c r="A114" s="219"/>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c r="AA114" s="215"/>
      <c r="AB114" s="215"/>
      <c r="AC114" s="215"/>
      <c r="AD114" s="215"/>
      <c r="AE114" s="215"/>
      <c r="AF114" s="215"/>
      <c r="AG114" s="215"/>
      <c r="AH114" s="215"/>
      <c r="AI114" s="215"/>
      <c r="AJ114" s="215"/>
      <c r="AK114" s="215"/>
      <c r="AL114" s="215"/>
      <c r="AM114" s="215"/>
      <c r="AN114" s="215"/>
      <c r="AO114" s="215"/>
      <c r="AP114" s="215"/>
      <c r="AT114" s="215"/>
      <c r="AU114" s="215"/>
      <c r="AV114" s="215"/>
      <c r="AW114" s="215"/>
      <c r="AX114" s="215"/>
      <c r="AY114" s="215"/>
      <c r="AZ114" s="215"/>
      <c r="BA114" s="215"/>
      <c r="BB114" s="215"/>
      <c r="BC114" s="215"/>
      <c r="BD114" s="215"/>
      <c r="BE114" s="215"/>
      <c r="BF114" s="215"/>
      <c r="BG114" s="215"/>
      <c r="BH114" s="215"/>
      <c r="BI114" s="215"/>
      <c r="BJ114" s="215"/>
      <c r="BK114" s="215"/>
      <c r="BL114" s="215"/>
      <c r="BM114" s="215"/>
      <c r="BN114" s="215"/>
      <c r="BO114" s="215"/>
      <c r="BP114" s="215"/>
      <c r="BQ114" s="215"/>
      <c r="BR114" s="215"/>
      <c r="BS114" s="215"/>
    </row>
    <row r="115" ht="12.75" hidden="1">
      <c r="A115" s="219"/>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c r="AA115" s="215"/>
      <c r="AB115" s="215"/>
      <c r="AC115" s="215"/>
      <c r="AD115" s="215"/>
      <c r="AE115" s="215"/>
      <c r="AF115" s="215"/>
      <c r="AG115" s="215"/>
      <c r="AH115" s="215"/>
      <c r="AI115" s="215"/>
      <c r="AJ115" s="215"/>
      <c r="AK115" s="215"/>
      <c r="AL115" s="215"/>
      <c r="AM115" s="215"/>
      <c r="AN115" s="215"/>
      <c r="AO115" s="215"/>
      <c r="AP115" s="215"/>
      <c r="AT115" s="215"/>
      <c r="AU115" s="215"/>
      <c r="AV115" s="215"/>
      <c r="AW115" s="215"/>
      <c r="AX115" s="215"/>
      <c r="AY115" s="215"/>
      <c r="AZ115" s="215"/>
      <c r="BA115" s="215"/>
      <c r="BB115" s="215"/>
      <c r="BC115" s="215"/>
      <c r="BD115" s="215"/>
      <c r="BE115" s="215"/>
      <c r="BF115" s="215"/>
      <c r="BG115" s="215"/>
      <c r="BH115" s="215"/>
      <c r="BI115" s="215"/>
      <c r="BJ115" s="215"/>
      <c r="BK115" s="215"/>
      <c r="BL115" s="215"/>
      <c r="BM115" s="215"/>
      <c r="BN115" s="215"/>
      <c r="BO115" s="215"/>
      <c r="BP115" s="215"/>
      <c r="BQ115" s="215"/>
      <c r="BR115" s="215"/>
      <c r="BS115" s="215"/>
    </row>
    <row r="116" ht="12.75" hidden="1">
      <c r="A116" s="220"/>
      <c r="B116" s="230" t="s">
        <v>365</v>
      </c>
      <c r="C116" s="231"/>
      <c r="D116" s="230" t="s">
        <v>366</v>
      </c>
      <c r="E116" s="231"/>
      <c r="F116" s="220"/>
      <c r="G116" s="220"/>
      <c r="H116" s="220"/>
      <c r="I116" s="220"/>
      <c r="J116" s="220"/>
      <c r="K116" s="215"/>
      <c r="L116" s="215"/>
      <c r="M116" s="215"/>
      <c r="N116" s="215"/>
      <c r="O116" s="215"/>
      <c r="P116" s="215"/>
      <c r="Q116" s="215"/>
      <c r="R116" s="215"/>
      <c r="S116" s="215"/>
      <c r="T116" s="215"/>
      <c r="U116" s="215"/>
      <c r="V116" s="215"/>
      <c r="W116" s="215"/>
      <c r="X116" s="215"/>
      <c r="Y116" s="215"/>
      <c r="Z116" s="215"/>
      <c r="AA116" s="215"/>
      <c r="AB116" s="215"/>
      <c r="AC116" s="215"/>
      <c r="AD116" s="215"/>
      <c r="AE116" s="215"/>
      <c r="AF116" s="215"/>
      <c r="AG116" s="215"/>
      <c r="AH116" s="215"/>
      <c r="AI116" s="215"/>
      <c r="AJ116" s="215"/>
      <c r="AK116" s="215"/>
      <c r="AL116" s="215"/>
      <c r="AM116" s="215"/>
      <c r="AN116" s="215"/>
      <c r="AO116" s="215"/>
      <c r="AP116" s="215"/>
      <c r="AT116" s="215"/>
      <c r="AU116" s="215"/>
      <c r="AV116" s="215"/>
      <c r="AW116" s="215"/>
      <c r="AX116" s="215"/>
      <c r="AY116" s="215"/>
      <c r="AZ116" s="215"/>
      <c r="BA116" s="215"/>
      <c r="BB116" s="215"/>
      <c r="BC116" s="215"/>
      <c r="BD116" s="215"/>
      <c r="BE116" s="215"/>
      <c r="BF116" s="215"/>
      <c r="BG116" s="215"/>
      <c r="BH116" s="215"/>
      <c r="BI116" s="215"/>
      <c r="BJ116" s="215"/>
      <c r="BK116" s="215"/>
      <c r="BL116" s="215"/>
      <c r="BM116" s="215"/>
      <c r="BN116" s="215"/>
      <c r="BO116" s="215"/>
      <c r="BP116" s="215"/>
      <c r="BQ116" s="215"/>
      <c r="BR116" s="215"/>
      <c r="BS116" s="215"/>
    </row>
    <row r="117" ht="12.75" hidden="1">
      <c r="A117" s="223" t="s">
        <v>367</v>
      </c>
      <c r="B117" s="232"/>
      <c r="C117" s="220" t="s">
        <v>368</v>
      </c>
      <c r="D117" s="232">
        <f>'3.1. паспорт Техсостояние ПС'!O26</f>
        <v>0</v>
      </c>
      <c r="E117" s="220" t="s">
        <v>368</v>
      </c>
      <c r="F117" s="220"/>
      <c r="G117" s="220"/>
      <c r="H117" s="220"/>
      <c r="I117" s="220"/>
      <c r="J117" s="220"/>
      <c r="K117" s="215"/>
      <c r="L117" s="215"/>
      <c r="M117" s="215"/>
      <c r="N117" s="215"/>
      <c r="O117" s="215"/>
      <c r="P117" s="215"/>
      <c r="Q117" s="215"/>
      <c r="R117" s="215"/>
      <c r="S117" s="215"/>
      <c r="T117" s="215"/>
      <c r="U117" s="215"/>
      <c r="V117" s="215"/>
      <c r="W117" s="215"/>
      <c r="X117" s="215"/>
      <c r="Y117" s="215"/>
      <c r="Z117" s="215"/>
      <c r="AA117" s="215"/>
      <c r="AB117" s="215"/>
      <c r="AC117" s="215"/>
      <c r="AD117" s="215"/>
      <c r="AE117" s="215"/>
      <c r="AF117" s="215"/>
      <c r="AG117" s="215"/>
      <c r="AH117" s="215"/>
      <c r="AI117" s="215"/>
      <c r="AJ117" s="215"/>
      <c r="AK117" s="215"/>
      <c r="AL117" s="215"/>
      <c r="AM117" s="215"/>
      <c r="AN117" s="215"/>
      <c r="AO117" s="215"/>
      <c r="AP117" s="215"/>
      <c r="AT117" s="215"/>
      <c r="AU117" s="215"/>
      <c r="AV117" s="215"/>
      <c r="AW117" s="215"/>
      <c r="AX117" s="215"/>
      <c r="AY117" s="215"/>
      <c r="AZ117" s="215"/>
      <c r="BA117" s="215"/>
      <c r="BB117" s="215"/>
      <c r="BC117" s="215"/>
      <c r="BD117" s="215"/>
      <c r="BE117" s="215"/>
      <c r="BF117" s="215"/>
      <c r="BG117" s="215"/>
      <c r="BH117" s="215"/>
      <c r="BI117" s="215"/>
      <c r="BJ117" s="215"/>
      <c r="BK117" s="215"/>
      <c r="BL117" s="215"/>
      <c r="BM117" s="215"/>
      <c r="BN117" s="215"/>
      <c r="BO117" s="215"/>
      <c r="BP117" s="215"/>
      <c r="BQ117" s="215"/>
      <c r="BR117" s="215"/>
      <c r="BS117" s="215"/>
    </row>
    <row r="118" ht="25.5" hidden="1">
      <c r="A118" s="223" t="s">
        <v>367</v>
      </c>
      <c r="B118" s="220">
        <f>$B$110*B117</f>
        <v>0</v>
      </c>
      <c r="C118" s="220" t="s">
        <v>369</v>
      </c>
      <c r="D118" s="220">
        <f>$B$110*D117</f>
        <v>0</v>
      </c>
      <c r="E118" s="220" t="s">
        <v>369</v>
      </c>
      <c r="F118" s="223" t="s">
        <v>370</v>
      </c>
      <c r="G118" s="220">
        <f>D117-B117</f>
        <v>0</v>
      </c>
      <c r="H118" s="220" t="s">
        <v>368</v>
      </c>
      <c r="I118" s="220">
        <f>$B$110*G118</f>
        <v>0</v>
      </c>
      <c r="J118" s="220" t="s">
        <v>369</v>
      </c>
      <c r="K118" s="215"/>
      <c r="L118" s="215"/>
      <c r="M118" s="215"/>
      <c r="N118" s="215"/>
      <c r="O118" s="215"/>
      <c r="P118" s="215"/>
      <c r="Q118" s="215"/>
      <c r="R118" s="215"/>
      <c r="S118" s="215"/>
      <c r="T118" s="215"/>
      <c r="U118" s="215"/>
      <c r="V118" s="215"/>
      <c r="W118" s="215"/>
      <c r="X118" s="215"/>
      <c r="Y118" s="215"/>
      <c r="Z118" s="215"/>
      <c r="AA118" s="215"/>
      <c r="AB118" s="215"/>
      <c r="AC118" s="215"/>
      <c r="AD118" s="215"/>
      <c r="AE118" s="215"/>
      <c r="AF118" s="215"/>
      <c r="AG118" s="215"/>
      <c r="AH118" s="215"/>
      <c r="AI118" s="215"/>
      <c r="AJ118" s="215"/>
      <c r="AK118" s="215"/>
      <c r="AL118" s="215"/>
      <c r="AM118" s="215"/>
      <c r="AN118" s="215"/>
      <c r="AO118" s="215"/>
      <c r="AP118" s="215"/>
      <c r="AT118" s="215"/>
      <c r="AU118" s="215"/>
      <c r="AV118" s="215"/>
      <c r="AW118" s="215"/>
      <c r="AX118" s="215"/>
      <c r="AY118" s="215"/>
      <c r="AZ118" s="215"/>
      <c r="BA118" s="215"/>
      <c r="BB118" s="215"/>
      <c r="BC118" s="215"/>
      <c r="BD118" s="215"/>
      <c r="BE118" s="215"/>
      <c r="BF118" s="215"/>
      <c r="BG118" s="215"/>
      <c r="BH118" s="215"/>
      <c r="BI118" s="215"/>
      <c r="BJ118" s="215"/>
      <c r="BK118" s="215"/>
      <c r="BL118" s="215"/>
      <c r="BM118" s="215"/>
      <c r="BN118" s="215"/>
      <c r="BO118" s="215"/>
      <c r="BP118" s="215"/>
      <c r="BQ118" s="215"/>
      <c r="BR118" s="215"/>
      <c r="BS118" s="215"/>
    </row>
    <row r="119" ht="25.5" hidden="1">
      <c r="A119" s="220"/>
      <c r="B119" s="220"/>
      <c r="C119" s="220"/>
      <c r="D119" s="220"/>
      <c r="E119" s="220"/>
      <c r="F119" s="223" t="s">
        <v>371</v>
      </c>
      <c r="G119" s="220">
        <f>I119/$B$110</f>
        <v>0</v>
      </c>
      <c r="H119" s="220" t="s">
        <v>368</v>
      </c>
      <c r="I119" s="232"/>
      <c r="J119" s="220" t="s">
        <v>369</v>
      </c>
      <c r="K119" s="215"/>
      <c r="L119" s="215"/>
      <c r="M119" s="215"/>
      <c r="N119" s="215"/>
      <c r="O119" s="215"/>
      <c r="P119" s="215"/>
      <c r="Q119" s="215"/>
      <c r="R119" s="215"/>
      <c r="S119" s="215"/>
      <c r="T119" s="215"/>
      <c r="U119" s="215"/>
      <c r="V119" s="215"/>
      <c r="W119" s="215"/>
      <c r="X119" s="215"/>
      <c r="Y119" s="215"/>
      <c r="Z119" s="215"/>
      <c r="AA119" s="215"/>
      <c r="AB119" s="215"/>
      <c r="AC119" s="215"/>
      <c r="AD119" s="215"/>
      <c r="AE119" s="215"/>
      <c r="AF119" s="215"/>
      <c r="AG119" s="215"/>
      <c r="AH119" s="215"/>
      <c r="AI119" s="215"/>
      <c r="AJ119" s="215"/>
      <c r="AK119" s="215"/>
      <c r="AL119" s="215"/>
      <c r="AM119" s="215"/>
      <c r="AN119" s="215"/>
      <c r="AO119" s="215"/>
      <c r="AP119" s="215"/>
      <c r="AT119" s="215"/>
      <c r="AU119" s="215"/>
      <c r="AV119" s="215"/>
      <c r="AW119" s="215"/>
      <c r="AX119" s="215"/>
      <c r="AY119" s="215"/>
      <c r="AZ119" s="215"/>
      <c r="BA119" s="215"/>
      <c r="BB119" s="215"/>
      <c r="BC119" s="215"/>
      <c r="BD119" s="215"/>
      <c r="BE119" s="215"/>
      <c r="BF119" s="215"/>
      <c r="BG119" s="215"/>
      <c r="BH119" s="215"/>
      <c r="BI119" s="215"/>
      <c r="BJ119" s="215"/>
      <c r="BK119" s="215"/>
      <c r="BL119" s="215"/>
      <c r="BM119" s="215"/>
      <c r="BN119" s="215"/>
      <c r="BO119" s="215"/>
      <c r="BP119" s="215"/>
      <c r="BQ119" s="215"/>
      <c r="BR119" s="215"/>
      <c r="BS119" s="215"/>
    </row>
    <row r="120" ht="38.25" hidden="1">
      <c r="A120" s="233"/>
      <c r="B120" s="234"/>
      <c r="C120" s="234"/>
      <c r="D120" s="234"/>
      <c r="E120" s="234"/>
      <c r="F120" s="235" t="s">
        <v>372</v>
      </c>
      <c r="G120" s="220">
        <f>G118</f>
        <v>0</v>
      </c>
      <c r="H120" s="220" t="s">
        <v>368</v>
      </c>
      <c r="I120" s="225">
        <f>I118</f>
        <v>0</v>
      </c>
      <c r="J120" s="220" t="s">
        <v>369</v>
      </c>
      <c r="K120" s="215"/>
      <c r="L120" s="215"/>
      <c r="M120" s="215"/>
      <c r="N120" s="215"/>
      <c r="O120" s="215"/>
      <c r="P120" s="215"/>
      <c r="Q120" s="215"/>
      <c r="R120" s="215"/>
      <c r="S120" s="215"/>
      <c r="T120" s="215"/>
      <c r="U120" s="215"/>
      <c r="V120" s="215"/>
      <c r="W120" s="215"/>
      <c r="X120" s="215"/>
      <c r="Y120" s="215"/>
      <c r="Z120" s="215"/>
      <c r="AA120" s="215"/>
      <c r="AB120" s="215"/>
      <c r="AC120" s="215"/>
      <c r="AD120" s="215"/>
      <c r="AE120" s="215"/>
      <c r="AF120" s="215"/>
      <c r="AG120" s="215"/>
      <c r="AH120" s="215"/>
      <c r="AI120" s="215"/>
      <c r="AJ120" s="215"/>
      <c r="AK120" s="215"/>
      <c r="AL120" s="215"/>
      <c r="AM120" s="215"/>
      <c r="AN120" s="215"/>
      <c r="AO120" s="215"/>
      <c r="AP120" s="215"/>
      <c r="AT120" s="215"/>
      <c r="AU120" s="215"/>
      <c r="AV120" s="215"/>
      <c r="AW120" s="215"/>
      <c r="AX120" s="215"/>
      <c r="AY120" s="215"/>
      <c r="AZ120" s="215"/>
      <c r="BA120" s="215"/>
      <c r="BB120" s="215"/>
      <c r="BC120" s="215"/>
      <c r="BD120" s="215"/>
      <c r="BE120" s="215"/>
      <c r="BF120" s="215"/>
      <c r="BG120" s="215"/>
      <c r="BH120" s="215"/>
      <c r="BI120" s="215"/>
      <c r="BJ120" s="215"/>
      <c r="BK120" s="215"/>
      <c r="BL120" s="215"/>
      <c r="BM120" s="215"/>
      <c r="BN120" s="215"/>
      <c r="BO120" s="215"/>
      <c r="BP120" s="215"/>
      <c r="BQ120" s="215"/>
      <c r="BR120" s="215"/>
      <c r="BS120" s="215"/>
    </row>
    <row r="121" ht="12.75" hidden="1">
      <c r="A121" s="236"/>
      <c r="B121" s="117"/>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c r="AA121" s="215"/>
      <c r="AB121" s="215"/>
      <c r="AC121" s="215"/>
      <c r="AD121" s="215"/>
      <c r="AE121" s="215"/>
      <c r="AF121" s="215"/>
      <c r="AG121" s="215"/>
      <c r="AH121" s="215"/>
      <c r="AI121" s="215"/>
      <c r="AJ121" s="215"/>
      <c r="AK121" s="215"/>
      <c r="AL121" s="215"/>
      <c r="AM121" s="215"/>
      <c r="AN121" s="215"/>
      <c r="AO121" s="215"/>
      <c r="AP121" s="215"/>
      <c r="AT121" s="215"/>
      <c r="AU121" s="215"/>
      <c r="AV121" s="215"/>
      <c r="AW121" s="215"/>
      <c r="AX121" s="215"/>
      <c r="AY121" s="215"/>
      <c r="AZ121" s="215"/>
      <c r="BA121" s="215"/>
      <c r="BB121" s="215"/>
      <c r="BC121" s="215"/>
      <c r="BD121" s="215"/>
      <c r="BE121" s="215"/>
      <c r="BF121" s="215"/>
      <c r="BG121" s="215"/>
      <c r="BH121" s="215"/>
      <c r="BI121" s="215"/>
      <c r="BJ121" s="215"/>
      <c r="BK121" s="215"/>
      <c r="BL121" s="215"/>
      <c r="BM121" s="215"/>
      <c r="BN121" s="215"/>
      <c r="BO121" s="215"/>
      <c r="BP121" s="215"/>
      <c r="BQ121" s="215"/>
      <c r="BR121" s="215"/>
      <c r="BS121" s="215"/>
    </row>
    <row r="122" hidden="1">
      <c r="A122" s="237" t="s">
        <v>373</v>
      </c>
      <c r="B122" s="238">
        <f>'6.2. Паспорт фин осв ввод'!AC52</f>
        <v>12.67324</v>
      </c>
      <c r="C122" s="117"/>
      <c r="D122" s="239" t="s">
        <v>290</v>
      </c>
      <c r="E122" s="240" t="s">
        <v>170</v>
      </c>
      <c r="F122" s="241">
        <v>35</v>
      </c>
      <c r="G122" s="242" t="s">
        <v>374</v>
      </c>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117"/>
      <c r="AH122" s="117"/>
      <c r="AI122" s="117"/>
      <c r="AJ122" s="117"/>
      <c r="AK122" s="117"/>
      <c r="AL122" s="117"/>
      <c r="AM122" s="117"/>
      <c r="AN122" s="117"/>
      <c r="AO122" s="117"/>
      <c r="AP122" s="117"/>
      <c r="AQ122" s="117"/>
      <c r="AR122" s="117"/>
      <c r="AS122" s="117"/>
    </row>
    <row r="123" hidden="1">
      <c r="A123" s="237" t="s">
        <v>290</v>
      </c>
      <c r="B123" s="243">
        <v>30</v>
      </c>
      <c r="C123" s="117"/>
      <c r="D123" s="239"/>
      <c r="E123" s="240" t="s">
        <v>143</v>
      </c>
      <c r="F123" s="241">
        <v>30</v>
      </c>
      <c r="G123" s="242"/>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c r="AI123" s="117"/>
      <c r="AJ123" s="117"/>
      <c r="AK123" s="117"/>
      <c r="AL123" s="117"/>
      <c r="AM123" s="117"/>
      <c r="AN123" s="117"/>
      <c r="AO123" s="117"/>
      <c r="AP123" s="117"/>
      <c r="AQ123" s="117"/>
      <c r="AR123" s="117"/>
      <c r="AS123" s="117"/>
    </row>
    <row r="124" hidden="1">
      <c r="A124" s="237" t="s">
        <v>375</v>
      </c>
      <c r="B124" s="243" t="s">
        <v>376</v>
      </c>
      <c r="C124" s="244" t="s">
        <v>377</v>
      </c>
      <c r="D124" s="239"/>
      <c r="E124" s="240" t="s">
        <v>378</v>
      </c>
      <c r="F124" s="241">
        <v>30</v>
      </c>
      <c r="G124" s="242"/>
      <c r="H124" s="117"/>
      <c r="I124" s="117"/>
      <c r="J124" s="117"/>
      <c r="K124" s="117"/>
      <c r="L124" s="117"/>
      <c r="M124" s="117"/>
      <c r="N124" s="117"/>
      <c r="O124" s="117"/>
      <c r="P124" s="117"/>
      <c r="Q124" s="117"/>
      <c r="R124" s="117"/>
      <c r="S124" s="117"/>
      <c r="T124" s="117"/>
      <c r="U124" s="117"/>
      <c r="V124" s="117"/>
      <c r="W124" s="117"/>
      <c r="X124" s="117"/>
      <c r="Y124" s="117"/>
      <c r="Z124" s="117"/>
      <c r="AA124" s="117"/>
      <c r="AB124" s="117"/>
      <c r="AC124" s="117"/>
      <c r="AD124" s="117"/>
      <c r="AE124" s="117"/>
      <c r="AF124" s="117"/>
      <c r="AG124" s="117"/>
      <c r="AH124" s="117"/>
      <c r="AI124" s="117"/>
      <c r="AJ124" s="117"/>
      <c r="AK124" s="117"/>
      <c r="AL124" s="117"/>
      <c r="AM124" s="117"/>
      <c r="AN124" s="117"/>
      <c r="AO124" s="117"/>
      <c r="AP124" s="117"/>
      <c r="AQ124" s="117"/>
      <c r="AR124" s="117"/>
      <c r="AS124" s="117"/>
    </row>
    <row r="125" hidden="1">
      <c r="A125" s="245"/>
      <c r="B125" s="246"/>
      <c r="C125" s="244"/>
      <c r="D125" s="239"/>
      <c r="E125" s="240" t="s">
        <v>379</v>
      </c>
      <c r="F125" s="241">
        <v>30</v>
      </c>
      <c r="G125" s="242"/>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c r="AD125" s="117"/>
      <c r="AE125" s="117"/>
      <c r="AF125" s="117"/>
      <c r="AG125" s="117"/>
      <c r="AH125" s="117"/>
      <c r="AI125" s="117"/>
      <c r="AJ125" s="117"/>
      <c r="AK125" s="117"/>
      <c r="AL125" s="117"/>
      <c r="AM125" s="117"/>
      <c r="AN125" s="117"/>
      <c r="AO125" s="117"/>
      <c r="AP125" s="117"/>
      <c r="AQ125" s="117"/>
      <c r="AR125" s="117"/>
      <c r="AS125" s="117"/>
    </row>
    <row r="126" ht="12.75" hidden="1">
      <c r="A126" s="237" t="s">
        <v>380</v>
      </c>
      <c r="B126" s="247">
        <f>$B$122*1000*1000</f>
        <v>12673240</v>
      </c>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c r="AI126" s="117"/>
      <c r="AJ126" s="117"/>
      <c r="AK126" s="117"/>
      <c r="AL126" s="117"/>
      <c r="AM126" s="117"/>
      <c r="AN126" s="117"/>
      <c r="AO126" s="117"/>
      <c r="AP126" s="117"/>
      <c r="AQ126" s="117"/>
      <c r="AR126" s="117"/>
      <c r="AS126" s="117"/>
    </row>
    <row r="127" ht="12.75" hidden="1">
      <c r="A127" s="237" t="s">
        <v>381</v>
      </c>
      <c r="B127" s="248">
        <v>0.029999999999999999</v>
      </c>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c r="AC127" s="117"/>
      <c r="AD127" s="117"/>
      <c r="AE127" s="117"/>
      <c r="AF127" s="117"/>
      <c r="AG127" s="117"/>
      <c r="AH127" s="117"/>
      <c r="AI127" s="117"/>
      <c r="AJ127" s="117"/>
      <c r="AK127" s="117"/>
      <c r="AL127" s="117"/>
      <c r="AM127" s="117"/>
      <c r="AN127" s="117"/>
      <c r="AO127" s="117"/>
      <c r="AP127" s="117"/>
      <c r="AQ127" s="117"/>
      <c r="AR127" s="117"/>
      <c r="AS127" s="117"/>
    </row>
    <row r="128" ht="12.75" hidden="1">
      <c r="A128" s="236"/>
      <c r="B128" s="249"/>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c r="AC128" s="117"/>
      <c r="AD128" s="117"/>
      <c r="AE128" s="117"/>
      <c r="AF128" s="117"/>
      <c r="AG128" s="117"/>
      <c r="AH128" s="117"/>
      <c r="AI128" s="117"/>
      <c r="AJ128" s="117"/>
      <c r="AK128" s="117"/>
      <c r="AL128" s="117"/>
      <c r="AM128" s="117"/>
      <c r="AN128" s="117"/>
      <c r="AO128" s="117"/>
      <c r="AP128" s="117"/>
      <c r="AQ128" s="117"/>
      <c r="AR128" s="117"/>
      <c r="AS128" s="117"/>
    </row>
    <row r="129" ht="12.75" hidden="1">
      <c r="A129" s="237" t="s">
        <v>382</v>
      </c>
      <c r="B129" s="250">
        <v>0.1371</v>
      </c>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7"/>
      <c r="AH129" s="117"/>
      <c r="AI129" s="117"/>
      <c r="AJ129" s="117"/>
      <c r="AK129" s="117"/>
      <c r="AL129" s="117"/>
      <c r="AM129" s="117"/>
      <c r="AN129" s="117"/>
      <c r="AO129" s="117"/>
      <c r="AP129" s="117"/>
      <c r="AQ129" s="117"/>
      <c r="AR129" s="117"/>
      <c r="AS129" s="117"/>
    </row>
    <row r="130" hidden="1">
      <c r="A130" s="251"/>
      <c r="B130" s="252"/>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c r="AG130" s="117"/>
      <c r="AH130" s="117"/>
      <c r="AI130" s="117"/>
      <c r="AJ130" s="117"/>
      <c r="AK130" s="117"/>
      <c r="AL130" s="117"/>
      <c r="AM130" s="117"/>
      <c r="AN130" s="117"/>
      <c r="AO130" s="117"/>
      <c r="AP130" s="117"/>
      <c r="AQ130" s="117"/>
      <c r="AR130" s="117"/>
      <c r="AS130" s="117"/>
    </row>
    <row r="131" ht="12.75" hidden="1">
      <c r="A131" s="253"/>
      <c r="B131" s="254"/>
      <c r="C131" s="254">
        <v>2024</v>
      </c>
      <c r="D131" s="254">
        <v>2025</v>
      </c>
      <c r="E131" s="254">
        <v>2026</v>
      </c>
      <c r="F131" s="254">
        <v>2027</v>
      </c>
      <c r="G131" s="254">
        <v>2028</v>
      </c>
      <c r="H131" s="254">
        <v>2029</v>
      </c>
      <c r="I131" s="254">
        <v>2030</v>
      </c>
      <c r="J131" s="254">
        <v>2031</v>
      </c>
      <c r="K131" s="254">
        <v>2032</v>
      </c>
      <c r="L131" s="254">
        <v>2033</v>
      </c>
      <c r="M131" s="117"/>
      <c r="N131" s="117"/>
      <c r="O131" s="117"/>
      <c r="P131" s="117"/>
      <c r="Q131" s="117"/>
      <c r="R131" s="117"/>
      <c r="S131" s="117"/>
      <c r="T131" s="117"/>
      <c r="U131" s="117"/>
      <c r="V131" s="117"/>
      <c r="W131" s="117"/>
      <c r="X131" s="117"/>
      <c r="Y131" s="117"/>
      <c r="Z131" s="117"/>
      <c r="AA131" s="117"/>
      <c r="AB131" s="117"/>
      <c r="AC131" s="117"/>
      <c r="AD131" s="117"/>
      <c r="AE131" s="117"/>
      <c r="AF131" s="117"/>
      <c r="AG131" s="117"/>
      <c r="AH131" s="117"/>
      <c r="AI131" s="117"/>
      <c r="AJ131" s="117"/>
      <c r="AK131" s="117"/>
      <c r="AL131" s="117"/>
      <c r="AM131" s="117"/>
      <c r="AN131" s="117"/>
      <c r="AO131" s="117"/>
      <c r="AP131" s="117"/>
      <c r="AQ131" s="117"/>
      <c r="AR131" s="117"/>
      <c r="AS131" s="117"/>
    </row>
    <row r="132" ht="12.75" hidden="1">
      <c r="A132" s="255" t="s">
        <v>383</v>
      </c>
      <c r="B132" s="226"/>
      <c r="C132" s="226">
        <v>2457.5300000000002</v>
      </c>
      <c r="D132" s="226">
        <v>2671.6599999999999</v>
      </c>
      <c r="E132" s="226">
        <v>2862.6900000000001</v>
      </c>
      <c r="F132" s="226">
        <v>3055.3099999999999</v>
      </c>
      <c r="G132" s="226">
        <v>3159.9899999999998</v>
      </c>
      <c r="H132" s="226">
        <v>3286.3899999999999</v>
      </c>
      <c r="I132" s="226">
        <v>3286.3899999999999</v>
      </c>
      <c r="J132" s="226">
        <v>3286.3899999999999</v>
      </c>
      <c r="K132" s="226">
        <v>3286.3899999999999</v>
      </c>
      <c r="L132" s="226">
        <v>3286.3899999999999</v>
      </c>
      <c r="M132" s="117"/>
      <c r="N132" s="117"/>
      <c r="O132" s="117"/>
      <c r="P132" s="117"/>
      <c r="Q132" s="117"/>
      <c r="R132" s="117"/>
      <c r="S132" s="117"/>
      <c r="T132" s="117"/>
      <c r="U132" s="117"/>
      <c r="V132" s="117"/>
      <c r="W132" s="117"/>
      <c r="X132" s="117"/>
      <c r="Y132" s="117"/>
      <c r="Z132" s="117"/>
      <c r="AA132" s="117"/>
      <c r="AB132" s="117"/>
      <c r="AC132" s="117"/>
      <c r="AD132" s="117"/>
      <c r="AE132" s="117"/>
      <c r="AF132" s="117"/>
      <c r="AG132" s="117"/>
      <c r="AH132" s="117"/>
      <c r="AI132" s="117"/>
      <c r="AJ132" s="117"/>
      <c r="AK132" s="117"/>
      <c r="AL132" s="117"/>
      <c r="AM132" s="117"/>
      <c r="AN132" s="117"/>
      <c r="AO132" s="117"/>
      <c r="AP132" s="117"/>
      <c r="AQ132" s="117"/>
      <c r="AR132" s="117"/>
      <c r="AS132" s="117"/>
    </row>
    <row r="133" ht="12.75" hidden="1">
      <c r="A133" s="236"/>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c r="AC133" s="117"/>
      <c r="AD133" s="117"/>
      <c r="AE133" s="117"/>
      <c r="AF133" s="117"/>
      <c r="AG133" s="117"/>
      <c r="AH133" s="117"/>
      <c r="AI133" s="117"/>
      <c r="AJ133" s="117"/>
      <c r="AK133" s="117"/>
      <c r="AL133" s="117"/>
      <c r="AM133" s="117"/>
      <c r="AN133" s="117"/>
      <c r="AO133" s="117"/>
      <c r="AP133" s="117"/>
      <c r="AQ133" s="117"/>
      <c r="AR133" s="117"/>
      <c r="AS133" s="117"/>
    </row>
    <row r="134" hidden="1">
      <c r="A134" s="237" t="s">
        <v>384</v>
      </c>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c r="AD134" s="117"/>
      <c r="AE134" s="117"/>
      <c r="AF134" s="117"/>
      <c r="AG134" s="117"/>
      <c r="AH134" s="117"/>
      <c r="AI134" s="117"/>
      <c r="AJ134" s="117"/>
      <c r="AK134" s="117"/>
      <c r="AL134" s="117"/>
      <c r="AM134" s="117"/>
      <c r="AN134" s="117"/>
      <c r="AO134" s="117"/>
      <c r="AP134" s="117"/>
      <c r="AQ134" s="117"/>
      <c r="AR134" s="117"/>
      <c r="AS134" s="117"/>
    </row>
    <row r="135" ht="12.75" hidden="1">
      <c r="A135" s="237"/>
      <c r="B135" s="256">
        <v>2024</v>
      </c>
      <c r="C135" s="256">
        <f>B135+1</f>
        <v>2025</v>
      </c>
      <c r="D135" s="256">
        <f t="shared" ref="D135:AY135" si="43">C135+1</f>
        <v>2026</v>
      </c>
      <c r="E135" s="256">
        <f t="shared" si="43"/>
        <v>2027</v>
      </c>
      <c r="F135" s="256">
        <f t="shared" si="43"/>
        <v>2028</v>
      </c>
      <c r="G135" s="256">
        <f t="shared" si="43"/>
        <v>2029</v>
      </c>
      <c r="H135" s="256">
        <f t="shared" si="43"/>
        <v>2030</v>
      </c>
      <c r="I135" s="256">
        <f t="shared" si="43"/>
        <v>2031</v>
      </c>
      <c r="J135" s="256">
        <f t="shared" si="43"/>
        <v>2032</v>
      </c>
      <c r="K135" s="256">
        <f t="shared" si="43"/>
        <v>2033</v>
      </c>
      <c r="L135" s="256">
        <f t="shared" si="43"/>
        <v>2034</v>
      </c>
      <c r="M135" s="256">
        <f t="shared" si="43"/>
        <v>2035</v>
      </c>
      <c r="N135" s="256">
        <f t="shared" si="43"/>
        <v>2036</v>
      </c>
      <c r="O135" s="256">
        <f t="shared" si="43"/>
        <v>2037</v>
      </c>
      <c r="P135" s="256">
        <f t="shared" si="43"/>
        <v>2038</v>
      </c>
      <c r="Q135" s="256">
        <f t="shared" si="43"/>
        <v>2039</v>
      </c>
      <c r="R135" s="256">
        <f t="shared" si="43"/>
        <v>2040</v>
      </c>
      <c r="S135" s="256">
        <f t="shared" si="43"/>
        <v>2041</v>
      </c>
      <c r="T135" s="256">
        <f t="shared" si="43"/>
        <v>2042</v>
      </c>
      <c r="U135" s="256">
        <f t="shared" si="43"/>
        <v>2043</v>
      </c>
      <c r="V135" s="256">
        <f t="shared" si="43"/>
        <v>2044</v>
      </c>
      <c r="W135" s="256">
        <f t="shared" si="43"/>
        <v>2045</v>
      </c>
      <c r="X135" s="256">
        <f t="shared" si="43"/>
        <v>2046</v>
      </c>
      <c r="Y135" s="256">
        <f t="shared" si="43"/>
        <v>2047</v>
      </c>
      <c r="Z135" s="256">
        <f t="shared" si="43"/>
        <v>2048</v>
      </c>
      <c r="AA135" s="256">
        <f t="shared" si="43"/>
        <v>2049</v>
      </c>
      <c r="AB135" s="256">
        <f t="shared" si="43"/>
        <v>2050</v>
      </c>
      <c r="AC135" s="256">
        <f t="shared" si="43"/>
        <v>2051</v>
      </c>
      <c r="AD135" s="256">
        <f t="shared" si="43"/>
        <v>2052</v>
      </c>
      <c r="AE135" s="256">
        <f t="shared" si="43"/>
        <v>2053</v>
      </c>
      <c r="AF135" s="256">
        <f t="shared" si="43"/>
        <v>2054</v>
      </c>
      <c r="AG135" s="256">
        <f t="shared" si="43"/>
        <v>2055</v>
      </c>
      <c r="AH135" s="256">
        <f t="shared" si="43"/>
        <v>2056</v>
      </c>
      <c r="AI135" s="256">
        <f t="shared" si="43"/>
        <v>2057</v>
      </c>
      <c r="AJ135" s="256">
        <f t="shared" si="43"/>
        <v>2058</v>
      </c>
      <c r="AK135" s="256">
        <f t="shared" si="43"/>
        <v>2059</v>
      </c>
      <c r="AL135" s="256">
        <f t="shared" si="43"/>
        <v>2060</v>
      </c>
      <c r="AM135" s="256">
        <f t="shared" si="43"/>
        <v>2061</v>
      </c>
      <c r="AN135" s="256">
        <f t="shared" si="43"/>
        <v>2062</v>
      </c>
      <c r="AO135" s="256">
        <f t="shared" si="43"/>
        <v>2063</v>
      </c>
      <c r="AP135" s="256">
        <f t="shared" si="43"/>
        <v>2064</v>
      </c>
      <c r="AQ135" s="256">
        <f t="shared" si="43"/>
        <v>2065</v>
      </c>
      <c r="AR135" s="256">
        <f t="shared" si="43"/>
        <v>2066</v>
      </c>
      <c r="AS135" s="256">
        <f t="shared" si="43"/>
        <v>2067</v>
      </c>
      <c r="AT135" s="256">
        <f t="shared" si="43"/>
        <v>2068</v>
      </c>
      <c r="AU135" s="256">
        <f t="shared" si="43"/>
        <v>2069</v>
      </c>
      <c r="AV135" s="256">
        <f t="shared" si="43"/>
        <v>2070</v>
      </c>
      <c r="AW135" s="256">
        <f t="shared" si="43"/>
        <v>2071</v>
      </c>
      <c r="AX135" s="256">
        <f t="shared" si="43"/>
        <v>2072</v>
      </c>
      <c r="AY135" s="256">
        <f t="shared" si="43"/>
        <v>2073</v>
      </c>
    </row>
    <row r="136" ht="15" hidden="1">
      <c r="A136" s="237" t="s">
        <v>385</v>
      </c>
      <c r="B136" s="257">
        <v>0.091135032622053413</v>
      </c>
      <c r="C136" s="257">
        <v>0.078163170639641913</v>
      </c>
      <c r="D136" s="257">
        <v>0.052628968689616612</v>
      </c>
      <c r="E136" s="257">
        <v>0.044208979893394937</v>
      </c>
      <c r="F136" s="257">
        <v>0.044208979893394937</v>
      </c>
      <c r="G136" s="257">
        <f t="shared" ref="G136:AY136" si="44">F136</f>
        <v>0.044208979893394937</v>
      </c>
      <c r="H136" s="257">
        <f t="shared" si="44"/>
        <v>0.044208979893394937</v>
      </c>
      <c r="I136" s="257">
        <f t="shared" si="44"/>
        <v>0.044208979893394937</v>
      </c>
      <c r="J136" s="257">
        <f t="shared" si="44"/>
        <v>0.044208979893394937</v>
      </c>
      <c r="K136" s="257">
        <f t="shared" si="44"/>
        <v>0.044208979893394937</v>
      </c>
      <c r="L136" s="257">
        <f t="shared" si="44"/>
        <v>0.044208979893394937</v>
      </c>
      <c r="M136" s="257">
        <f t="shared" si="44"/>
        <v>0.044208979893394937</v>
      </c>
      <c r="N136" s="257">
        <f t="shared" si="44"/>
        <v>0.044208979893394937</v>
      </c>
      <c r="O136" s="257">
        <f t="shared" si="44"/>
        <v>0.044208979893394937</v>
      </c>
      <c r="P136" s="257">
        <f t="shared" si="44"/>
        <v>0.044208979893394937</v>
      </c>
      <c r="Q136" s="257">
        <f t="shared" si="44"/>
        <v>0.044208979893394937</v>
      </c>
      <c r="R136" s="257">
        <f t="shared" si="44"/>
        <v>0.044208979893394937</v>
      </c>
      <c r="S136" s="257">
        <f t="shared" si="44"/>
        <v>0.044208979893394937</v>
      </c>
      <c r="T136" s="257">
        <f t="shared" si="44"/>
        <v>0.044208979893394937</v>
      </c>
      <c r="U136" s="257">
        <f t="shared" si="44"/>
        <v>0.044208979893394937</v>
      </c>
      <c r="V136" s="257">
        <f t="shared" si="44"/>
        <v>0.044208979893394937</v>
      </c>
      <c r="W136" s="257">
        <f t="shared" si="44"/>
        <v>0.044208979893394937</v>
      </c>
      <c r="X136" s="257">
        <f t="shared" si="44"/>
        <v>0.044208979893394937</v>
      </c>
      <c r="Y136" s="257">
        <f t="shared" si="44"/>
        <v>0.044208979893394937</v>
      </c>
      <c r="Z136" s="257">
        <f t="shared" si="44"/>
        <v>0.044208979893394937</v>
      </c>
      <c r="AA136" s="257">
        <f t="shared" si="44"/>
        <v>0.044208979893394937</v>
      </c>
      <c r="AB136" s="257">
        <f t="shared" si="44"/>
        <v>0.044208979893394937</v>
      </c>
      <c r="AC136" s="257">
        <f t="shared" si="44"/>
        <v>0.044208979893394937</v>
      </c>
      <c r="AD136" s="257">
        <f t="shared" si="44"/>
        <v>0.044208979893394937</v>
      </c>
      <c r="AE136" s="257">
        <f t="shared" si="44"/>
        <v>0.044208979893394937</v>
      </c>
      <c r="AF136" s="257">
        <f t="shared" si="44"/>
        <v>0.044208979893394937</v>
      </c>
      <c r="AG136" s="257">
        <f t="shared" si="44"/>
        <v>0.044208979893394937</v>
      </c>
      <c r="AH136" s="257">
        <f t="shared" si="44"/>
        <v>0.044208979893394937</v>
      </c>
      <c r="AI136" s="257">
        <f t="shared" si="44"/>
        <v>0.044208979893394937</v>
      </c>
      <c r="AJ136" s="257">
        <f t="shared" si="44"/>
        <v>0.044208979893394937</v>
      </c>
      <c r="AK136" s="257">
        <f t="shared" si="44"/>
        <v>0.044208979893394937</v>
      </c>
      <c r="AL136" s="257">
        <f t="shared" si="44"/>
        <v>0.044208979893394937</v>
      </c>
      <c r="AM136" s="257">
        <f t="shared" si="44"/>
        <v>0.044208979893394937</v>
      </c>
      <c r="AN136" s="257">
        <f t="shared" si="44"/>
        <v>0.044208979893394937</v>
      </c>
      <c r="AO136" s="257">
        <f t="shared" si="44"/>
        <v>0.044208979893394937</v>
      </c>
      <c r="AP136" s="257">
        <f t="shared" si="44"/>
        <v>0.044208979893394937</v>
      </c>
      <c r="AQ136" s="257">
        <f t="shared" si="44"/>
        <v>0.044208979893394937</v>
      </c>
      <c r="AR136" s="257">
        <f t="shared" si="44"/>
        <v>0.044208979893394937</v>
      </c>
      <c r="AS136" s="257">
        <f t="shared" si="44"/>
        <v>0.044208979893394937</v>
      </c>
      <c r="AT136" s="257">
        <f t="shared" si="44"/>
        <v>0.044208979893394937</v>
      </c>
      <c r="AU136" s="257">
        <f t="shared" si="44"/>
        <v>0.044208979893394937</v>
      </c>
      <c r="AV136" s="257">
        <f t="shared" si="44"/>
        <v>0.044208979893394937</v>
      </c>
      <c r="AW136" s="257">
        <f t="shared" si="44"/>
        <v>0.044208979893394937</v>
      </c>
      <c r="AX136" s="257">
        <f t="shared" si="44"/>
        <v>0.044208979893394937</v>
      </c>
      <c r="AY136" s="257">
        <f t="shared" si="44"/>
        <v>0.044208979893394937</v>
      </c>
    </row>
    <row r="137" ht="15" hidden="1">
      <c r="A137" s="237" t="s">
        <v>386</v>
      </c>
      <c r="B137" s="258">
        <f>B136</f>
        <v>0.091135032622053413</v>
      </c>
      <c r="C137" s="257">
        <v>0.078163170639641913</v>
      </c>
      <c r="D137" s="258">
        <f>(1+C137)*(1+D136)-1</f>
        <v>0.13490578638953354</v>
      </c>
      <c r="E137" s="258">
        <f>(1+D137)*(1+E136)-1</f>
        <v>0.18507881348092603</v>
      </c>
      <c r="F137" s="258">
        <f t="shared" ref="F137:AY137" si="45">(1+E137)*(1+F136)-1</f>
        <v>0.23746993891819246</v>
      </c>
      <c r="G137" s="258">
        <f>(1+F137)*(1+G136)-1</f>
        <v>0.29217722256650736</v>
      </c>
      <c r="H137" s="258">
        <f t="shared" si="45"/>
        <v>0.34930305941765294</v>
      </c>
      <c r="I137" s="258">
        <f t="shared" si="45"/>
        <v>0.40895437124154421</v>
      </c>
      <c r="J137" s="258">
        <f t="shared" si="45"/>
        <v>0.47124280671047258</v>
      </c>
      <c r="K137" s="258">
        <f t="shared" si="45"/>
        <v>0.53628495037063773</v>
      </c>
      <c r="L137" s="258">
        <f t="shared" si="45"/>
        <v>0.60420254085209835</v>
      </c>
      <c r="M137" s="258">
        <f t="shared" si="45"/>
        <v>0.67512269872556185</v>
      </c>
      <c r="N137" s="258">
        <f t="shared" si="45"/>
        <v>0.74917816443248952</v>
      </c>
      <c r="O137" s="258">
        <f t="shared" si="45"/>
        <v>0.82650754673385074</v>
      </c>
      <c r="P137" s="258">
        <f t="shared" si="45"/>
        <v>0.90725558214254165</v>
      </c>
      <c r="Q137" s="258">
        <f t="shared" si="45"/>
        <v>0.99157340582504649</v>
      </c>
      <c r="R137" s="258">
        <f t="shared" si="45"/>
        <v>1.079618834479386</v>
      </c>
      <c r="S137" s="258">
        <f t="shared" si="45"/>
        <v>1.1715566617188107</v>
      </c>
      <c r="T137" s="258">
        <f t="shared" si="45"/>
        <v>1.2675589665141054</v>
      </c>
      <c r="U137" s="258">
        <f t="shared" si="45"/>
        <v>1.3678054352718148</v>
      </c>
      <c r="V137" s="258">
        <f t="shared" si="45"/>
        <v>1.4724836981512177</v>
      </c>
      <c r="W137" s="258">
        <f t="shared" si="45"/>
        <v>1.5817896802495315</v>
      </c>
      <c r="X137" s="258">
        <f t="shared" si="45"/>
        <v>1.6959279683126574</v>
      </c>
      <c r="Y137" s="258">
        <f t="shared" si="45"/>
        <v>1.8151121936578325</v>
      </c>
      <c r="Z137" s="258">
        <f t="shared" si="45"/>
        <v>1.9395654320249025</v>
      </c>
      <c r="AA137" s="258">
        <f t="shared" si="45"/>
        <v>2.0695206211046102</v>
      </c>
      <c r="AB137" s="258">
        <f t="shared" si="45"/>
        <v>2.2052209965253851</v>
      </c>
      <c r="AC137" s="258">
        <f t="shared" si="45"/>
        <v>2.3469205471146628</v>
      </c>
      <c r="AD137" s="258">
        <f t="shared" si="45"/>
        <v>2.4948844902868452</v>
      </c>
      <c r="AE137" s="258">
        <f t="shared" si="45"/>
        <v>2.6493897684476742</v>
      </c>
      <c r="AF137" s="258">
        <f t="shared" si="45"/>
        <v>2.8107255673441385</v>
      </c>
      <c r="AG137" s="258">
        <f t="shared" si="45"/>
        <v>2.9791938573301016</v>
      </c>
      <c r="AH137" s="258">
        <f t="shared" si="45"/>
        <v>3.1551099585607281</v>
      </c>
      <c r="AI137" s="258">
        <f t="shared" si="45"/>
        <v>3.3388031311735844</v>
      </c>
      <c r="AJ137" s="258">
        <f t="shared" si="45"/>
        <v>3.5306171915610358</v>
      </c>
      <c r="AK137" s="258">
        <f t="shared" si="45"/>
        <v>3.7309111558874273</v>
      </c>
      <c r="AL137" s="258">
        <f t="shared" si="45"/>
        <v>3.9400599120554922</v>
      </c>
      <c r="AM137" s="258">
        <f t="shared" si="45"/>
        <v>4.1584549213797199</v>
      </c>
      <c r="AN137" s="258">
        <f t="shared" si="45"/>
        <v>4.3865049512799796</v>
      </c>
      <c r="AO137" s="258">
        <f t="shared" si="45"/>
        <v>4.6246368403667883</v>
      </c>
      <c r="AP137" s="258">
        <f t="shared" si="45"/>
        <v>4.8732962973502119</v>
      </c>
      <c r="AQ137" s="258">
        <f t="shared" si="45"/>
        <v>5.1329487352677177</v>
      </c>
      <c r="AR137" s="258">
        <f t="shared" si="45"/>
        <v>5.4040801425923899</v>
      </c>
      <c r="AS137" s="258">
        <f t="shared" si="45"/>
        <v>5.6871979928519467</v>
      </c>
      <c r="AT137" s="258">
        <f t="shared" si="45"/>
        <v>5.9828321944610892</v>
      </c>
      <c r="AU137" s="258">
        <f t="shared" si="45"/>
        <v>6.2915360825449698</v>
      </c>
      <c r="AV137" s="258">
        <f t="shared" si="45"/>
        <v>6.6138874546101638</v>
      </c>
      <c r="AW137" s="258">
        <f>(1+AV137)*(1+AW136)-1</f>
        <v>6.950489652001596</v>
      </c>
      <c r="AX137" s="258">
        <f t="shared" si="45"/>
        <v>7.3019726891695793</v>
      </c>
      <c r="AY137" s="258">
        <f t="shared" si="45"/>
        <v>7.6689944328605915</v>
      </c>
    </row>
    <row r="138" hidden="1">
      <c r="B138" s="259"/>
      <c r="C138" s="260"/>
      <c r="D138" s="260"/>
      <c r="E138" s="260"/>
      <c r="F138" s="260"/>
      <c r="G138" s="260"/>
      <c r="H138" s="260"/>
      <c r="I138" s="260"/>
      <c r="J138" s="260"/>
      <c r="K138" s="260"/>
      <c r="L138" s="260"/>
      <c r="M138" s="260"/>
      <c r="N138" s="260"/>
      <c r="O138" s="260"/>
      <c r="P138" s="260"/>
      <c r="Q138" s="260"/>
      <c r="R138" s="260"/>
      <c r="S138" s="260"/>
      <c r="T138" s="260"/>
      <c r="U138" s="260"/>
      <c r="V138" s="260"/>
      <c r="W138" s="260"/>
      <c r="X138" s="260"/>
      <c r="Y138" s="260"/>
      <c r="Z138" s="260"/>
      <c r="AA138" s="260"/>
      <c r="AB138" s="260"/>
      <c r="AC138" s="260"/>
      <c r="AD138" s="260"/>
      <c r="AE138" s="260"/>
      <c r="AF138" s="260"/>
      <c r="AG138" s="260"/>
      <c r="AH138" s="260"/>
      <c r="AI138" s="260"/>
      <c r="AJ138" s="260"/>
      <c r="AK138" s="260"/>
      <c r="AL138" s="260"/>
      <c r="AM138" s="260"/>
      <c r="AN138" s="260"/>
      <c r="AO138" s="260"/>
      <c r="AP138" s="260"/>
      <c r="AR138" s="117"/>
      <c r="AS138" s="117"/>
    </row>
    <row r="139" ht="12.75" hidden="1">
      <c r="A139" s="236"/>
      <c r="B139" s="261">
        <f>B135</f>
        <v>2024</v>
      </c>
      <c r="C139" s="261">
        <f t="shared" ref="C139:C140" si="46">B139+1</f>
        <v>2025</v>
      </c>
      <c r="D139" s="261">
        <f t="shared" ref="D139:S140" si="47">C139+1</f>
        <v>2026</v>
      </c>
      <c r="E139" s="261">
        <f t="shared" si="47"/>
        <v>2027</v>
      </c>
      <c r="F139" s="261">
        <f t="shared" si="47"/>
        <v>2028</v>
      </c>
      <c r="G139" s="261">
        <f t="shared" si="47"/>
        <v>2029</v>
      </c>
      <c r="H139" s="261">
        <f t="shared" si="47"/>
        <v>2030</v>
      </c>
      <c r="I139" s="261">
        <f t="shared" si="47"/>
        <v>2031</v>
      </c>
      <c r="J139" s="261">
        <f t="shared" si="47"/>
        <v>2032</v>
      </c>
      <c r="K139" s="261">
        <f t="shared" si="47"/>
        <v>2033</v>
      </c>
      <c r="L139" s="261">
        <f t="shared" si="47"/>
        <v>2034</v>
      </c>
      <c r="M139" s="261">
        <f t="shared" si="47"/>
        <v>2035</v>
      </c>
      <c r="N139" s="261">
        <f t="shared" si="47"/>
        <v>2036</v>
      </c>
      <c r="O139" s="261">
        <f t="shared" si="47"/>
        <v>2037</v>
      </c>
      <c r="P139" s="261">
        <f t="shared" si="47"/>
        <v>2038</v>
      </c>
      <c r="Q139" s="261">
        <f t="shared" si="47"/>
        <v>2039</v>
      </c>
      <c r="R139" s="261">
        <f t="shared" si="47"/>
        <v>2040</v>
      </c>
      <c r="S139" s="261">
        <f t="shared" si="47"/>
        <v>2041</v>
      </c>
      <c r="T139" s="261">
        <f t="shared" ref="T139:AI140" si="48">S139+1</f>
        <v>2042</v>
      </c>
      <c r="U139" s="261">
        <f t="shared" si="48"/>
        <v>2043</v>
      </c>
      <c r="V139" s="261">
        <f t="shared" si="48"/>
        <v>2044</v>
      </c>
      <c r="W139" s="261">
        <f t="shared" si="48"/>
        <v>2045</v>
      </c>
      <c r="X139" s="261">
        <f t="shared" si="48"/>
        <v>2046</v>
      </c>
      <c r="Y139" s="261">
        <f t="shared" si="48"/>
        <v>2047</v>
      </c>
      <c r="Z139" s="261">
        <f t="shared" si="48"/>
        <v>2048</v>
      </c>
      <c r="AA139" s="261">
        <f t="shared" si="48"/>
        <v>2049</v>
      </c>
      <c r="AB139" s="261">
        <f t="shared" si="48"/>
        <v>2050</v>
      </c>
      <c r="AC139" s="261">
        <f t="shared" si="48"/>
        <v>2051</v>
      </c>
      <c r="AD139" s="261">
        <f t="shared" si="48"/>
        <v>2052</v>
      </c>
      <c r="AE139" s="261">
        <f t="shared" si="48"/>
        <v>2053</v>
      </c>
      <c r="AF139" s="261">
        <f t="shared" si="48"/>
        <v>2054</v>
      </c>
      <c r="AG139" s="261">
        <f t="shared" si="48"/>
        <v>2055</v>
      </c>
      <c r="AH139" s="261">
        <f t="shared" si="48"/>
        <v>2056</v>
      </c>
      <c r="AI139" s="261">
        <f t="shared" si="48"/>
        <v>2057</v>
      </c>
      <c r="AJ139" s="261">
        <f t="shared" ref="AJ139:AY140" si="49">AI139+1</f>
        <v>2058</v>
      </c>
      <c r="AK139" s="261">
        <f t="shared" si="49"/>
        <v>2059</v>
      </c>
      <c r="AL139" s="261">
        <f t="shared" si="49"/>
        <v>2060</v>
      </c>
      <c r="AM139" s="261">
        <f t="shared" si="49"/>
        <v>2061</v>
      </c>
      <c r="AN139" s="261">
        <f t="shared" si="49"/>
        <v>2062</v>
      </c>
      <c r="AO139" s="261">
        <f t="shared" si="49"/>
        <v>2063</v>
      </c>
      <c r="AP139" s="261">
        <f t="shared" si="49"/>
        <v>2064</v>
      </c>
      <c r="AQ139" s="261">
        <f t="shared" si="49"/>
        <v>2065</v>
      </c>
      <c r="AR139" s="261">
        <f t="shared" si="49"/>
        <v>2066</v>
      </c>
      <c r="AS139" s="261">
        <f t="shared" si="49"/>
        <v>2067</v>
      </c>
      <c r="AT139" s="261">
        <f t="shared" si="49"/>
        <v>2068</v>
      </c>
      <c r="AU139" s="261">
        <f t="shared" si="49"/>
        <v>2069</v>
      </c>
      <c r="AV139" s="261">
        <f t="shared" si="49"/>
        <v>2070</v>
      </c>
      <c r="AW139" s="261">
        <f t="shared" si="49"/>
        <v>2071</v>
      </c>
      <c r="AX139" s="261">
        <f t="shared" si="49"/>
        <v>2072</v>
      </c>
      <c r="AY139" s="261">
        <f t="shared" si="49"/>
        <v>2073</v>
      </c>
    </row>
    <row r="140" hidden="1">
      <c r="A140" s="236">
        <v>0</v>
      </c>
      <c r="B140" s="262">
        <v>0</v>
      </c>
      <c r="C140" s="262">
        <f t="shared" si="46"/>
        <v>1</v>
      </c>
      <c r="D140" s="262">
        <f t="shared" si="47"/>
        <v>2</v>
      </c>
      <c r="E140" s="262">
        <f>D140+1</f>
        <v>3</v>
      </c>
      <c r="F140" s="262">
        <f t="shared" si="47"/>
        <v>4</v>
      </c>
      <c r="G140" s="262">
        <f t="shared" si="47"/>
        <v>5</v>
      </c>
      <c r="H140" s="262">
        <f t="shared" si="47"/>
        <v>6</v>
      </c>
      <c r="I140" s="262">
        <f t="shared" si="47"/>
        <v>7</v>
      </c>
      <c r="J140" s="262">
        <f t="shared" si="47"/>
        <v>8</v>
      </c>
      <c r="K140" s="262">
        <f t="shared" si="47"/>
        <v>9</v>
      </c>
      <c r="L140" s="262">
        <f t="shared" si="47"/>
        <v>10</v>
      </c>
      <c r="M140" s="262">
        <f t="shared" si="47"/>
        <v>11</v>
      </c>
      <c r="N140" s="262">
        <f t="shared" si="47"/>
        <v>12</v>
      </c>
      <c r="O140" s="262">
        <f t="shared" si="47"/>
        <v>13</v>
      </c>
      <c r="P140" s="262">
        <f t="shared" si="47"/>
        <v>14</v>
      </c>
      <c r="Q140" s="262">
        <f t="shared" si="47"/>
        <v>15</v>
      </c>
      <c r="R140" s="262">
        <f t="shared" si="47"/>
        <v>16</v>
      </c>
      <c r="S140" s="262">
        <f t="shared" si="47"/>
        <v>17</v>
      </c>
      <c r="T140" s="262">
        <f t="shared" si="48"/>
        <v>18</v>
      </c>
      <c r="U140" s="262">
        <f t="shared" si="48"/>
        <v>19</v>
      </c>
      <c r="V140" s="262">
        <f t="shared" si="48"/>
        <v>20</v>
      </c>
      <c r="W140" s="262">
        <f t="shared" si="48"/>
        <v>21</v>
      </c>
      <c r="X140" s="262">
        <f t="shared" si="48"/>
        <v>22</v>
      </c>
      <c r="Y140" s="262">
        <f t="shared" si="48"/>
        <v>23</v>
      </c>
      <c r="Z140" s="262">
        <f t="shared" si="48"/>
        <v>24</v>
      </c>
      <c r="AA140" s="262">
        <f t="shared" si="48"/>
        <v>25</v>
      </c>
      <c r="AB140" s="262">
        <f t="shared" si="48"/>
        <v>26</v>
      </c>
      <c r="AC140" s="262">
        <f t="shared" si="48"/>
        <v>27</v>
      </c>
      <c r="AD140" s="262">
        <f t="shared" si="48"/>
        <v>28</v>
      </c>
      <c r="AE140" s="262">
        <f t="shared" si="48"/>
        <v>29</v>
      </c>
      <c r="AF140" s="262">
        <f t="shared" si="48"/>
        <v>30</v>
      </c>
      <c r="AG140" s="262">
        <f t="shared" si="48"/>
        <v>31</v>
      </c>
      <c r="AH140" s="262">
        <f t="shared" si="48"/>
        <v>32</v>
      </c>
      <c r="AI140" s="262">
        <f t="shared" si="48"/>
        <v>33</v>
      </c>
      <c r="AJ140" s="262">
        <f t="shared" si="49"/>
        <v>34</v>
      </c>
      <c r="AK140" s="262">
        <f t="shared" si="49"/>
        <v>35</v>
      </c>
      <c r="AL140" s="262">
        <f t="shared" si="49"/>
        <v>36</v>
      </c>
      <c r="AM140" s="262">
        <f t="shared" si="49"/>
        <v>37</v>
      </c>
      <c r="AN140" s="262">
        <f t="shared" si="49"/>
        <v>38</v>
      </c>
      <c r="AO140" s="262">
        <f t="shared" si="49"/>
        <v>39</v>
      </c>
      <c r="AP140" s="262">
        <f>AO140+1</f>
        <v>40</v>
      </c>
      <c r="AQ140" s="262">
        <f t="shared" si="49"/>
        <v>41</v>
      </c>
      <c r="AR140" s="262">
        <f t="shared" si="49"/>
        <v>42</v>
      </c>
      <c r="AS140" s="262">
        <f t="shared" si="49"/>
        <v>43</v>
      </c>
      <c r="AT140" s="262">
        <f t="shared" si="49"/>
        <v>44</v>
      </c>
      <c r="AU140" s="262">
        <f t="shared" si="49"/>
        <v>45</v>
      </c>
      <c r="AV140" s="262">
        <f t="shared" si="49"/>
        <v>46</v>
      </c>
      <c r="AW140" s="262">
        <f t="shared" si="49"/>
        <v>47</v>
      </c>
      <c r="AX140" s="262">
        <f t="shared" si="49"/>
        <v>48</v>
      </c>
      <c r="AY140" s="262">
        <f t="shared" si="49"/>
        <v>49</v>
      </c>
    </row>
    <row r="141" ht="15" hidden="1">
      <c r="A141" s="236"/>
      <c r="B141" s="263">
        <f>AVERAGE(A140:B140)</f>
        <v>0</v>
      </c>
      <c r="C141" s="263">
        <f>AVERAGE(B140:C140)</f>
        <v>0.5</v>
      </c>
      <c r="D141" s="263">
        <f>AVERAGE(C140:D140)</f>
        <v>1.5</v>
      </c>
      <c r="E141" s="263">
        <f>AVERAGE(D140:E140)</f>
        <v>2.5</v>
      </c>
      <c r="F141" s="263">
        <f t="shared" ref="F141:AO141" si="50">AVERAGE(E140:F140)</f>
        <v>3.5</v>
      </c>
      <c r="G141" s="263">
        <f t="shared" si="50"/>
        <v>4.5</v>
      </c>
      <c r="H141" s="263">
        <f t="shared" si="50"/>
        <v>5.5</v>
      </c>
      <c r="I141" s="263">
        <f t="shared" si="50"/>
        <v>6.5</v>
      </c>
      <c r="J141" s="263">
        <f t="shared" si="50"/>
        <v>7.5</v>
      </c>
      <c r="K141" s="263">
        <f t="shared" si="50"/>
        <v>8.5</v>
      </c>
      <c r="L141" s="263">
        <f t="shared" si="50"/>
        <v>9.5</v>
      </c>
      <c r="M141" s="263">
        <f t="shared" si="50"/>
        <v>10.5</v>
      </c>
      <c r="N141" s="263">
        <f t="shared" si="50"/>
        <v>11.5</v>
      </c>
      <c r="O141" s="263">
        <f t="shared" si="50"/>
        <v>12.5</v>
      </c>
      <c r="P141" s="263">
        <f t="shared" si="50"/>
        <v>13.5</v>
      </c>
      <c r="Q141" s="263">
        <f t="shared" si="50"/>
        <v>14.5</v>
      </c>
      <c r="R141" s="263">
        <f t="shared" si="50"/>
        <v>15.5</v>
      </c>
      <c r="S141" s="263">
        <f t="shared" si="50"/>
        <v>16.5</v>
      </c>
      <c r="T141" s="263">
        <f t="shared" si="50"/>
        <v>17.5</v>
      </c>
      <c r="U141" s="263">
        <f t="shared" si="50"/>
        <v>18.5</v>
      </c>
      <c r="V141" s="263">
        <f t="shared" si="50"/>
        <v>19.5</v>
      </c>
      <c r="W141" s="263">
        <f t="shared" si="50"/>
        <v>20.5</v>
      </c>
      <c r="X141" s="263">
        <f t="shared" si="50"/>
        <v>21.5</v>
      </c>
      <c r="Y141" s="263">
        <f t="shared" si="50"/>
        <v>22.5</v>
      </c>
      <c r="Z141" s="263">
        <f t="shared" si="50"/>
        <v>23.5</v>
      </c>
      <c r="AA141" s="263">
        <f t="shared" si="50"/>
        <v>24.5</v>
      </c>
      <c r="AB141" s="263">
        <f t="shared" si="50"/>
        <v>25.5</v>
      </c>
      <c r="AC141" s="263">
        <f t="shared" si="50"/>
        <v>26.5</v>
      </c>
      <c r="AD141" s="263">
        <f t="shared" si="50"/>
        <v>27.5</v>
      </c>
      <c r="AE141" s="263">
        <f t="shared" si="50"/>
        <v>28.5</v>
      </c>
      <c r="AF141" s="263">
        <f t="shared" si="50"/>
        <v>29.5</v>
      </c>
      <c r="AG141" s="263">
        <f t="shared" si="50"/>
        <v>30.5</v>
      </c>
      <c r="AH141" s="263">
        <f t="shared" si="50"/>
        <v>31.5</v>
      </c>
      <c r="AI141" s="263">
        <f t="shared" si="50"/>
        <v>32.5</v>
      </c>
      <c r="AJ141" s="263">
        <f t="shared" si="50"/>
        <v>33.5</v>
      </c>
      <c r="AK141" s="263">
        <f t="shared" si="50"/>
        <v>34.5</v>
      </c>
      <c r="AL141" s="263">
        <f t="shared" si="50"/>
        <v>35.5</v>
      </c>
      <c r="AM141" s="263">
        <f t="shared" si="50"/>
        <v>36.5</v>
      </c>
      <c r="AN141" s="263">
        <f t="shared" si="50"/>
        <v>37.5</v>
      </c>
      <c r="AO141" s="263">
        <f t="shared" si="50"/>
        <v>38.5</v>
      </c>
      <c r="AP141" s="263">
        <f>AVERAGE(AO140:AP140)</f>
        <v>39.5</v>
      </c>
      <c r="AQ141" s="263">
        <f t="shared" ref="AQ141:AY141" si="51">AVERAGE(AP140:AQ140)</f>
        <v>40.5</v>
      </c>
      <c r="AR141" s="263">
        <f t="shared" si="51"/>
        <v>41.5</v>
      </c>
      <c r="AS141" s="263">
        <f t="shared" si="51"/>
        <v>42.5</v>
      </c>
      <c r="AT141" s="263">
        <f t="shared" si="51"/>
        <v>43.5</v>
      </c>
      <c r="AU141" s="263">
        <f t="shared" si="51"/>
        <v>44.5</v>
      </c>
      <c r="AV141" s="263">
        <f t="shared" si="51"/>
        <v>45.5</v>
      </c>
      <c r="AW141" s="263">
        <f t="shared" si="51"/>
        <v>46.5</v>
      </c>
      <c r="AX141" s="263">
        <f t="shared" si="51"/>
        <v>47.5</v>
      </c>
      <c r="AY141" s="263">
        <f t="shared" si="51"/>
        <v>48.5</v>
      </c>
    </row>
    <row r="142" ht="12.75" hidden="1">
      <c r="A142" s="236"/>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c r="AC142" s="117"/>
      <c r="AD142" s="117"/>
      <c r="AE142" s="117"/>
      <c r="AF142" s="117"/>
      <c r="AG142" s="117"/>
      <c r="AH142" s="117"/>
      <c r="AI142" s="117"/>
      <c r="AJ142" s="117"/>
      <c r="AK142" s="117"/>
      <c r="AL142" s="117"/>
      <c r="AM142" s="117"/>
      <c r="AN142" s="117"/>
      <c r="AO142" s="117"/>
      <c r="AP142" s="117"/>
      <c r="AR142" s="117"/>
      <c r="AS142" s="117"/>
    </row>
    <row r="143" ht="12.75" hidden="1">
      <c r="A143" s="236"/>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c r="AC143" s="117"/>
      <c r="AD143" s="117"/>
      <c r="AE143" s="117"/>
      <c r="AF143" s="117"/>
      <c r="AG143" s="117"/>
      <c r="AH143" s="117"/>
      <c r="AI143" s="117"/>
      <c r="AJ143" s="117"/>
      <c r="AK143" s="117"/>
      <c r="AL143" s="117"/>
      <c r="AM143" s="117"/>
      <c r="AN143" s="117"/>
      <c r="AO143" s="117"/>
      <c r="AP143" s="117"/>
      <c r="AQ143" s="117"/>
      <c r="AR143" s="117"/>
      <c r="AS143" s="117"/>
    </row>
    <row r="144" ht="12.75" hidden="1">
      <c r="A144" s="236"/>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c r="AC144" s="117"/>
      <c r="AD144" s="117"/>
      <c r="AE144" s="117"/>
      <c r="AF144" s="117"/>
      <c r="AG144" s="117"/>
      <c r="AH144" s="117"/>
      <c r="AI144" s="117"/>
      <c r="AJ144" s="117"/>
      <c r="AK144" s="117"/>
      <c r="AL144" s="117"/>
      <c r="AM144" s="117"/>
      <c r="AN144" s="117"/>
      <c r="AO144" s="117"/>
      <c r="AP144" s="117"/>
      <c r="AQ144" s="117"/>
      <c r="AR144" s="117"/>
      <c r="AS144" s="117"/>
    </row>
    <row r="145" ht="12.75" hidden="1">
      <c r="A145" s="236"/>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c r="AC145" s="117"/>
      <c r="AD145" s="117"/>
      <c r="AE145" s="117"/>
      <c r="AF145" s="117"/>
      <c r="AG145" s="117"/>
      <c r="AH145" s="117"/>
      <c r="AI145" s="117"/>
      <c r="AJ145" s="117"/>
      <c r="AK145" s="117"/>
      <c r="AL145" s="117"/>
      <c r="AM145" s="117"/>
      <c r="AN145" s="117"/>
      <c r="AO145" s="117"/>
      <c r="AP145" s="117"/>
      <c r="AQ145" s="117"/>
      <c r="AR145" s="117"/>
      <c r="AS145" s="117"/>
    </row>
    <row r="146" ht="12.75" hidden="1">
      <c r="A146" s="236"/>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c r="AC146" s="117"/>
      <c r="AD146" s="117"/>
      <c r="AE146" s="117"/>
      <c r="AF146" s="117"/>
      <c r="AG146" s="117"/>
      <c r="AH146" s="117"/>
      <c r="AI146" s="117"/>
      <c r="AJ146" s="117"/>
      <c r="AK146" s="117"/>
      <c r="AL146" s="117"/>
      <c r="AM146" s="117"/>
      <c r="AN146" s="117"/>
      <c r="AO146" s="117"/>
      <c r="AP146" s="117"/>
      <c r="AQ146" s="117"/>
      <c r="AR146" s="117"/>
      <c r="AS146" s="117"/>
    </row>
    <row r="147" ht="12.75" hidden="1">
      <c r="A147" s="236"/>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c r="AC147" s="117"/>
      <c r="AD147" s="117"/>
      <c r="AE147" s="117"/>
      <c r="AF147" s="117"/>
      <c r="AG147" s="117"/>
      <c r="AH147" s="117"/>
      <c r="AI147" s="117"/>
      <c r="AJ147" s="117"/>
      <c r="AK147" s="117"/>
      <c r="AL147" s="117"/>
      <c r="AM147" s="117"/>
      <c r="AN147" s="117"/>
      <c r="AO147" s="117"/>
      <c r="AP147" s="117"/>
      <c r="AQ147" s="117"/>
      <c r="AR147" s="117"/>
      <c r="AS147" s="117"/>
    </row>
    <row r="148" ht="12.75" hidden="1">
      <c r="A148" s="236"/>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c r="AC148" s="117"/>
      <c r="AD148" s="117"/>
      <c r="AE148" s="117"/>
      <c r="AF148" s="117"/>
      <c r="AG148" s="117"/>
      <c r="AH148" s="117"/>
      <c r="AI148" s="117"/>
      <c r="AJ148" s="117"/>
      <c r="AK148" s="117"/>
      <c r="AL148" s="117"/>
      <c r="AM148" s="117"/>
      <c r="AN148" s="117"/>
      <c r="AO148" s="117"/>
      <c r="AP148" s="117"/>
      <c r="AQ148" s="117"/>
      <c r="AR148" s="117"/>
      <c r="AS148" s="117"/>
    </row>
    <row r="149" ht="12.75" hidden="1">
      <c r="A149" s="236"/>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c r="AD149" s="117"/>
      <c r="AE149" s="117"/>
      <c r="AF149" s="117"/>
      <c r="AG149" s="117"/>
      <c r="AH149" s="117"/>
      <c r="AI149" s="117"/>
      <c r="AJ149" s="117"/>
      <c r="AK149" s="117"/>
      <c r="AL149" s="117"/>
      <c r="AM149" s="117"/>
      <c r="AN149" s="117"/>
      <c r="AO149" s="117"/>
      <c r="AP149" s="117"/>
      <c r="AQ149" s="117"/>
      <c r="AR149" s="117"/>
      <c r="AS149" s="117"/>
    </row>
    <row r="150" ht="12.75" hidden="1">
      <c r="A150" s="236"/>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c r="AC150" s="117"/>
      <c r="AD150" s="117"/>
      <c r="AE150" s="117"/>
      <c r="AF150" s="117"/>
      <c r="AG150" s="117"/>
      <c r="AH150" s="117"/>
      <c r="AI150" s="117"/>
      <c r="AJ150" s="117"/>
      <c r="AK150" s="117"/>
      <c r="AL150" s="117"/>
      <c r="AM150" s="117"/>
      <c r="AN150" s="117"/>
      <c r="AO150" s="117"/>
      <c r="AP150" s="117"/>
      <c r="AQ150" s="117"/>
      <c r="AR150" s="117"/>
      <c r="AS150" s="117"/>
    </row>
    <row r="151" ht="12.75" hidden="1">
      <c r="A151" s="236"/>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c r="AC151" s="117"/>
      <c r="AD151" s="117"/>
      <c r="AE151" s="117"/>
      <c r="AF151" s="117"/>
      <c r="AG151" s="117"/>
      <c r="AH151" s="117"/>
      <c r="AI151" s="117"/>
      <c r="AJ151" s="117"/>
      <c r="AK151" s="117"/>
      <c r="AL151" s="117"/>
      <c r="AM151" s="117"/>
      <c r="AN151" s="117"/>
      <c r="AO151" s="117"/>
      <c r="AP151" s="117"/>
      <c r="AQ151" s="117"/>
      <c r="AR151" s="117"/>
      <c r="AS151" s="117"/>
    </row>
    <row r="152" ht="12.75" hidden="1">
      <c r="A152" s="236"/>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c r="AC152" s="117"/>
      <c r="AD152" s="117"/>
      <c r="AE152" s="117"/>
      <c r="AF152" s="117"/>
      <c r="AG152" s="117"/>
      <c r="AH152" s="117"/>
      <c r="AI152" s="117"/>
      <c r="AJ152" s="117"/>
      <c r="AK152" s="117"/>
      <c r="AL152" s="117"/>
      <c r="AM152" s="117"/>
      <c r="AN152" s="117"/>
      <c r="AO152" s="117"/>
      <c r="AP152" s="117"/>
      <c r="AQ152" s="117"/>
      <c r="AR152" s="117"/>
      <c r="AS152" s="117"/>
    </row>
    <row r="153" ht="12.75" hidden="1">
      <c r="A153" s="236"/>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c r="AC153" s="117"/>
      <c r="AD153" s="117"/>
      <c r="AE153" s="117"/>
      <c r="AF153" s="117"/>
      <c r="AG153" s="117"/>
      <c r="AH153" s="117"/>
      <c r="AI153" s="117"/>
      <c r="AJ153" s="117"/>
      <c r="AK153" s="117"/>
      <c r="AL153" s="117"/>
      <c r="AM153" s="117"/>
      <c r="AN153" s="117"/>
      <c r="AO153" s="117"/>
      <c r="AP153" s="117"/>
      <c r="AQ153" s="117"/>
      <c r="AR153" s="117"/>
      <c r="AS153" s="117"/>
    </row>
    <row r="154" ht="12.75" hidden="1">
      <c r="A154" s="236"/>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c r="AC154" s="117"/>
      <c r="AD154" s="117"/>
      <c r="AE154" s="117"/>
      <c r="AF154" s="117"/>
      <c r="AG154" s="117"/>
      <c r="AH154" s="117"/>
      <c r="AI154" s="117"/>
      <c r="AJ154" s="117"/>
      <c r="AK154" s="117"/>
      <c r="AL154" s="117"/>
      <c r="AM154" s="117"/>
      <c r="AN154" s="117"/>
      <c r="AO154" s="117"/>
      <c r="AP154" s="117"/>
      <c r="AQ154" s="117"/>
      <c r="AR154" s="117"/>
      <c r="AS154" s="117"/>
    </row>
    <row r="155" ht="12.75" hidden="1">
      <c r="A155" s="236"/>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c r="AC155" s="117"/>
      <c r="AD155" s="117"/>
      <c r="AE155" s="117"/>
      <c r="AF155" s="117"/>
      <c r="AG155" s="117"/>
      <c r="AH155" s="117"/>
      <c r="AI155" s="117"/>
      <c r="AJ155" s="117"/>
      <c r="AK155" s="117"/>
      <c r="AL155" s="117"/>
      <c r="AM155" s="117"/>
      <c r="AN155" s="117"/>
      <c r="AO155" s="117"/>
      <c r="AP155" s="117"/>
      <c r="AQ155" s="117"/>
      <c r="AR155" s="117"/>
      <c r="AS155" s="117"/>
    </row>
    <row r="156" ht="12.75" hidden="1">
      <c r="A156" s="219"/>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c r="AA156" s="215"/>
      <c r="AB156" s="215"/>
      <c r="AC156" s="215"/>
      <c r="AD156" s="215"/>
      <c r="AE156" s="215"/>
      <c r="AF156" s="215"/>
      <c r="AG156" s="215"/>
      <c r="AH156" s="215"/>
      <c r="AI156" s="215"/>
      <c r="AJ156" s="215"/>
      <c r="AK156" s="215"/>
      <c r="AL156" s="215"/>
      <c r="AM156" s="215"/>
      <c r="AN156" s="215"/>
      <c r="AO156" s="215"/>
      <c r="AP156" s="215"/>
      <c r="AT156" s="215"/>
      <c r="AU156" s="215"/>
      <c r="AV156" s="215"/>
      <c r="AW156" s="215"/>
      <c r="AX156" s="215"/>
      <c r="AY156" s="215"/>
      <c r="AZ156" s="215"/>
      <c r="BA156" s="215"/>
      <c r="BB156" s="215"/>
      <c r="BC156" s="215"/>
      <c r="BD156" s="215"/>
      <c r="BE156" s="215"/>
      <c r="BF156" s="215"/>
      <c r="BG156" s="215"/>
      <c r="BH156" s="215"/>
      <c r="BI156" s="215"/>
      <c r="BJ156" s="215"/>
      <c r="BK156" s="215"/>
      <c r="BL156" s="215"/>
      <c r="BM156" s="215"/>
      <c r="BN156" s="215"/>
      <c r="BO156" s="215"/>
      <c r="BP156" s="215"/>
      <c r="BQ156" s="215"/>
      <c r="BR156" s="215"/>
      <c r="BS156" s="215"/>
    </row>
    <row r="157" ht="12.75" hidden="1">
      <c r="A157" s="219"/>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c r="AA157" s="215"/>
      <c r="AB157" s="215"/>
      <c r="AC157" s="215"/>
      <c r="AD157" s="215"/>
      <c r="AE157" s="215"/>
      <c r="AF157" s="215"/>
      <c r="AG157" s="215"/>
      <c r="AH157" s="215"/>
      <c r="AI157" s="215"/>
      <c r="AJ157" s="215"/>
      <c r="AK157" s="215"/>
      <c r="AL157" s="215"/>
      <c r="AM157" s="215"/>
      <c r="AN157" s="215"/>
      <c r="AO157" s="215"/>
      <c r="AP157" s="215"/>
      <c r="AT157" s="215"/>
      <c r="AU157" s="215"/>
      <c r="AV157" s="215"/>
      <c r="AW157" s="215"/>
      <c r="AX157" s="215"/>
      <c r="AY157" s="215"/>
      <c r="AZ157" s="215"/>
      <c r="BA157" s="215"/>
      <c r="BB157" s="215"/>
      <c r="BC157" s="215"/>
      <c r="BD157" s="215"/>
      <c r="BE157" s="215"/>
      <c r="BF157" s="215"/>
      <c r="BG157" s="215"/>
      <c r="BH157" s="215"/>
      <c r="BI157" s="215"/>
      <c r="BJ157" s="215"/>
      <c r="BK157" s="215"/>
      <c r="BL157" s="215"/>
      <c r="BM157" s="215"/>
      <c r="BN157" s="215"/>
      <c r="BO157" s="215"/>
      <c r="BP157" s="215"/>
      <c r="BQ157" s="215"/>
      <c r="BR157" s="215"/>
      <c r="BS157" s="215"/>
    </row>
    <row r="158" ht="12.75" hidden="1">
      <c r="A158" s="219"/>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c r="AA158" s="215"/>
      <c r="AB158" s="215"/>
      <c r="AC158" s="215"/>
      <c r="AD158" s="215"/>
      <c r="AE158" s="215"/>
      <c r="AF158" s="215"/>
      <c r="AG158" s="215"/>
      <c r="AH158" s="215"/>
      <c r="AI158" s="215"/>
      <c r="AJ158" s="215"/>
      <c r="AK158" s="215"/>
      <c r="AL158" s="215"/>
      <c r="AM158" s="215"/>
      <c r="AN158" s="215"/>
      <c r="AO158" s="215"/>
      <c r="AP158" s="215"/>
      <c r="AT158" s="215"/>
      <c r="AU158" s="215"/>
      <c r="AV158" s="215"/>
      <c r="AW158" s="215"/>
      <c r="AX158" s="215"/>
      <c r="AY158" s="215"/>
      <c r="AZ158" s="215"/>
      <c r="BA158" s="215"/>
      <c r="BB158" s="215"/>
      <c r="BC158" s="215"/>
      <c r="BD158" s="215"/>
      <c r="BE158" s="215"/>
      <c r="BF158" s="215"/>
      <c r="BG158" s="215"/>
      <c r="BH158" s="215"/>
      <c r="BI158" s="215"/>
      <c r="BJ158" s="215"/>
      <c r="BK158" s="215"/>
      <c r="BL158" s="215"/>
      <c r="BM158" s="215"/>
      <c r="BN158" s="215"/>
      <c r="BO158" s="215"/>
      <c r="BP158" s="215"/>
      <c r="BQ158" s="215"/>
      <c r="BR158" s="215"/>
      <c r="BS158" s="215"/>
    </row>
    <row r="159" ht="12.75" hidden="1">
      <c r="A159" s="219"/>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c r="AA159" s="215"/>
      <c r="AB159" s="215"/>
      <c r="AC159" s="215"/>
      <c r="AD159" s="215"/>
      <c r="AE159" s="215"/>
      <c r="AF159" s="215"/>
      <c r="AG159" s="215"/>
      <c r="AH159" s="215"/>
      <c r="AI159" s="215"/>
      <c r="AJ159" s="215"/>
      <c r="AK159" s="215"/>
      <c r="AL159" s="215"/>
      <c r="AM159" s="215"/>
      <c r="AN159" s="215"/>
      <c r="AO159" s="215"/>
      <c r="AP159" s="215"/>
      <c r="AT159" s="215"/>
      <c r="AU159" s="215"/>
      <c r="AV159" s="215"/>
      <c r="AW159" s="215"/>
      <c r="AX159" s="215"/>
      <c r="AY159" s="215"/>
      <c r="AZ159" s="215"/>
      <c r="BA159" s="215"/>
      <c r="BB159" s="215"/>
      <c r="BC159" s="215"/>
      <c r="BD159" s="215"/>
      <c r="BE159" s="215"/>
      <c r="BF159" s="215"/>
      <c r="BG159" s="215"/>
      <c r="BH159" s="215"/>
      <c r="BI159" s="215"/>
      <c r="BJ159" s="215"/>
      <c r="BK159" s="215"/>
      <c r="BL159" s="215"/>
      <c r="BM159" s="215"/>
      <c r="BN159" s="215"/>
      <c r="BO159" s="215"/>
      <c r="BP159" s="215"/>
      <c r="BQ159" s="215"/>
      <c r="BR159" s="215"/>
      <c r="BS159" s="215"/>
    </row>
    <row r="160" ht="12.75" hidden="1">
      <c r="A160" s="219"/>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c r="AA160" s="215"/>
      <c r="AB160" s="215"/>
      <c r="AC160" s="215"/>
      <c r="AD160" s="215"/>
      <c r="AE160" s="215"/>
      <c r="AF160" s="215"/>
      <c r="AG160" s="215"/>
      <c r="AH160" s="215"/>
      <c r="AI160" s="215"/>
      <c r="AJ160" s="215"/>
      <c r="AK160" s="215"/>
      <c r="AL160" s="215"/>
      <c r="AM160" s="215"/>
      <c r="AN160" s="215"/>
      <c r="AO160" s="215"/>
      <c r="AP160" s="215"/>
      <c r="AT160" s="215"/>
      <c r="AU160" s="215"/>
      <c r="AV160" s="215"/>
      <c r="AW160" s="215"/>
      <c r="AX160" s="215"/>
      <c r="AY160" s="215"/>
      <c r="AZ160" s="215"/>
      <c r="BA160" s="215"/>
      <c r="BB160" s="215"/>
      <c r="BC160" s="215"/>
      <c r="BD160" s="215"/>
      <c r="BE160" s="215"/>
      <c r="BF160" s="215"/>
      <c r="BG160" s="215"/>
      <c r="BH160" s="215"/>
      <c r="BI160" s="215"/>
      <c r="BJ160" s="215"/>
      <c r="BK160" s="215"/>
      <c r="BL160" s="215"/>
      <c r="BM160" s="215"/>
      <c r="BN160" s="215"/>
      <c r="BO160" s="215"/>
      <c r="BP160" s="215"/>
      <c r="BQ160" s="215"/>
      <c r="BR160" s="215"/>
      <c r="BS160" s="215"/>
    </row>
    <row r="161" ht="12.75" hidden="1">
      <c r="A161" s="219"/>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c r="AA161" s="215"/>
      <c r="AB161" s="215"/>
      <c r="AC161" s="215"/>
      <c r="AD161" s="215"/>
      <c r="AE161" s="215"/>
      <c r="AF161" s="215"/>
      <c r="AG161" s="215"/>
      <c r="AH161" s="215"/>
      <c r="AI161" s="215"/>
      <c r="AJ161" s="215"/>
      <c r="AK161" s="215"/>
      <c r="AL161" s="215"/>
      <c r="AM161" s="215"/>
      <c r="AN161" s="215"/>
      <c r="AO161" s="215"/>
      <c r="AP161" s="215"/>
      <c r="AT161" s="215"/>
      <c r="AU161" s="215"/>
      <c r="AV161" s="215"/>
      <c r="AW161" s="215"/>
      <c r="AX161" s="215"/>
      <c r="AY161" s="215"/>
      <c r="AZ161" s="215"/>
      <c r="BA161" s="215"/>
      <c r="BB161" s="215"/>
      <c r="BC161" s="215"/>
      <c r="BD161" s="215"/>
      <c r="BE161" s="215"/>
      <c r="BF161" s="215"/>
      <c r="BG161" s="215"/>
      <c r="BH161" s="215"/>
      <c r="BI161" s="215"/>
      <c r="BJ161" s="215"/>
      <c r="BK161" s="215"/>
      <c r="BL161" s="215"/>
      <c r="BM161" s="215"/>
      <c r="BN161" s="215"/>
      <c r="BO161" s="215"/>
      <c r="BP161" s="215"/>
      <c r="BQ161" s="215"/>
      <c r="BR161" s="215"/>
      <c r="BS161" s="215"/>
    </row>
    <row r="162" ht="12.75" hidden="1">
      <c r="A162" s="219"/>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c r="AA162" s="215"/>
      <c r="AB162" s="215"/>
      <c r="AC162" s="215"/>
      <c r="AD162" s="215"/>
      <c r="AE162" s="215"/>
      <c r="AF162" s="215"/>
      <c r="AG162" s="215"/>
      <c r="AH162" s="215"/>
      <c r="AI162" s="215"/>
      <c r="AJ162" s="215"/>
      <c r="AK162" s="215"/>
      <c r="AL162" s="215"/>
      <c r="AM162" s="215"/>
      <c r="AN162" s="215"/>
      <c r="AO162" s="215"/>
      <c r="AP162" s="215"/>
      <c r="AT162" s="215"/>
      <c r="AU162" s="215"/>
      <c r="AV162" s="215"/>
      <c r="AW162" s="215"/>
      <c r="AX162" s="215"/>
      <c r="AY162" s="215"/>
      <c r="AZ162" s="215"/>
      <c r="BA162" s="215"/>
      <c r="BB162" s="215"/>
      <c r="BC162" s="215"/>
      <c r="BD162" s="215"/>
      <c r="BE162" s="215"/>
      <c r="BF162" s="215"/>
      <c r="BG162" s="215"/>
      <c r="BH162" s="215"/>
      <c r="BI162" s="215"/>
      <c r="BJ162" s="215"/>
      <c r="BK162" s="215"/>
      <c r="BL162" s="215"/>
      <c r="BM162" s="215"/>
      <c r="BN162" s="215"/>
      <c r="BO162" s="215"/>
      <c r="BP162" s="215"/>
      <c r="BQ162" s="215"/>
      <c r="BR162" s="215"/>
      <c r="BS162" s="215"/>
    </row>
    <row r="163" ht="12.75" hidden="1">
      <c r="A163" s="219"/>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c r="AA163" s="215"/>
      <c r="AB163" s="215"/>
      <c r="AC163" s="215"/>
      <c r="AD163" s="215"/>
      <c r="AE163" s="215"/>
      <c r="AF163" s="215"/>
      <c r="AG163" s="215"/>
      <c r="AH163" s="215"/>
      <c r="AI163" s="215"/>
      <c r="AJ163" s="215"/>
      <c r="AK163" s="215"/>
      <c r="AL163" s="215"/>
      <c r="AM163" s="215"/>
      <c r="AN163" s="215"/>
      <c r="AO163" s="215"/>
      <c r="AP163" s="215"/>
      <c r="AT163" s="215"/>
      <c r="AU163" s="215"/>
      <c r="AV163" s="215"/>
      <c r="AW163" s="215"/>
      <c r="AX163" s="215"/>
      <c r="AY163" s="215"/>
      <c r="AZ163" s="215"/>
      <c r="BA163" s="215"/>
      <c r="BB163" s="215"/>
      <c r="BC163" s="215"/>
      <c r="BD163" s="215"/>
      <c r="BE163" s="215"/>
      <c r="BF163" s="215"/>
      <c r="BG163" s="215"/>
      <c r="BH163" s="215"/>
      <c r="BI163" s="215"/>
      <c r="BJ163" s="215"/>
      <c r="BK163" s="215"/>
      <c r="BL163" s="215"/>
      <c r="BM163" s="215"/>
      <c r="BN163" s="215"/>
      <c r="BO163" s="215"/>
      <c r="BP163" s="215"/>
      <c r="BQ163" s="215"/>
      <c r="BR163" s="215"/>
      <c r="BS163" s="215"/>
    </row>
    <row r="164" ht="12.75" hidden="1">
      <c r="A164" s="219"/>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c r="AA164" s="215"/>
      <c r="AB164" s="215"/>
      <c r="AC164" s="215"/>
      <c r="AD164" s="215"/>
      <c r="AE164" s="215"/>
      <c r="AF164" s="215"/>
      <c r="AG164" s="215"/>
      <c r="AH164" s="215"/>
      <c r="AI164" s="215"/>
      <c r="AJ164" s="215"/>
      <c r="AK164" s="215"/>
      <c r="AL164" s="215"/>
      <c r="AM164" s="215"/>
      <c r="AN164" s="215"/>
      <c r="AO164" s="215"/>
      <c r="AP164" s="215"/>
      <c r="AT164" s="215"/>
      <c r="AU164" s="215"/>
      <c r="AV164" s="215"/>
      <c r="AW164" s="215"/>
      <c r="AX164" s="215"/>
      <c r="AY164" s="215"/>
      <c r="AZ164" s="215"/>
      <c r="BA164" s="215"/>
      <c r="BB164" s="215"/>
      <c r="BC164" s="215"/>
      <c r="BD164" s="215"/>
      <c r="BE164" s="215"/>
      <c r="BF164" s="215"/>
      <c r="BG164" s="215"/>
      <c r="BH164" s="215"/>
      <c r="BI164" s="215"/>
      <c r="BJ164" s="215"/>
      <c r="BK164" s="215"/>
      <c r="BL164" s="215"/>
      <c r="BM164" s="215"/>
      <c r="BN164" s="215"/>
      <c r="BO164" s="215"/>
      <c r="BP164" s="215"/>
      <c r="BQ164" s="215"/>
      <c r="BR164" s="215"/>
      <c r="BS164" s="215"/>
    </row>
    <row r="165" ht="12.75" hidden="1">
      <c r="A165" s="219"/>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c r="AA165" s="215"/>
      <c r="AB165" s="215"/>
      <c r="AC165" s="215"/>
      <c r="AD165" s="215"/>
      <c r="AE165" s="215"/>
      <c r="AF165" s="215"/>
      <c r="AG165" s="215"/>
      <c r="AH165" s="215"/>
      <c r="AI165" s="215"/>
      <c r="AJ165" s="215"/>
      <c r="AK165" s="215"/>
      <c r="AL165" s="215"/>
      <c r="AM165" s="215"/>
      <c r="AN165" s="215"/>
      <c r="AO165" s="215"/>
      <c r="AP165" s="215"/>
      <c r="AT165" s="215"/>
      <c r="AU165" s="215"/>
      <c r="AV165" s="215"/>
      <c r="AW165" s="215"/>
      <c r="AX165" s="215"/>
      <c r="AY165" s="215"/>
      <c r="AZ165" s="215"/>
      <c r="BA165" s="215"/>
      <c r="BB165" s="215"/>
      <c r="BC165" s="215"/>
      <c r="BD165" s="215"/>
      <c r="BE165" s="215"/>
      <c r="BF165" s="215"/>
      <c r="BG165" s="215"/>
      <c r="BH165" s="215"/>
      <c r="BI165" s="215"/>
      <c r="BJ165" s="215"/>
      <c r="BK165" s="215"/>
      <c r="BL165" s="215"/>
      <c r="BM165" s="215"/>
      <c r="BN165" s="215"/>
      <c r="BO165" s="215"/>
      <c r="BP165" s="215"/>
      <c r="BQ165" s="215"/>
      <c r="BR165" s="215"/>
      <c r="BS165" s="215"/>
    </row>
    <row r="166" ht="12.75" hidden="1">
      <c r="A166" s="219"/>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c r="AA166" s="215"/>
      <c r="AB166" s="215"/>
      <c r="AC166" s="215"/>
      <c r="AD166" s="215"/>
      <c r="AE166" s="215"/>
      <c r="AF166" s="215"/>
      <c r="AG166" s="215"/>
      <c r="AH166" s="215"/>
      <c r="AI166" s="215"/>
      <c r="AJ166" s="215"/>
      <c r="AK166" s="215"/>
      <c r="AL166" s="215"/>
      <c r="AM166" s="215"/>
      <c r="AN166" s="215"/>
      <c r="AO166" s="215"/>
      <c r="AP166" s="215"/>
      <c r="AT166" s="215"/>
      <c r="AU166" s="215"/>
      <c r="AV166" s="215"/>
      <c r="AW166" s="215"/>
      <c r="AX166" s="215"/>
      <c r="AY166" s="215"/>
      <c r="AZ166" s="215"/>
      <c r="BA166" s="215"/>
      <c r="BB166" s="215"/>
      <c r="BC166" s="215"/>
      <c r="BD166" s="215"/>
      <c r="BE166" s="215"/>
      <c r="BF166" s="215"/>
      <c r="BG166" s="215"/>
      <c r="BH166" s="215"/>
      <c r="BI166" s="215"/>
      <c r="BJ166" s="215"/>
      <c r="BK166" s="215"/>
      <c r="BL166" s="215"/>
      <c r="BM166" s="215"/>
      <c r="BN166" s="215"/>
      <c r="BO166" s="215"/>
      <c r="BP166" s="215"/>
      <c r="BQ166" s="215"/>
      <c r="BR166" s="215"/>
      <c r="BS166" s="215"/>
    </row>
    <row r="167" ht="12.75" hidden="1">
      <c r="A167" s="219"/>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c r="AA167" s="215"/>
      <c r="AB167" s="215"/>
      <c r="AC167" s="215"/>
      <c r="AD167" s="215"/>
      <c r="AE167" s="215"/>
      <c r="AF167" s="215"/>
      <c r="AG167" s="215"/>
      <c r="AH167" s="215"/>
      <c r="AI167" s="215"/>
      <c r="AJ167" s="215"/>
      <c r="AK167" s="215"/>
      <c r="AL167" s="215"/>
      <c r="AM167" s="215"/>
      <c r="AN167" s="215"/>
      <c r="AO167" s="215"/>
      <c r="AP167" s="215"/>
      <c r="AT167" s="215"/>
      <c r="AU167" s="215"/>
      <c r="AV167" s="215"/>
      <c r="AW167" s="215"/>
      <c r="AX167" s="215"/>
      <c r="AY167" s="215"/>
      <c r="AZ167" s="215"/>
      <c r="BA167" s="215"/>
      <c r="BB167" s="215"/>
      <c r="BC167" s="215"/>
      <c r="BD167" s="215"/>
      <c r="BE167" s="215"/>
      <c r="BF167" s="215"/>
      <c r="BG167" s="215"/>
      <c r="BH167" s="215"/>
      <c r="BI167" s="215"/>
      <c r="BJ167" s="215"/>
      <c r="BK167" s="215"/>
      <c r="BL167" s="215"/>
      <c r="BM167" s="215"/>
      <c r="BN167" s="215"/>
      <c r="BO167" s="215"/>
      <c r="BP167" s="215"/>
      <c r="BQ167" s="215"/>
      <c r="BR167" s="215"/>
      <c r="BS167" s="215"/>
    </row>
    <row r="168" ht="12.75" hidden="1">
      <c r="A168" s="219"/>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c r="AA168" s="215"/>
      <c r="AB168" s="215"/>
      <c r="AC168" s="215"/>
      <c r="AD168" s="215"/>
      <c r="AE168" s="215"/>
      <c r="AF168" s="215"/>
      <c r="AG168" s="215"/>
      <c r="AH168" s="215"/>
      <c r="AI168" s="215"/>
      <c r="AJ168" s="215"/>
      <c r="AK168" s="215"/>
      <c r="AL168" s="215"/>
      <c r="AM168" s="215"/>
      <c r="AN168" s="215"/>
      <c r="AO168" s="215"/>
      <c r="AP168" s="215"/>
      <c r="AT168" s="215"/>
      <c r="AU168" s="215"/>
      <c r="AV168" s="215"/>
      <c r="AW168" s="215"/>
      <c r="AX168" s="215"/>
      <c r="AY168" s="215"/>
      <c r="AZ168" s="215"/>
      <c r="BA168" s="215"/>
      <c r="BB168" s="215"/>
      <c r="BC168" s="215"/>
      <c r="BD168" s="215"/>
      <c r="BE168" s="215"/>
      <c r="BF168" s="215"/>
      <c r="BG168" s="215"/>
      <c r="BH168" s="215"/>
      <c r="BI168" s="215"/>
      <c r="BJ168" s="215"/>
      <c r="BK168" s="215"/>
      <c r="BL168" s="215"/>
      <c r="BM168" s="215"/>
      <c r="BN168" s="215"/>
      <c r="BO168" s="215"/>
      <c r="BP168" s="215"/>
      <c r="BQ168" s="215"/>
      <c r="BR168" s="215"/>
      <c r="BS168" s="215"/>
    </row>
    <row r="169" ht="12.75" hidden="1">
      <c r="A169" s="219"/>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c r="AA169" s="215"/>
      <c r="AB169" s="215"/>
      <c r="AC169" s="215"/>
      <c r="AD169" s="215"/>
      <c r="AE169" s="215"/>
      <c r="AF169" s="215"/>
      <c r="AG169" s="215"/>
      <c r="AH169" s="215"/>
      <c r="AI169" s="215"/>
      <c r="AJ169" s="215"/>
      <c r="AK169" s="215"/>
      <c r="AL169" s="215"/>
      <c r="AM169" s="215"/>
      <c r="AN169" s="215"/>
      <c r="AO169" s="215"/>
      <c r="AP169" s="215"/>
      <c r="AT169" s="215"/>
      <c r="AU169" s="215"/>
      <c r="AV169" s="215"/>
      <c r="AW169" s="215"/>
      <c r="AX169" s="215"/>
      <c r="AY169" s="215"/>
      <c r="AZ169" s="215"/>
      <c r="BA169" s="215"/>
      <c r="BB169" s="215"/>
      <c r="BC169" s="215"/>
      <c r="BD169" s="215"/>
      <c r="BE169" s="215"/>
      <c r="BF169" s="215"/>
      <c r="BG169" s="215"/>
      <c r="BH169" s="215"/>
      <c r="BI169" s="215"/>
      <c r="BJ169" s="215"/>
      <c r="BK169" s="215"/>
      <c r="BL169" s="215"/>
      <c r="BM169" s="215"/>
      <c r="BN169" s="215"/>
      <c r="BO169" s="215"/>
      <c r="BP169" s="215"/>
      <c r="BQ169" s="215"/>
      <c r="BR169" s="215"/>
      <c r="BS169" s="215"/>
    </row>
    <row r="170" ht="12.75" hidden="1">
      <c r="A170" s="219"/>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c r="AA170" s="215"/>
      <c r="AB170" s="215"/>
      <c r="AC170" s="215"/>
      <c r="AD170" s="215"/>
      <c r="AE170" s="215"/>
      <c r="AF170" s="215"/>
      <c r="AG170" s="215"/>
      <c r="AH170" s="215"/>
      <c r="AI170" s="215"/>
      <c r="AJ170" s="215"/>
      <c r="AK170" s="215"/>
      <c r="AL170" s="215"/>
      <c r="AM170" s="215"/>
      <c r="AN170" s="215"/>
      <c r="AO170" s="215"/>
      <c r="AP170" s="215"/>
      <c r="AT170" s="215"/>
      <c r="AU170" s="215"/>
      <c r="AV170" s="215"/>
      <c r="AW170" s="215"/>
      <c r="AX170" s="215"/>
      <c r="AY170" s="215"/>
      <c r="AZ170" s="215"/>
      <c r="BA170" s="215"/>
      <c r="BB170" s="215"/>
      <c r="BC170" s="215"/>
      <c r="BD170" s="215"/>
      <c r="BE170" s="215"/>
      <c r="BF170" s="215"/>
      <c r="BG170" s="215"/>
      <c r="BH170" s="215"/>
      <c r="BI170" s="215"/>
      <c r="BJ170" s="215"/>
      <c r="BK170" s="215"/>
      <c r="BL170" s="215"/>
      <c r="BM170" s="215"/>
      <c r="BN170" s="215"/>
      <c r="BO170" s="215"/>
      <c r="BP170" s="215"/>
      <c r="BQ170" s="215"/>
      <c r="BR170" s="215"/>
      <c r="BS170" s="215"/>
    </row>
    <row r="171" ht="12.75">
      <c r="A171" s="219"/>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c r="AA171" s="215"/>
      <c r="AB171" s="215"/>
      <c r="AC171" s="215"/>
      <c r="AD171" s="215"/>
      <c r="AE171" s="215"/>
      <c r="AF171" s="215"/>
      <c r="AG171" s="215"/>
      <c r="AH171" s="215"/>
      <c r="AI171" s="215"/>
      <c r="AJ171" s="215"/>
      <c r="AK171" s="215"/>
      <c r="AL171" s="215"/>
      <c r="AM171" s="215"/>
      <c r="AN171" s="215"/>
      <c r="AO171" s="215"/>
      <c r="AP171" s="215"/>
      <c r="AT171" s="215"/>
      <c r="AU171" s="215"/>
      <c r="AV171" s="215"/>
      <c r="AW171" s="215"/>
      <c r="AX171" s="215"/>
      <c r="AY171" s="215"/>
      <c r="AZ171" s="215"/>
      <c r="BA171" s="215"/>
      <c r="BB171" s="215"/>
      <c r="BC171" s="215"/>
      <c r="BD171" s="215"/>
      <c r="BE171" s="215"/>
      <c r="BF171" s="215"/>
      <c r="BG171" s="215"/>
      <c r="BH171" s="215"/>
      <c r="BI171" s="215"/>
      <c r="BJ171" s="215"/>
      <c r="BK171" s="215"/>
      <c r="BL171" s="215"/>
      <c r="BM171" s="215"/>
      <c r="BN171" s="215"/>
      <c r="BO171" s="215"/>
      <c r="BP171" s="215"/>
      <c r="BQ171" s="215"/>
      <c r="BR171" s="215"/>
      <c r="BS171" s="215"/>
    </row>
    <row r="172" ht="12.75">
      <c r="A172" s="219"/>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c r="AA172" s="215"/>
      <c r="AB172" s="215"/>
      <c r="AC172" s="215"/>
      <c r="AD172" s="215"/>
      <c r="AE172" s="215"/>
      <c r="AF172" s="215"/>
      <c r="AG172" s="215"/>
      <c r="AH172" s="215"/>
      <c r="AI172" s="215"/>
      <c r="AJ172" s="215"/>
      <c r="AK172" s="215"/>
      <c r="AL172" s="215"/>
      <c r="AM172" s="215"/>
      <c r="AN172" s="215"/>
      <c r="AO172" s="215"/>
      <c r="AP172" s="215"/>
      <c r="AT172" s="215"/>
      <c r="AU172" s="215"/>
      <c r="AV172" s="215"/>
      <c r="AW172" s="215"/>
      <c r="AX172" s="215"/>
      <c r="AY172" s="215"/>
      <c r="AZ172" s="215"/>
      <c r="BA172" s="215"/>
      <c r="BB172" s="215"/>
      <c r="BC172" s="215"/>
      <c r="BD172" s="215"/>
      <c r="BE172" s="215"/>
      <c r="BF172" s="215"/>
      <c r="BG172" s="215"/>
      <c r="BH172" s="215"/>
      <c r="BI172" s="215"/>
      <c r="BJ172" s="215"/>
      <c r="BK172" s="215"/>
      <c r="BL172" s="215"/>
      <c r="BM172" s="215"/>
      <c r="BN172" s="215"/>
      <c r="BO172" s="215"/>
      <c r="BP172" s="215"/>
      <c r="BQ172" s="215"/>
      <c r="BR172" s="215"/>
      <c r="BS172" s="215"/>
    </row>
    <row r="173" ht="12.75">
      <c r="A173" s="219"/>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c r="AA173" s="215"/>
      <c r="AB173" s="215"/>
      <c r="AC173" s="215"/>
      <c r="AD173" s="215"/>
      <c r="AE173" s="215"/>
      <c r="AF173" s="215"/>
      <c r="AG173" s="215"/>
      <c r="AH173" s="215"/>
      <c r="AI173" s="215"/>
      <c r="AJ173" s="215"/>
      <c r="AK173" s="215"/>
      <c r="AL173" s="215"/>
      <c r="AM173" s="215"/>
      <c r="AN173" s="215"/>
      <c r="AO173" s="215"/>
      <c r="AP173" s="215"/>
      <c r="AT173" s="215"/>
      <c r="AU173" s="215"/>
      <c r="AV173" s="215"/>
      <c r="AW173" s="215"/>
      <c r="AX173" s="215"/>
      <c r="AY173" s="215"/>
      <c r="AZ173" s="215"/>
      <c r="BA173" s="215"/>
      <c r="BB173" s="215"/>
      <c r="BC173" s="215"/>
      <c r="BD173" s="215"/>
      <c r="BE173" s="215"/>
      <c r="BF173" s="215"/>
      <c r="BG173" s="215"/>
      <c r="BH173" s="215"/>
      <c r="BI173" s="215"/>
      <c r="BJ173" s="215"/>
      <c r="BK173" s="215"/>
      <c r="BL173" s="215"/>
      <c r="BM173" s="215"/>
      <c r="BN173" s="215"/>
      <c r="BO173" s="215"/>
      <c r="BP173" s="215"/>
      <c r="BQ173" s="215"/>
      <c r="BR173" s="215"/>
      <c r="BS173" s="215"/>
    </row>
    <row r="174" ht="12.75">
      <c r="A174" s="219"/>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c r="AA174" s="215"/>
      <c r="AB174" s="215"/>
      <c r="AC174" s="215"/>
      <c r="AD174" s="215"/>
      <c r="AE174" s="215"/>
      <c r="AF174" s="215"/>
      <c r="AG174" s="215"/>
      <c r="AH174" s="215"/>
      <c r="AI174" s="215"/>
      <c r="AJ174" s="215"/>
      <c r="AK174" s="215"/>
      <c r="AL174" s="215"/>
      <c r="AM174" s="215"/>
      <c r="AN174" s="215"/>
      <c r="AO174" s="215"/>
      <c r="AP174" s="215"/>
      <c r="AT174" s="215"/>
      <c r="AU174" s="215"/>
      <c r="AV174" s="215"/>
      <c r="AW174" s="215"/>
      <c r="AX174" s="215"/>
      <c r="AY174" s="215"/>
      <c r="AZ174" s="215"/>
      <c r="BA174" s="215"/>
      <c r="BB174" s="215"/>
      <c r="BC174" s="215"/>
      <c r="BD174" s="215"/>
      <c r="BE174" s="215"/>
      <c r="BF174" s="215"/>
      <c r="BG174" s="215"/>
      <c r="BH174" s="215"/>
      <c r="BI174" s="215"/>
      <c r="BJ174" s="215"/>
      <c r="BK174" s="215"/>
      <c r="BL174" s="215"/>
      <c r="BM174" s="215"/>
      <c r="BN174" s="215"/>
      <c r="BO174" s="215"/>
      <c r="BP174" s="215"/>
      <c r="BQ174" s="215"/>
      <c r="BR174" s="215"/>
      <c r="BS174" s="215"/>
    </row>
    <row r="175" ht="12.75">
      <c r="A175" s="219"/>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c r="AA175" s="215"/>
      <c r="AB175" s="215"/>
      <c r="AC175" s="215"/>
      <c r="AD175" s="215"/>
      <c r="AE175" s="215"/>
      <c r="AF175" s="215"/>
      <c r="AG175" s="215"/>
      <c r="AH175" s="215"/>
      <c r="AI175" s="215"/>
      <c r="AJ175" s="215"/>
      <c r="AK175" s="215"/>
      <c r="AL175" s="215"/>
      <c r="AM175" s="215"/>
      <c r="AN175" s="215"/>
      <c r="AO175" s="215"/>
      <c r="AP175" s="215"/>
      <c r="AT175" s="215"/>
      <c r="AU175" s="215"/>
      <c r="AV175" s="215"/>
      <c r="AW175" s="215"/>
      <c r="AX175" s="215"/>
      <c r="AY175" s="215"/>
      <c r="AZ175" s="215"/>
      <c r="BA175" s="215"/>
      <c r="BB175" s="215"/>
      <c r="BC175" s="215"/>
      <c r="BD175" s="215"/>
      <c r="BE175" s="215"/>
      <c r="BF175" s="215"/>
      <c r="BG175" s="215"/>
      <c r="BH175" s="215"/>
      <c r="BI175" s="215"/>
      <c r="BJ175" s="215"/>
      <c r="BK175" s="215"/>
      <c r="BL175" s="215"/>
      <c r="BM175" s="215"/>
      <c r="BN175" s="215"/>
      <c r="BO175" s="215"/>
      <c r="BP175" s="215"/>
      <c r="BQ175" s="215"/>
      <c r="BR175" s="215"/>
      <c r="BS175" s="215"/>
    </row>
    <row r="176" ht="12.75">
      <c r="A176" s="219"/>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c r="AA176" s="215"/>
      <c r="AB176" s="215"/>
      <c r="AC176" s="215"/>
      <c r="AD176" s="215"/>
      <c r="AE176" s="215"/>
      <c r="AF176" s="215"/>
      <c r="AG176" s="215"/>
      <c r="AH176" s="215"/>
      <c r="AI176" s="215"/>
      <c r="AJ176" s="215"/>
      <c r="AK176" s="215"/>
      <c r="AL176" s="215"/>
      <c r="AM176" s="215"/>
      <c r="AN176" s="215"/>
      <c r="AO176" s="215"/>
      <c r="AP176" s="215"/>
      <c r="AT176" s="215"/>
      <c r="AU176" s="215"/>
      <c r="AV176" s="215"/>
      <c r="AW176" s="215"/>
      <c r="AX176" s="215"/>
      <c r="AY176" s="215"/>
      <c r="AZ176" s="215"/>
      <c r="BA176" s="215"/>
      <c r="BB176" s="215"/>
      <c r="BC176" s="215"/>
      <c r="BD176" s="215"/>
      <c r="BE176" s="215"/>
      <c r="BF176" s="215"/>
      <c r="BG176" s="215"/>
      <c r="BH176" s="215"/>
      <c r="BI176" s="215"/>
      <c r="BJ176" s="215"/>
      <c r="BK176" s="215"/>
      <c r="BL176" s="215"/>
      <c r="BM176" s="215"/>
      <c r="BN176" s="215"/>
      <c r="BO176" s="215"/>
      <c r="BP176" s="215"/>
      <c r="BQ176" s="215"/>
      <c r="BR176" s="215"/>
      <c r="BS176" s="215"/>
    </row>
    <row r="177" ht="12.75">
      <c r="A177" s="219"/>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c r="AA177" s="215"/>
      <c r="AB177" s="215"/>
      <c r="AC177" s="215"/>
      <c r="AD177" s="215"/>
      <c r="AE177" s="215"/>
      <c r="AF177" s="215"/>
      <c r="AG177" s="215"/>
      <c r="AH177" s="215"/>
      <c r="AI177" s="215"/>
      <c r="AJ177" s="215"/>
      <c r="AK177" s="215"/>
      <c r="AL177" s="215"/>
      <c r="AM177" s="215"/>
      <c r="AN177" s="215"/>
      <c r="AO177" s="215"/>
      <c r="AP177" s="215"/>
      <c r="AT177" s="215"/>
      <c r="AU177" s="215"/>
      <c r="AV177" s="215"/>
      <c r="AW177" s="215"/>
      <c r="AX177" s="215"/>
      <c r="AY177" s="215"/>
      <c r="AZ177" s="215"/>
      <c r="BA177" s="215"/>
      <c r="BB177" s="215"/>
      <c r="BC177" s="215"/>
      <c r="BD177" s="215"/>
      <c r="BE177" s="215"/>
      <c r="BF177" s="215"/>
      <c r="BG177" s="215"/>
      <c r="BH177" s="215"/>
      <c r="BI177" s="215"/>
      <c r="BJ177" s="215"/>
      <c r="BK177" s="215"/>
      <c r="BL177" s="215"/>
      <c r="BM177" s="215"/>
      <c r="BN177" s="215"/>
      <c r="BO177" s="215"/>
      <c r="BP177" s="215"/>
      <c r="BQ177" s="215"/>
      <c r="BR177" s="215"/>
      <c r="BS177" s="215"/>
    </row>
    <row r="178" ht="12.75">
      <c r="A178" s="219"/>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c r="AA178" s="215"/>
      <c r="AB178" s="215"/>
      <c r="AC178" s="215"/>
      <c r="AD178" s="215"/>
      <c r="AE178" s="215"/>
      <c r="AF178" s="215"/>
      <c r="AG178" s="215"/>
      <c r="AH178" s="215"/>
      <c r="AI178" s="215"/>
      <c r="AJ178" s="215"/>
      <c r="AK178" s="215"/>
      <c r="AL178" s="215"/>
      <c r="AM178" s="215"/>
      <c r="AN178" s="215"/>
      <c r="AO178" s="215"/>
      <c r="AP178" s="215"/>
      <c r="AT178" s="215"/>
      <c r="AU178" s="215"/>
      <c r="AV178" s="215"/>
      <c r="AW178" s="215"/>
      <c r="AX178" s="215"/>
      <c r="AY178" s="215"/>
      <c r="AZ178" s="215"/>
      <c r="BA178" s="215"/>
      <c r="BB178" s="215"/>
      <c r="BC178" s="215"/>
      <c r="BD178" s="215"/>
      <c r="BE178" s="215"/>
      <c r="BF178" s="215"/>
      <c r="BG178" s="215"/>
      <c r="BH178" s="215"/>
      <c r="BI178" s="215"/>
      <c r="BJ178" s="215"/>
      <c r="BK178" s="215"/>
      <c r="BL178" s="215"/>
      <c r="BM178" s="215"/>
      <c r="BN178" s="215"/>
      <c r="BO178" s="215"/>
      <c r="BP178" s="215"/>
      <c r="BQ178" s="215"/>
      <c r="BR178" s="215"/>
      <c r="BS178" s="215"/>
    </row>
    <row r="179" ht="12.75">
      <c r="A179" s="219"/>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c r="AA179" s="215"/>
      <c r="AB179" s="215"/>
      <c r="AC179" s="215"/>
      <c r="AD179" s="215"/>
      <c r="AE179" s="215"/>
      <c r="AF179" s="215"/>
      <c r="AG179" s="215"/>
      <c r="AH179" s="215"/>
      <c r="AI179" s="215"/>
      <c r="AJ179" s="215"/>
      <c r="AK179" s="215"/>
      <c r="AL179" s="215"/>
      <c r="AM179" s="215"/>
      <c r="AN179" s="215"/>
      <c r="AO179" s="215"/>
      <c r="AP179" s="215"/>
      <c r="AT179" s="215"/>
      <c r="AU179" s="215"/>
      <c r="AV179" s="215"/>
      <c r="AW179" s="215"/>
      <c r="AX179" s="215"/>
      <c r="AY179" s="215"/>
      <c r="AZ179" s="215"/>
      <c r="BA179" s="215"/>
      <c r="BB179" s="215"/>
      <c r="BC179" s="215"/>
      <c r="BD179" s="215"/>
      <c r="BE179" s="215"/>
      <c r="BF179" s="215"/>
      <c r="BG179" s="215"/>
      <c r="BH179" s="215"/>
      <c r="BI179" s="215"/>
      <c r="BJ179" s="215"/>
      <c r="BK179" s="215"/>
      <c r="BL179" s="215"/>
      <c r="BM179" s="215"/>
      <c r="BN179" s="215"/>
      <c r="BO179" s="215"/>
      <c r="BP179" s="215"/>
      <c r="BQ179" s="215"/>
      <c r="BR179" s="215"/>
      <c r="BS179" s="215"/>
    </row>
    <row r="180" ht="12.75">
      <c r="A180" s="219"/>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c r="AA180" s="215"/>
      <c r="AB180" s="215"/>
      <c r="AC180" s="215"/>
      <c r="AD180" s="215"/>
      <c r="AE180" s="215"/>
      <c r="AF180" s="215"/>
      <c r="AG180" s="215"/>
      <c r="AH180" s="215"/>
      <c r="AI180" s="215"/>
      <c r="AJ180" s="215"/>
      <c r="AK180" s="215"/>
      <c r="AL180" s="215"/>
      <c r="AM180" s="215"/>
      <c r="AN180" s="215"/>
      <c r="AO180" s="215"/>
      <c r="AP180" s="215"/>
      <c r="AT180" s="215"/>
      <c r="AU180" s="215"/>
      <c r="AV180" s="215"/>
      <c r="AW180" s="215"/>
      <c r="AX180" s="215"/>
      <c r="AY180" s="215"/>
      <c r="AZ180" s="215"/>
      <c r="BA180" s="215"/>
      <c r="BB180" s="215"/>
      <c r="BC180" s="215"/>
      <c r="BD180" s="215"/>
      <c r="BE180" s="215"/>
      <c r="BF180" s="215"/>
      <c r="BG180" s="215"/>
      <c r="BH180" s="215"/>
      <c r="BI180" s="215"/>
      <c r="BJ180" s="215"/>
      <c r="BK180" s="215"/>
      <c r="BL180" s="215"/>
      <c r="BM180" s="215"/>
      <c r="BN180" s="215"/>
      <c r="BO180" s="215"/>
      <c r="BP180" s="215"/>
      <c r="BQ180" s="215"/>
      <c r="BR180" s="215"/>
      <c r="BS180" s="215"/>
    </row>
    <row r="181" ht="12.75">
      <c r="A181" s="219"/>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c r="AA181" s="215"/>
      <c r="AB181" s="215"/>
      <c r="AC181" s="215"/>
      <c r="AD181" s="215"/>
      <c r="AE181" s="215"/>
      <c r="AF181" s="215"/>
      <c r="AG181" s="215"/>
      <c r="AH181" s="215"/>
      <c r="AI181" s="215"/>
      <c r="AJ181" s="215"/>
      <c r="AK181" s="215"/>
      <c r="AL181" s="215"/>
      <c r="AM181" s="215"/>
      <c r="AN181" s="215"/>
      <c r="AO181" s="215"/>
      <c r="AP181" s="215"/>
      <c r="AT181" s="215"/>
      <c r="AU181" s="215"/>
      <c r="AV181" s="215"/>
      <c r="AW181" s="215"/>
      <c r="AX181" s="215"/>
      <c r="AY181" s="215"/>
      <c r="AZ181" s="215"/>
      <c r="BA181" s="215"/>
      <c r="BB181" s="215"/>
      <c r="BC181" s="215"/>
      <c r="BD181" s="215"/>
      <c r="BE181" s="215"/>
      <c r="BF181" s="215"/>
      <c r="BG181" s="215"/>
      <c r="BH181" s="215"/>
      <c r="BI181" s="215"/>
      <c r="BJ181" s="215"/>
      <c r="BK181" s="215"/>
      <c r="BL181" s="215"/>
      <c r="BM181" s="215"/>
      <c r="BN181" s="215"/>
      <c r="BO181" s="215"/>
      <c r="BP181" s="215"/>
      <c r="BQ181" s="215"/>
      <c r="BR181" s="215"/>
      <c r="BS181" s="215"/>
    </row>
    <row r="182" ht="12.75">
      <c r="A182" s="219"/>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c r="AA182" s="215"/>
      <c r="AB182" s="215"/>
      <c r="AC182" s="215"/>
      <c r="AD182" s="215"/>
      <c r="AE182" s="215"/>
      <c r="AF182" s="215"/>
      <c r="AG182" s="215"/>
      <c r="AH182" s="215"/>
      <c r="AI182" s="215"/>
      <c r="AJ182" s="215"/>
      <c r="AK182" s="215"/>
      <c r="AL182" s="215"/>
      <c r="AM182" s="215"/>
      <c r="AN182" s="215"/>
      <c r="AO182" s="215"/>
      <c r="AP182" s="215"/>
      <c r="AT182" s="215"/>
      <c r="AU182" s="215"/>
      <c r="AV182" s="215"/>
      <c r="AW182" s="215"/>
      <c r="AX182" s="215"/>
      <c r="AY182" s="215"/>
      <c r="AZ182" s="215"/>
      <c r="BA182" s="215"/>
      <c r="BB182" s="215"/>
      <c r="BC182" s="215"/>
      <c r="BD182" s="215"/>
      <c r="BE182" s="215"/>
      <c r="BF182" s="215"/>
      <c r="BG182" s="215"/>
      <c r="BH182" s="215"/>
      <c r="BI182" s="215"/>
      <c r="BJ182" s="215"/>
      <c r="BK182" s="215"/>
      <c r="BL182" s="215"/>
      <c r="BM182" s="215"/>
      <c r="BN182" s="215"/>
      <c r="BO182" s="215"/>
      <c r="BP182" s="215"/>
      <c r="BQ182" s="215"/>
      <c r="BR182" s="215"/>
      <c r="BS182" s="215"/>
    </row>
    <row r="183" ht="12.75">
      <c r="A183" s="219"/>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c r="AA183" s="215"/>
      <c r="AB183" s="215"/>
      <c r="AC183" s="215"/>
      <c r="AD183" s="215"/>
      <c r="AE183" s="215"/>
      <c r="AF183" s="215"/>
      <c r="AG183" s="215"/>
      <c r="AH183" s="215"/>
      <c r="AI183" s="215"/>
      <c r="AJ183" s="215"/>
      <c r="AK183" s="215"/>
      <c r="AL183" s="215"/>
      <c r="AM183" s="215"/>
      <c r="AN183" s="215"/>
      <c r="AO183" s="215"/>
      <c r="AP183" s="215"/>
      <c r="AT183" s="215"/>
      <c r="AU183" s="215"/>
      <c r="AV183" s="215"/>
      <c r="AW183" s="215"/>
      <c r="AX183" s="215"/>
      <c r="AY183" s="215"/>
      <c r="AZ183" s="215"/>
      <c r="BA183" s="215"/>
      <c r="BB183" s="215"/>
      <c r="BC183" s="215"/>
      <c r="BD183" s="215"/>
      <c r="BE183" s="215"/>
      <c r="BF183" s="215"/>
      <c r="BG183" s="215"/>
      <c r="BH183" s="215"/>
      <c r="BI183" s="215"/>
      <c r="BJ183" s="215"/>
      <c r="BK183" s="215"/>
      <c r="BL183" s="215"/>
      <c r="BM183" s="215"/>
      <c r="BN183" s="215"/>
      <c r="BO183" s="215"/>
      <c r="BP183" s="215"/>
      <c r="BQ183" s="215"/>
      <c r="BR183" s="215"/>
      <c r="BS183" s="215"/>
    </row>
    <row r="184" ht="12.75">
      <c r="A184" s="219"/>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c r="AA184" s="215"/>
      <c r="AB184" s="215"/>
      <c r="AC184" s="215"/>
      <c r="AD184" s="215"/>
      <c r="AE184" s="215"/>
      <c r="AF184" s="215"/>
      <c r="AG184" s="215"/>
      <c r="AH184" s="215"/>
      <c r="AI184" s="215"/>
      <c r="AJ184" s="215"/>
      <c r="AK184" s="215"/>
      <c r="AL184" s="215"/>
      <c r="AM184" s="215"/>
      <c r="AN184" s="215"/>
      <c r="AO184" s="215"/>
      <c r="AP184" s="215"/>
      <c r="AT184" s="215"/>
      <c r="AU184" s="215"/>
      <c r="AV184" s="215"/>
      <c r="AW184" s="215"/>
      <c r="AX184" s="215"/>
      <c r="AY184" s="215"/>
      <c r="AZ184" s="215"/>
      <c r="BA184" s="215"/>
      <c r="BB184" s="215"/>
      <c r="BC184" s="215"/>
      <c r="BD184" s="215"/>
      <c r="BE184" s="215"/>
      <c r="BF184" s="215"/>
      <c r="BG184" s="215"/>
      <c r="BH184" s="215"/>
      <c r="BI184" s="215"/>
      <c r="BJ184" s="215"/>
      <c r="BK184" s="215"/>
      <c r="BL184" s="215"/>
      <c r="BM184" s="215"/>
      <c r="BN184" s="215"/>
      <c r="BO184" s="215"/>
      <c r="BP184" s="215"/>
      <c r="BQ184" s="215"/>
      <c r="BR184" s="215"/>
      <c r="BS184" s="215"/>
    </row>
    <row r="185" ht="12.75">
      <c r="A185" s="219"/>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c r="AA185" s="215"/>
      <c r="AB185" s="215"/>
      <c r="AC185" s="215"/>
      <c r="AD185" s="215"/>
      <c r="AE185" s="215"/>
      <c r="AF185" s="215"/>
      <c r="AG185" s="215"/>
      <c r="AH185" s="215"/>
      <c r="AI185" s="215"/>
      <c r="AJ185" s="215"/>
      <c r="AK185" s="215"/>
      <c r="AL185" s="215"/>
      <c r="AM185" s="215"/>
      <c r="AN185" s="215"/>
      <c r="AO185" s="215"/>
      <c r="AP185" s="215"/>
      <c r="AT185" s="215"/>
      <c r="AU185" s="215"/>
      <c r="AV185" s="215"/>
      <c r="AW185" s="215"/>
      <c r="AX185" s="215"/>
      <c r="AY185" s="215"/>
      <c r="AZ185" s="215"/>
      <c r="BA185" s="215"/>
      <c r="BB185" s="215"/>
      <c r="BC185" s="215"/>
      <c r="BD185" s="215"/>
      <c r="BE185" s="215"/>
      <c r="BF185" s="215"/>
      <c r="BG185" s="215"/>
      <c r="BH185" s="215"/>
      <c r="BI185" s="215"/>
      <c r="BJ185" s="215"/>
      <c r="BK185" s="215"/>
      <c r="BL185" s="215"/>
      <c r="BM185" s="215"/>
      <c r="BN185" s="215"/>
      <c r="BO185" s="215"/>
      <c r="BP185" s="215"/>
      <c r="BQ185" s="215"/>
      <c r="BR185" s="215"/>
      <c r="BS185" s="215"/>
    </row>
    <row r="186" ht="12.75">
      <c r="A186" s="219"/>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c r="AA186" s="215"/>
      <c r="AB186" s="215"/>
      <c r="AC186" s="215"/>
      <c r="AD186" s="215"/>
      <c r="AE186" s="215"/>
      <c r="AF186" s="215"/>
      <c r="AG186" s="215"/>
      <c r="AH186" s="215"/>
      <c r="AI186" s="215"/>
      <c r="AJ186" s="215"/>
      <c r="AK186" s="215"/>
      <c r="AL186" s="215"/>
      <c r="AM186" s="215"/>
      <c r="AN186" s="215"/>
      <c r="AO186" s="215"/>
      <c r="AP186" s="215"/>
      <c r="AT186" s="215"/>
      <c r="AU186" s="215"/>
      <c r="AV186" s="215"/>
      <c r="AW186" s="215"/>
      <c r="AX186" s="215"/>
      <c r="AY186" s="215"/>
      <c r="AZ186" s="215"/>
      <c r="BA186" s="215"/>
      <c r="BB186" s="215"/>
      <c r="BC186" s="215"/>
      <c r="BD186" s="215"/>
      <c r="BE186" s="215"/>
      <c r="BF186" s="215"/>
      <c r="BG186" s="215"/>
      <c r="BH186" s="215"/>
      <c r="BI186" s="215"/>
      <c r="BJ186" s="215"/>
      <c r="BK186" s="215"/>
      <c r="BL186" s="215"/>
      <c r="BM186" s="215"/>
      <c r="BN186" s="215"/>
      <c r="BO186" s="215"/>
      <c r="BP186" s="215"/>
      <c r="BQ186" s="215"/>
      <c r="BR186" s="215"/>
      <c r="BS186" s="215"/>
    </row>
    <row r="187" ht="12.75">
      <c r="A187" s="219"/>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c r="AA187" s="215"/>
      <c r="AB187" s="215"/>
      <c r="AC187" s="215"/>
      <c r="AD187" s="215"/>
      <c r="AE187" s="215"/>
      <c r="AF187" s="215"/>
      <c r="AG187" s="215"/>
      <c r="AH187" s="215"/>
      <c r="AI187" s="215"/>
      <c r="AJ187" s="215"/>
      <c r="AK187" s="215"/>
      <c r="AL187" s="215"/>
      <c r="AM187" s="215"/>
      <c r="AN187" s="215"/>
      <c r="AO187" s="215"/>
      <c r="AP187" s="215"/>
      <c r="AT187" s="215"/>
      <c r="AU187" s="215"/>
      <c r="AV187" s="215"/>
      <c r="AW187" s="215"/>
      <c r="AX187" s="215"/>
      <c r="AY187" s="215"/>
      <c r="AZ187" s="215"/>
      <c r="BA187" s="215"/>
      <c r="BB187" s="215"/>
      <c r="BC187" s="215"/>
      <c r="BD187" s="215"/>
      <c r="BE187" s="215"/>
      <c r="BF187" s="215"/>
      <c r="BG187" s="215"/>
      <c r="BH187" s="215"/>
      <c r="BI187" s="215"/>
      <c r="BJ187" s="215"/>
      <c r="BK187" s="215"/>
      <c r="BL187" s="215"/>
      <c r="BM187" s="215"/>
      <c r="BN187" s="215"/>
      <c r="BO187" s="215"/>
      <c r="BP187" s="215"/>
      <c r="BQ187" s="215"/>
      <c r="BR187" s="215"/>
      <c r="BS187" s="215"/>
    </row>
    <row r="188" ht="12.75">
      <c r="A188" s="219"/>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c r="AA188" s="215"/>
      <c r="AB188" s="215"/>
      <c r="AC188" s="215"/>
      <c r="AD188" s="215"/>
      <c r="AE188" s="215"/>
      <c r="AF188" s="215"/>
      <c r="AG188" s="215"/>
      <c r="AH188" s="215"/>
      <c r="AI188" s="215"/>
      <c r="AJ188" s="215"/>
      <c r="AK188" s="215"/>
      <c r="AL188" s="215"/>
      <c r="AM188" s="215"/>
      <c r="AN188" s="215"/>
      <c r="AO188" s="215"/>
      <c r="AP188" s="215"/>
      <c r="AT188" s="215"/>
      <c r="AU188" s="215"/>
      <c r="AV188" s="215"/>
      <c r="AW188" s="215"/>
      <c r="AX188" s="215"/>
      <c r="AY188" s="215"/>
      <c r="AZ188" s="215"/>
      <c r="BA188" s="215"/>
      <c r="BB188" s="215"/>
      <c r="BC188" s="215"/>
      <c r="BD188" s="215"/>
      <c r="BE188" s="215"/>
      <c r="BF188" s="215"/>
      <c r="BG188" s="215"/>
      <c r="BH188" s="215"/>
      <c r="BI188" s="215"/>
      <c r="BJ188" s="215"/>
      <c r="BK188" s="215"/>
      <c r="BL188" s="215"/>
      <c r="BM188" s="215"/>
      <c r="BN188" s="215"/>
      <c r="BO188" s="215"/>
      <c r="BP188" s="215"/>
      <c r="BQ188" s="215"/>
      <c r="BR188" s="215"/>
      <c r="BS188" s="215"/>
    </row>
    <row r="189" ht="12.75">
      <c r="A189" s="219"/>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c r="AA189" s="215"/>
      <c r="AB189" s="215"/>
      <c r="AC189" s="215"/>
      <c r="AD189" s="215"/>
      <c r="AE189" s="215"/>
      <c r="AF189" s="215"/>
      <c r="AG189" s="215"/>
      <c r="AH189" s="215"/>
      <c r="AI189" s="215"/>
      <c r="AJ189" s="215"/>
      <c r="AK189" s="215"/>
      <c r="AL189" s="215"/>
      <c r="AM189" s="215"/>
      <c r="AN189" s="215"/>
      <c r="AO189" s="215"/>
      <c r="AP189" s="215"/>
      <c r="AT189" s="215"/>
      <c r="AU189" s="215"/>
      <c r="AV189" s="215"/>
      <c r="AW189" s="215"/>
      <c r="AX189" s="215"/>
      <c r="AY189" s="215"/>
      <c r="AZ189" s="215"/>
      <c r="BA189" s="215"/>
      <c r="BB189" s="215"/>
      <c r="BC189" s="215"/>
      <c r="BD189" s="215"/>
      <c r="BE189" s="215"/>
      <c r="BF189" s="215"/>
      <c r="BG189" s="215"/>
      <c r="BH189" s="215"/>
      <c r="BI189" s="215"/>
      <c r="BJ189" s="215"/>
      <c r="BK189" s="215"/>
      <c r="BL189" s="215"/>
      <c r="BM189" s="215"/>
      <c r="BN189" s="215"/>
      <c r="BO189" s="215"/>
      <c r="BP189" s="215"/>
      <c r="BQ189" s="215"/>
      <c r="BR189" s="215"/>
      <c r="BS189" s="215"/>
    </row>
    <row r="190" ht="12.75">
      <c r="A190" s="219"/>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c r="AA190" s="215"/>
      <c r="AB190" s="215"/>
      <c r="AC190" s="215"/>
      <c r="AD190" s="215"/>
      <c r="AE190" s="215"/>
      <c r="AF190" s="215"/>
      <c r="AG190" s="215"/>
      <c r="AH190" s="215"/>
      <c r="AI190" s="215"/>
      <c r="AJ190" s="215"/>
      <c r="AK190" s="215"/>
      <c r="AL190" s="215"/>
      <c r="AM190" s="215"/>
      <c r="AN190" s="215"/>
      <c r="AO190" s="215"/>
      <c r="AP190" s="215"/>
      <c r="AT190" s="215"/>
      <c r="AU190" s="215"/>
      <c r="AV190" s="215"/>
      <c r="AW190" s="215"/>
      <c r="AX190" s="215"/>
      <c r="AY190" s="215"/>
      <c r="AZ190" s="215"/>
      <c r="BA190" s="215"/>
      <c r="BB190" s="215"/>
      <c r="BC190" s="215"/>
      <c r="BD190" s="215"/>
      <c r="BE190" s="215"/>
      <c r="BF190" s="215"/>
      <c r="BG190" s="215"/>
      <c r="BH190" s="215"/>
      <c r="BI190" s="215"/>
      <c r="BJ190" s="215"/>
      <c r="BK190" s="215"/>
      <c r="BL190" s="215"/>
      <c r="BM190" s="215"/>
      <c r="BN190" s="215"/>
      <c r="BO190" s="215"/>
      <c r="BP190" s="215"/>
      <c r="BQ190" s="215"/>
      <c r="BR190" s="215"/>
      <c r="BS190" s="215"/>
    </row>
    <row r="191" ht="12.75">
      <c r="A191" s="219"/>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c r="AA191" s="215"/>
      <c r="AB191" s="215"/>
      <c r="AC191" s="215"/>
      <c r="AD191" s="215"/>
      <c r="AE191" s="215"/>
      <c r="AF191" s="215"/>
      <c r="AG191" s="215"/>
      <c r="AH191" s="215"/>
      <c r="AI191" s="215"/>
      <c r="AJ191" s="215"/>
      <c r="AK191" s="215"/>
      <c r="AL191" s="215"/>
      <c r="AM191" s="215"/>
      <c r="AN191" s="215"/>
      <c r="AO191" s="215"/>
      <c r="AP191" s="215"/>
      <c r="AT191" s="215"/>
      <c r="AU191" s="215"/>
      <c r="AV191" s="215"/>
      <c r="AW191" s="215"/>
      <c r="AX191" s="215"/>
      <c r="AY191" s="215"/>
      <c r="AZ191" s="215"/>
      <c r="BA191" s="215"/>
      <c r="BB191" s="215"/>
      <c r="BC191" s="215"/>
      <c r="BD191" s="215"/>
      <c r="BE191" s="215"/>
      <c r="BF191" s="215"/>
      <c r="BG191" s="215"/>
      <c r="BH191" s="215"/>
      <c r="BI191" s="215"/>
      <c r="BJ191" s="215"/>
      <c r="BK191" s="215"/>
      <c r="BL191" s="215"/>
      <c r="BM191" s="215"/>
      <c r="BN191" s="215"/>
      <c r="BO191" s="215"/>
      <c r="BP191" s="215"/>
      <c r="BQ191" s="215"/>
      <c r="BR191" s="215"/>
      <c r="BS191" s="215"/>
    </row>
    <row r="192" ht="12.75">
      <c r="A192" s="219"/>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c r="AA192" s="215"/>
      <c r="AB192" s="215"/>
      <c r="AC192" s="215"/>
      <c r="AD192" s="215"/>
      <c r="AE192" s="215"/>
      <c r="AF192" s="215"/>
      <c r="AG192" s="215"/>
      <c r="AH192" s="215"/>
      <c r="AI192" s="215"/>
      <c r="AJ192" s="215"/>
      <c r="AK192" s="215"/>
      <c r="AL192" s="215"/>
      <c r="AM192" s="215"/>
      <c r="AN192" s="215"/>
      <c r="AO192" s="215"/>
      <c r="AP192" s="215"/>
      <c r="AT192" s="215"/>
      <c r="AU192" s="215"/>
      <c r="AV192" s="215"/>
      <c r="AW192" s="215"/>
      <c r="AX192" s="215"/>
      <c r="AY192" s="215"/>
      <c r="AZ192" s="215"/>
      <c r="BA192" s="215"/>
      <c r="BB192" s="215"/>
      <c r="BC192" s="215"/>
      <c r="BD192" s="215"/>
      <c r="BE192" s="215"/>
      <c r="BF192" s="215"/>
      <c r="BG192" s="215"/>
      <c r="BH192" s="215"/>
      <c r="BI192" s="215"/>
      <c r="BJ192" s="215"/>
      <c r="BK192" s="215"/>
      <c r="BL192" s="215"/>
      <c r="BM192" s="215"/>
      <c r="BN192" s="215"/>
      <c r="BO192" s="215"/>
      <c r="BP192" s="215"/>
      <c r="BQ192" s="215"/>
      <c r="BR192" s="215"/>
      <c r="BS192" s="215"/>
    </row>
    <row r="193" ht="12.75">
      <c r="A193" s="219"/>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c r="AA193" s="215"/>
      <c r="AB193" s="215"/>
      <c r="AC193" s="215"/>
      <c r="AD193" s="215"/>
      <c r="AE193" s="215"/>
      <c r="AF193" s="215"/>
      <c r="AG193" s="215"/>
      <c r="AH193" s="215"/>
      <c r="AI193" s="215"/>
      <c r="AJ193" s="215"/>
      <c r="AK193" s="215"/>
      <c r="AL193" s="215"/>
      <c r="AM193" s="215"/>
      <c r="AN193" s="215"/>
      <c r="AO193" s="215"/>
      <c r="AP193" s="215"/>
      <c r="AT193" s="215"/>
      <c r="AU193" s="215"/>
      <c r="AV193" s="215"/>
      <c r="AW193" s="215"/>
      <c r="AX193" s="215"/>
      <c r="AY193" s="215"/>
      <c r="AZ193" s="215"/>
      <c r="BA193" s="215"/>
      <c r="BB193" s="215"/>
      <c r="BC193" s="215"/>
      <c r="BD193" s="215"/>
      <c r="BE193" s="215"/>
      <c r="BF193" s="215"/>
      <c r="BG193" s="215"/>
      <c r="BH193" s="215"/>
      <c r="BI193" s="215"/>
      <c r="BJ193" s="215"/>
      <c r="BK193" s="215"/>
      <c r="BL193" s="215"/>
      <c r="BM193" s="215"/>
      <c r="BN193" s="215"/>
      <c r="BO193" s="215"/>
      <c r="BP193" s="215"/>
      <c r="BQ193" s="215"/>
      <c r="BR193" s="215"/>
      <c r="BS193" s="215"/>
    </row>
    <row r="194" ht="12.75">
      <c r="A194" s="219"/>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c r="AA194" s="215"/>
      <c r="AB194" s="215"/>
      <c r="AC194" s="215"/>
      <c r="AD194" s="215"/>
      <c r="AE194" s="215"/>
      <c r="AF194" s="215"/>
      <c r="AG194" s="215"/>
      <c r="AH194" s="215"/>
      <c r="AI194" s="215"/>
      <c r="AJ194" s="215"/>
      <c r="AK194" s="215"/>
      <c r="AL194" s="215"/>
      <c r="AM194" s="215"/>
      <c r="AN194" s="215"/>
      <c r="AO194" s="215"/>
      <c r="AP194" s="215"/>
      <c r="AT194" s="215"/>
      <c r="AU194" s="215"/>
      <c r="AV194" s="215"/>
      <c r="AW194" s="215"/>
      <c r="AX194" s="215"/>
      <c r="AY194" s="215"/>
      <c r="AZ194" s="215"/>
      <c r="BA194" s="215"/>
      <c r="BB194" s="215"/>
      <c r="BC194" s="215"/>
      <c r="BD194" s="215"/>
      <c r="BE194" s="215"/>
      <c r="BF194" s="215"/>
      <c r="BG194" s="215"/>
      <c r="BH194" s="215"/>
      <c r="BI194" s="215"/>
      <c r="BJ194" s="215"/>
      <c r="BK194" s="215"/>
      <c r="BL194" s="215"/>
      <c r="BM194" s="215"/>
      <c r="BN194" s="215"/>
      <c r="BO194" s="215"/>
      <c r="BP194" s="215"/>
      <c r="BQ194" s="215"/>
      <c r="BR194" s="215"/>
      <c r="BS194" s="215"/>
    </row>
    <row r="195" ht="12.75">
      <c r="A195" s="219"/>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c r="AA195" s="215"/>
      <c r="AB195" s="215"/>
      <c r="AC195" s="215"/>
      <c r="AD195" s="215"/>
      <c r="AE195" s="215"/>
      <c r="AF195" s="215"/>
      <c r="AG195" s="215"/>
      <c r="AH195" s="215"/>
      <c r="AI195" s="215"/>
      <c r="AJ195" s="215"/>
      <c r="AK195" s="215"/>
      <c r="AL195" s="215"/>
      <c r="AM195" s="215"/>
      <c r="AN195" s="215"/>
      <c r="AO195" s="215"/>
      <c r="AP195" s="215"/>
      <c r="AT195" s="215"/>
      <c r="AU195" s="215"/>
      <c r="AV195" s="215"/>
      <c r="AW195" s="215"/>
      <c r="AX195" s="215"/>
      <c r="AY195" s="215"/>
      <c r="AZ195" s="215"/>
      <c r="BA195" s="215"/>
      <c r="BB195" s="215"/>
      <c r="BC195" s="215"/>
      <c r="BD195" s="215"/>
      <c r="BE195" s="215"/>
      <c r="BF195" s="215"/>
      <c r="BG195" s="215"/>
      <c r="BH195" s="215"/>
      <c r="BI195" s="215"/>
      <c r="BJ195" s="215"/>
      <c r="BK195" s="215"/>
      <c r="BL195" s="215"/>
      <c r="BM195" s="215"/>
      <c r="BN195" s="215"/>
      <c r="BO195" s="215"/>
      <c r="BP195" s="215"/>
      <c r="BQ195" s="215"/>
      <c r="BR195" s="215"/>
      <c r="BS195" s="215"/>
    </row>
    <row r="196" ht="12.75">
      <c r="A196" s="219"/>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c r="AA196" s="215"/>
      <c r="AB196" s="215"/>
      <c r="AC196" s="215"/>
      <c r="AD196" s="215"/>
      <c r="AE196" s="215"/>
      <c r="AF196" s="215"/>
      <c r="AG196" s="215"/>
      <c r="AH196" s="215"/>
      <c r="AI196" s="215"/>
      <c r="AJ196" s="215"/>
      <c r="AK196" s="215"/>
      <c r="AL196" s="215"/>
      <c r="AM196" s="215"/>
      <c r="AN196" s="215"/>
      <c r="AO196" s="215"/>
      <c r="AP196" s="215"/>
      <c r="AT196" s="215"/>
      <c r="AU196" s="215"/>
      <c r="AV196" s="215"/>
      <c r="AW196" s="215"/>
      <c r="AX196" s="215"/>
      <c r="AY196" s="215"/>
      <c r="AZ196" s="215"/>
      <c r="BA196" s="215"/>
      <c r="BB196" s="215"/>
      <c r="BC196" s="215"/>
      <c r="BD196" s="215"/>
      <c r="BE196" s="215"/>
      <c r="BF196" s="215"/>
      <c r="BG196" s="215"/>
      <c r="BH196" s="215"/>
      <c r="BI196" s="215"/>
      <c r="BJ196" s="215"/>
      <c r="BK196" s="215"/>
      <c r="BL196" s="215"/>
      <c r="BM196" s="215"/>
      <c r="BN196" s="215"/>
      <c r="BO196" s="215"/>
      <c r="BP196" s="215"/>
      <c r="BQ196" s="215"/>
      <c r="BR196" s="215"/>
      <c r="BS196" s="215"/>
    </row>
    <row r="197" ht="12.75">
      <c r="A197" s="219"/>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c r="AA197" s="215"/>
      <c r="AB197" s="215"/>
      <c r="AC197" s="215"/>
      <c r="AD197" s="215"/>
      <c r="AE197" s="215"/>
      <c r="AF197" s="215"/>
      <c r="AG197" s="215"/>
      <c r="AH197" s="215"/>
      <c r="AI197" s="215"/>
      <c r="AJ197" s="215"/>
      <c r="AK197" s="215"/>
      <c r="AL197" s="215"/>
      <c r="AM197" s="215"/>
      <c r="AN197" s="215"/>
      <c r="AO197" s="215"/>
      <c r="AP197" s="215"/>
      <c r="AT197" s="215"/>
      <c r="AU197" s="215"/>
      <c r="AV197" s="215"/>
      <c r="AW197" s="215"/>
      <c r="AX197" s="215"/>
      <c r="AY197" s="215"/>
      <c r="AZ197" s="215"/>
      <c r="BA197" s="215"/>
      <c r="BB197" s="215"/>
      <c r="BC197" s="215"/>
      <c r="BD197" s="215"/>
      <c r="BE197" s="215"/>
      <c r="BF197" s="215"/>
      <c r="BG197" s="215"/>
      <c r="BH197" s="215"/>
      <c r="BI197" s="215"/>
      <c r="BJ197" s="215"/>
      <c r="BK197" s="215"/>
      <c r="BL197" s="215"/>
      <c r="BM197" s="215"/>
      <c r="BN197" s="215"/>
      <c r="BO197" s="215"/>
      <c r="BP197" s="215"/>
      <c r="BQ197" s="215"/>
      <c r="BR197" s="215"/>
      <c r="BS197" s="215"/>
    </row>
    <row r="198" ht="12.75">
      <c r="A198" s="219"/>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c r="AA198" s="215"/>
      <c r="AB198" s="215"/>
      <c r="AC198" s="215"/>
      <c r="AD198" s="215"/>
      <c r="AE198" s="215"/>
      <c r="AF198" s="215"/>
      <c r="AG198" s="215"/>
      <c r="AH198" s="215"/>
      <c r="AI198" s="215"/>
      <c r="AJ198" s="215"/>
      <c r="AK198" s="215"/>
      <c r="AL198" s="215"/>
      <c r="AM198" s="215"/>
      <c r="AN198" s="215"/>
      <c r="AO198" s="215"/>
      <c r="AP198" s="215"/>
      <c r="AT198" s="215"/>
      <c r="AU198" s="215"/>
      <c r="AV198" s="215"/>
      <c r="AW198" s="215"/>
      <c r="AX198" s="215"/>
      <c r="AY198" s="215"/>
      <c r="AZ198" s="215"/>
      <c r="BA198" s="215"/>
      <c r="BB198" s="215"/>
      <c r="BC198" s="215"/>
      <c r="BD198" s="215"/>
      <c r="BE198" s="215"/>
      <c r="BF198" s="215"/>
      <c r="BG198" s="215"/>
      <c r="BH198" s="215"/>
      <c r="BI198" s="215"/>
      <c r="BJ198" s="215"/>
      <c r="BK198" s="215"/>
      <c r="BL198" s="215"/>
      <c r="BM198" s="215"/>
      <c r="BN198" s="215"/>
      <c r="BO198" s="215"/>
      <c r="BP198" s="215"/>
      <c r="BQ198" s="215"/>
      <c r="BR198" s="215"/>
      <c r="BS198" s="215"/>
    </row>
    <row r="199" ht="12.75">
      <c r="A199" s="219"/>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c r="AA199" s="215"/>
      <c r="AB199" s="215"/>
      <c r="AC199" s="215"/>
      <c r="AD199" s="215"/>
      <c r="AE199" s="215"/>
      <c r="AF199" s="215"/>
      <c r="AG199" s="215"/>
      <c r="AH199" s="215"/>
      <c r="AI199" s="215"/>
      <c r="AJ199" s="215"/>
      <c r="AK199" s="215"/>
      <c r="AL199" s="215"/>
      <c r="AM199" s="215"/>
      <c r="AN199" s="215"/>
      <c r="AO199" s="215"/>
      <c r="AP199" s="215"/>
      <c r="AT199" s="215"/>
      <c r="AU199" s="215"/>
      <c r="AV199" s="215"/>
      <c r="AW199" s="215"/>
      <c r="AX199" s="215"/>
      <c r="AY199" s="215"/>
      <c r="AZ199" s="215"/>
      <c r="BA199" s="215"/>
      <c r="BB199" s="215"/>
      <c r="BC199" s="215"/>
      <c r="BD199" s="215"/>
      <c r="BE199" s="215"/>
      <c r="BF199" s="215"/>
      <c r="BG199" s="215"/>
      <c r="BH199" s="215"/>
      <c r="BI199" s="215"/>
      <c r="BJ199" s="215"/>
      <c r="BK199" s="215"/>
      <c r="BL199" s="215"/>
      <c r="BM199" s="215"/>
      <c r="BN199" s="215"/>
      <c r="BO199" s="215"/>
      <c r="BP199" s="215"/>
      <c r="BQ199" s="215"/>
      <c r="BR199" s="215"/>
      <c r="BS199" s="215"/>
    </row>
    <row r="200" ht="12.75">
      <c r="A200" s="219"/>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c r="AA200" s="215"/>
      <c r="AB200" s="215"/>
      <c r="AC200" s="215"/>
      <c r="AD200" s="215"/>
      <c r="AE200" s="215"/>
      <c r="AF200" s="215"/>
      <c r="AG200" s="215"/>
      <c r="AH200" s="215"/>
      <c r="AI200" s="215"/>
      <c r="AJ200" s="215"/>
      <c r="AK200" s="215"/>
      <c r="AL200" s="215"/>
      <c r="AM200" s="215"/>
      <c r="AN200" s="215"/>
      <c r="AO200" s="215"/>
      <c r="AP200" s="215"/>
      <c r="AT200" s="215"/>
      <c r="AU200" s="215"/>
      <c r="AV200" s="215"/>
      <c r="AW200" s="215"/>
      <c r="AX200" s="215"/>
      <c r="AY200" s="215"/>
      <c r="AZ200" s="215"/>
      <c r="BA200" s="215"/>
      <c r="BB200" s="215"/>
      <c r="BC200" s="215"/>
      <c r="BD200" s="215"/>
      <c r="BE200" s="215"/>
      <c r="BF200" s="215"/>
      <c r="BG200" s="215"/>
      <c r="BH200" s="215"/>
      <c r="BI200" s="215"/>
      <c r="BJ200" s="215"/>
      <c r="BK200" s="215"/>
      <c r="BL200" s="215"/>
      <c r="BM200" s="215"/>
      <c r="BN200" s="215"/>
      <c r="BO200" s="215"/>
      <c r="BP200" s="215"/>
      <c r="BQ200" s="215"/>
      <c r="BR200" s="215"/>
      <c r="BS200" s="215"/>
    </row>
    <row r="201" ht="12.75">
      <c r="A201" s="219"/>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c r="AA201" s="215"/>
      <c r="AB201" s="215"/>
      <c r="AC201" s="215"/>
      <c r="AD201" s="215"/>
      <c r="AE201" s="215"/>
      <c r="AF201" s="215"/>
      <c r="AG201" s="215"/>
      <c r="AH201" s="215"/>
      <c r="AI201" s="215"/>
      <c r="AJ201" s="215"/>
      <c r="AK201" s="215"/>
      <c r="AL201" s="215"/>
      <c r="AM201" s="215"/>
      <c r="AN201" s="215"/>
      <c r="AO201" s="215"/>
      <c r="AP201" s="215"/>
      <c r="AT201" s="215"/>
      <c r="AU201" s="215"/>
      <c r="AV201" s="215"/>
      <c r="AW201" s="215"/>
      <c r="AX201" s="215"/>
      <c r="AY201" s="215"/>
      <c r="AZ201" s="215"/>
      <c r="BA201" s="215"/>
      <c r="BB201" s="215"/>
      <c r="BC201" s="215"/>
      <c r="BD201" s="215"/>
      <c r="BE201" s="215"/>
      <c r="BF201" s="215"/>
      <c r="BG201" s="215"/>
      <c r="BH201" s="215"/>
      <c r="BI201" s="215"/>
      <c r="BJ201" s="215"/>
      <c r="BK201" s="215"/>
      <c r="BL201" s="215"/>
      <c r="BM201" s="215"/>
      <c r="BN201" s="215"/>
      <c r="BO201" s="215"/>
      <c r="BP201" s="215"/>
      <c r="BQ201" s="215"/>
      <c r="BR201" s="215"/>
      <c r="BS201" s="215"/>
    </row>
    <row r="202" ht="12.75">
      <c r="A202" s="219"/>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c r="Z202" s="215"/>
      <c r="AA202" s="215"/>
      <c r="AB202" s="215"/>
      <c r="AC202" s="215"/>
      <c r="AD202" s="215"/>
      <c r="AE202" s="215"/>
      <c r="AF202" s="215"/>
      <c r="AG202" s="215"/>
      <c r="AH202" s="215"/>
      <c r="AI202" s="215"/>
      <c r="AJ202" s="215"/>
      <c r="AK202" s="215"/>
      <c r="AL202" s="215"/>
      <c r="AM202" s="215"/>
      <c r="AN202" s="215"/>
      <c r="AO202" s="215"/>
      <c r="AP202" s="215"/>
      <c r="AT202" s="215"/>
      <c r="AU202" s="215"/>
      <c r="AV202" s="215"/>
      <c r="AW202" s="215"/>
      <c r="AX202" s="215"/>
      <c r="AY202" s="215"/>
      <c r="AZ202" s="215"/>
      <c r="BA202" s="215"/>
      <c r="BB202" s="215"/>
      <c r="BC202" s="215"/>
      <c r="BD202" s="215"/>
      <c r="BE202" s="215"/>
      <c r="BF202" s="215"/>
      <c r="BG202" s="215"/>
      <c r="BH202" s="215"/>
      <c r="BI202" s="215"/>
      <c r="BJ202" s="215"/>
      <c r="BK202" s="215"/>
      <c r="BL202" s="215"/>
      <c r="BM202" s="215"/>
      <c r="BN202" s="215"/>
      <c r="BO202" s="215"/>
      <c r="BP202" s="215"/>
      <c r="BQ202" s="215"/>
      <c r="BR202" s="215"/>
      <c r="BS202" s="215"/>
    </row>
    <row r="203" ht="12.75">
      <c r="A203" s="219"/>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c r="Z203" s="215"/>
      <c r="AA203" s="215"/>
      <c r="AB203" s="215"/>
      <c r="AC203" s="215"/>
      <c r="AD203" s="215"/>
      <c r="AE203" s="215"/>
      <c r="AF203" s="215"/>
      <c r="AG203" s="215"/>
      <c r="AH203" s="215"/>
      <c r="AI203" s="215"/>
      <c r="AJ203" s="215"/>
      <c r="AK203" s="215"/>
      <c r="AL203" s="215"/>
      <c r="AM203" s="215"/>
      <c r="AN203" s="215"/>
      <c r="AO203" s="215"/>
      <c r="AP203" s="215"/>
      <c r="AT203" s="215"/>
      <c r="AU203" s="215"/>
      <c r="AV203" s="215"/>
      <c r="AW203" s="215"/>
      <c r="AX203" s="215"/>
      <c r="AY203" s="215"/>
      <c r="AZ203" s="215"/>
      <c r="BA203" s="215"/>
      <c r="BB203" s="215"/>
      <c r="BC203" s="215"/>
      <c r="BD203" s="215"/>
      <c r="BE203" s="215"/>
      <c r="BF203" s="215"/>
      <c r="BG203" s="215"/>
      <c r="BH203" s="215"/>
      <c r="BI203" s="215"/>
      <c r="BJ203" s="215"/>
      <c r="BK203" s="215"/>
      <c r="BL203" s="215"/>
      <c r="BM203" s="215"/>
      <c r="BN203" s="215"/>
      <c r="BO203" s="215"/>
      <c r="BP203" s="215"/>
      <c r="BQ203" s="215"/>
      <c r="BR203" s="215"/>
      <c r="BS203" s="215"/>
    </row>
    <row r="204" ht="12.75">
      <c r="A204" s="219"/>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c r="AA204" s="215"/>
      <c r="AB204" s="215"/>
      <c r="AC204" s="215"/>
      <c r="AD204" s="215"/>
      <c r="AE204" s="215"/>
      <c r="AF204" s="215"/>
      <c r="AG204" s="215"/>
      <c r="AH204" s="215"/>
      <c r="AI204" s="215"/>
      <c r="AJ204" s="215"/>
      <c r="AK204" s="215"/>
      <c r="AL204" s="215"/>
      <c r="AM204" s="215"/>
      <c r="AN204" s="215"/>
      <c r="AO204" s="215"/>
      <c r="AP204" s="215"/>
      <c r="AT204" s="215"/>
      <c r="AU204" s="215"/>
      <c r="AV204" s="215"/>
      <c r="AW204" s="215"/>
      <c r="AX204" s="215"/>
      <c r="AY204" s="215"/>
      <c r="AZ204" s="215"/>
      <c r="BA204" s="215"/>
      <c r="BB204" s="215"/>
      <c r="BC204" s="215"/>
      <c r="BD204" s="215"/>
      <c r="BE204" s="215"/>
      <c r="BF204" s="215"/>
      <c r="BG204" s="215"/>
      <c r="BH204" s="215"/>
      <c r="BI204" s="215"/>
      <c r="BJ204" s="215"/>
      <c r="BK204" s="215"/>
      <c r="BL204" s="215"/>
      <c r="BM204" s="215"/>
      <c r="BN204" s="215"/>
      <c r="BO204" s="215"/>
      <c r="BP204" s="215"/>
      <c r="BQ204" s="215"/>
      <c r="BR204" s="215"/>
      <c r="BS204" s="215"/>
    </row>
    <row r="205" ht="12.75">
      <c r="A205" s="219"/>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c r="Z205" s="215"/>
      <c r="AA205" s="215"/>
      <c r="AB205" s="215"/>
      <c r="AC205" s="215"/>
      <c r="AD205" s="215"/>
      <c r="AE205" s="215"/>
      <c r="AF205" s="215"/>
      <c r="AG205" s="215"/>
      <c r="AH205" s="215"/>
      <c r="AI205" s="215"/>
      <c r="AJ205" s="215"/>
      <c r="AK205" s="215"/>
      <c r="AL205" s="215"/>
      <c r="AM205" s="215"/>
      <c r="AN205" s="215"/>
      <c r="AO205" s="215"/>
      <c r="AP205" s="215"/>
      <c r="AT205" s="215"/>
      <c r="AU205" s="215"/>
      <c r="AV205" s="215"/>
      <c r="AW205" s="215"/>
      <c r="AX205" s="215"/>
      <c r="AY205" s="215"/>
      <c r="AZ205" s="215"/>
      <c r="BA205" s="215"/>
      <c r="BB205" s="215"/>
      <c r="BC205" s="215"/>
      <c r="BD205" s="215"/>
      <c r="BE205" s="215"/>
      <c r="BF205" s="215"/>
      <c r="BG205" s="215"/>
      <c r="BH205" s="215"/>
      <c r="BI205" s="215"/>
      <c r="BJ205" s="215"/>
      <c r="BK205" s="215"/>
      <c r="BL205" s="215"/>
      <c r="BM205" s="215"/>
      <c r="BN205" s="215"/>
      <c r="BO205" s="215"/>
      <c r="BP205" s="215"/>
      <c r="BQ205" s="215"/>
      <c r="BR205" s="215"/>
      <c r="BS205" s="215"/>
    </row>
    <row r="206" ht="12.75">
      <c r="A206" s="219"/>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c r="Z206" s="215"/>
      <c r="AA206" s="215"/>
      <c r="AB206" s="215"/>
      <c r="AC206" s="215"/>
      <c r="AD206" s="215"/>
      <c r="AE206" s="215"/>
      <c r="AF206" s="215"/>
      <c r="AG206" s="215"/>
      <c r="AH206" s="215"/>
      <c r="AI206" s="215"/>
      <c r="AJ206" s="215"/>
      <c r="AK206" s="215"/>
      <c r="AL206" s="215"/>
      <c r="AM206" s="215"/>
      <c r="AN206" s="215"/>
      <c r="AO206" s="215"/>
      <c r="AP206" s="215"/>
      <c r="AT206" s="215"/>
      <c r="AU206" s="215"/>
      <c r="AV206" s="215"/>
      <c r="AW206" s="215"/>
      <c r="AX206" s="215"/>
      <c r="AY206" s="215"/>
      <c r="AZ206" s="215"/>
      <c r="BA206" s="215"/>
      <c r="BB206" s="215"/>
      <c r="BC206" s="215"/>
      <c r="BD206" s="215"/>
      <c r="BE206" s="215"/>
      <c r="BF206" s="215"/>
      <c r="BG206" s="215"/>
      <c r="BH206" s="215"/>
      <c r="BI206" s="215"/>
      <c r="BJ206" s="215"/>
      <c r="BK206" s="215"/>
      <c r="BL206" s="215"/>
      <c r="BM206" s="215"/>
      <c r="BN206" s="215"/>
      <c r="BO206" s="215"/>
      <c r="BP206" s="215"/>
      <c r="BQ206" s="215"/>
      <c r="BR206" s="215"/>
      <c r="BS206" s="215"/>
    </row>
    <row r="207" ht="12.75">
      <c r="A207" s="219"/>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c r="Z207" s="215"/>
      <c r="AA207" s="215"/>
      <c r="AB207" s="215"/>
      <c r="AC207" s="215"/>
      <c r="AD207" s="215"/>
      <c r="AE207" s="215"/>
      <c r="AF207" s="215"/>
      <c r="AG207" s="215"/>
      <c r="AH207" s="215"/>
      <c r="AI207" s="215"/>
      <c r="AJ207" s="215"/>
      <c r="AK207" s="215"/>
      <c r="AL207" s="215"/>
      <c r="AM207" s="215"/>
      <c r="AN207" s="215"/>
      <c r="AO207" s="215"/>
      <c r="AP207" s="215"/>
      <c r="AT207" s="215"/>
      <c r="AU207" s="215"/>
      <c r="AV207" s="215"/>
      <c r="AW207" s="215"/>
      <c r="AX207" s="215"/>
      <c r="AY207" s="215"/>
      <c r="AZ207" s="215"/>
      <c r="BA207" s="215"/>
      <c r="BB207" s="215"/>
      <c r="BC207" s="215"/>
      <c r="BD207" s="215"/>
      <c r="BE207" s="215"/>
      <c r="BF207" s="215"/>
      <c r="BG207" s="215"/>
      <c r="BH207" s="215"/>
      <c r="BI207" s="215"/>
      <c r="BJ207" s="215"/>
      <c r="BK207" s="215"/>
      <c r="BL207" s="215"/>
      <c r="BM207" s="215"/>
      <c r="BN207" s="215"/>
      <c r="BO207" s="215"/>
      <c r="BP207" s="215"/>
      <c r="BQ207" s="215"/>
      <c r="BR207" s="215"/>
      <c r="BS207" s="215"/>
    </row>
    <row r="208" ht="12.75">
      <c r="A208" s="219"/>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c r="Z208" s="215"/>
      <c r="AA208" s="215"/>
      <c r="AB208" s="215"/>
      <c r="AC208" s="215"/>
      <c r="AD208" s="215"/>
      <c r="AE208" s="215"/>
      <c r="AF208" s="215"/>
      <c r="AG208" s="215"/>
      <c r="AH208" s="215"/>
      <c r="AI208" s="215"/>
      <c r="AJ208" s="215"/>
      <c r="AK208" s="215"/>
      <c r="AL208" s="215"/>
      <c r="AM208" s="215"/>
      <c r="AN208" s="215"/>
      <c r="AO208" s="215"/>
      <c r="AP208" s="215"/>
      <c r="AT208" s="215"/>
      <c r="AU208" s="215"/>
      <c r="AV208" s="215"/>
      <c r="AW208" s="215"/>
      <c r="AX208" s="215"/>
      <c r="AY208" s="215"/>
      <c r="AZ208" s="215"/>
      <c r="BA208" s="215"/>
      <c r="BB208" s="215"/>
      <c r="BC208" s="215"/>
      <c r="BD208" s="215"/>
      <c r="BE208" s="215"/>
      <c r="BF208" s="215"/>
      <c r="BG208" s="215"/>
      <c r="BH208" s="215"/>
      <c r="BI208" s="215"/>
      <c r="BJ208" s="215"/>
      <c r="BK208" s="215"/>
      <c r="BL208" s="215"/>
      <c r="BM208" s="215"/>
      <c r="BN208" s="215"/>
      <c r="BO208" s="215"/>
      <c r="BP208" s="215"/>
      <c r="BQ208" s="215"/>
      <c r="BR208" s="215"/>
      <c r="BS208" s="21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rintOptions headings="0" gridLines="0"/>
  <pageMargins left="0.31496062992125984" right="0.11811023622047245" top="0.74803149606299213" bottom="0.35433070866141736" header="0.31496062992125984" footer="0.31496062992125984"/>
  <pageSetup paperSize="9" scale="31" fitToWidth="1" fitToHeight="1" pageOrder="downThenOver" orientation="landscape"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43" zoomScale="60" workbookViewId="0">
      <selection activeCell="E53" activeCellId="0" sqref="E53:F53"/>
    </sheetView>
  </sheetViews>
  <sheetFormatPr defaultRowHeight="14.25"/>
  <cols>
    <col min="1" max="1" style="264" width="9.140625"/>
    <col customWidth="1" min="2" max="2" style="264" width="37.7109375"/>
    <col customWidth="1" min="3" max="6" style="264" width="17.28515625"/>
    <col customWidth="1" hidden="1" min="7" max="8" style="264" width="17.28515625"/>
    <col customWidth="1" min="9" max="10" style="264" width="18.28515625"/>
    <col customWidth="1" min="11" max="11" style="264" width="64.85546875"/>
    <col customWidth="1" min="12" max="12" style="264" width="32.28515625"/>
    <col min="13" max="252" style="264" width="9.140625"/>
    <col customWidth="1" min="253" max="253" style="264" width="37.7109375"/>
    <col min="254" max="254" style="264" width="9.140625"/>
    <col customWidth="1" min="255" max="255" style="264" width="12.85546875"/>
    <col customWidth="1" hidden="1" min="256" max="257" style="264" width="0"/>
    <col customWidth="1" min="258" max="258" style="264" width="18.28515625"/>
    <col customWidth="1" min="259" max="259" style="264" width="64.85546875"/>
    <col min="260" max="263" style="264" width="9.140625"/>
    <col customWidth="1" min="264" max="264" style="264" width="14.85546875"/>
    <col min="265" max="508" style="264" width="9.140625"/>
    <col customWidth="1" min="509" max="509" style="264" width="37.7109375"/>
    <col min="510" max="510" style="264" width="9.140625"/>
    <col customWidth="1" min="511" max="511" style="264" width="12.85546875"/>
    <col customWidth="1" hidden="1" min="512" max="513" style="264" width="0"/>
    <col customWidth="1" min="514" max="514" style="264" width="18.28515625"/>
    <col customWidth="1" min="515" max="515" style="264" width="64.85546875"/>
    <col min="516" max="519" style="264" width="9.140625"/>
    <col customWidth="1" min="520" max="520" style="264" width="14.85546875"/>
    <col min="521" max="764" style="264" width="9.140625"/>
    <col customWidth="1" min="765" max="765" style="264" width="37.7109375"/>
    <col min="766" max="766" style="264" width="9.140625"/>
    <col customWidth="1" min="767" max="767" style="264" width="12.85546875"/>
    <col customWidth="1" hidden="1" min="768" max="769" style="264" width="0"/>
    <col customWidth="1" min="770" max="770" style="264" width="18.28515625"/>
    <col customWidth="1" min="771" max="771" style="264" width="64.85546875"/>
    <col min="772" max="775" style="264" width="9.140625"/>
    <col customWidth="1" min="776" max="776" style="264" width="14.85546875"/>
    <col min="777" max="1020" style="264" width="9.140625"/>
    <col customWidth="1" min="1021" max="1021" style="264" width="37.7109375"/>
    <col min="1022" max="1022" style="264" width="9.140625"/>
    <col customWidth="1" min="1023" max="1023" style="264" width="12.85546875"/>
    <col customWidth="1" hidden="1" min="1024" max="1025" style="264" width="0"/>
    <col customWidth="1" min="1026" max="1026" style="264" width="18.28515625"/>
    <col customWidth="1" min="1027" max="1027" style="264" width="64.85546875"/>
    <col min="1028" max="1031" style="264" width="9.140625"/>
    <col customWidth="1" min="1032" max="1032" style="264" width="14.85546875"/>
    <col min="1033" max="1276" style="264" width="9.140625"/>
    <col customWidth="1" min="1277" max="1277" style="264" width="37.7109375"/>
    <col min="1278" max="1278" style="264" width="9.140625"/>
    <col customWidth="1" min="1279" max="1279" style="264" width="12.85546875"/>
    <col customWidth="1" hidden="1" min="1280" max="1281" style="264" width="0"/>
    <col customWidth="1" min="1282" max="1282" style="264" width="18.28515625"/>
    <col customWidth="1" min="1283" max="1283" style="264" width="64.85546875"/>
    <col min="1284" max="1287" style="264" width="9.140625"/>
    <col customWidth="1" min="1288" max="1288" style="264" width="14.85546875"/>
    <col min="1289" max="1532" style="264" width="9.140625"/>
    <col customWidth="1" min="1533" max="1533" style="264" width="37.7109375"/>
    <col min="1534" max="1534" style="264" width="9.140625"/>
    <col customWidth="1" min="1535" max="1535" style="264" width="12.85546875"/>
    <col customWidth="1" hidden="1" min="1536" max="1537" style="264" width="0"/>
    <col customWidth="1" min="1538" max="1538" style="264" width="18.28515625"/>
    <col customWidth="1" min="1539" max="1539" style="264" width="64.85546875"/>
    <col min="1540" max="1543" style="264" width="9.140625"/>
    <col customWidth="1" min="1544" max="1544" style="264" width="14.85546875"/>
    <col min="1545" max="1788" style="264" width="9.140625"/>
    <col customWidth="1" min="1789" max="1789" style="264" width="37.7109375"/>
    <col min="1790" max="1790" style="264" width="9.140625"/>
    <col customWidth="1" min="1791" max="1791" style="264" width="12.85546875"/>
    <col customWidth="1" hidden="1" min="1792" max="1793" style="264" width="0"/>
    <col customWidth="1" min="1794" max="1794" style="264" width="18.28515625"/>
    <col customWidth="1" min="1795" max="1795" style="264" width="64.85546875"/>
    <col min="1796" max="1799" style="264" width="9.140625"/>
    <col customWidth="1" min="1800" max="1800" style="264" width="14.85546875"/>
    <col min="1801" max="2044" style="264" width="9.140625"/>
    <col customWidth="1" min="2045" max="2045" style="264" width="37.7109375"/>
    <col min="2046" max="2046" style="264" width="9.140625"/>
    <col customWidth="1" min="2047" max="2047" style="264" width="12.85546875"/>
    <col customWidth="1" hidden="1" min="2048" max="2049" style="264" width="0"/>
    <col customWidth="1" min="2050" max="2050" style="264" width="18.28515625"/>
    <col customWidth="1" min="2051" max="2051" style="264" width="64.85546875"/>
    <col min="2052" max="2055" style="264" width="9.140625"/>
    <col customWidth="1" min="2056" max="2056" style="264" width="14.85546875"/>
    <col min="2057" max="2300" style="264" width="9.140625"/>
    <col customWidth="1" min="2301" max="2301" style="264" width="37.7109375"/>
    <col min="2302" max="2302" style="264" width="9.140625"/>
    <col customWidth="1" min="2303" max="2303" style="264" width="12.85546875"/>
    <col customWidth="1" hidden="1" min="2304" max="2305" style="264" width="0"/>
    <col customWidth="1" min="2306" max="2306" style="264" width="18.28515625"/>
    <col customWidth="1" min="2307" max="2307" style="264" width="64.85546875"/>
    <col min="2308" max="2311" style="264" width="9.140625"/>
    <col customWidth="1" min="2312" max="2312" style="264" width="14.85546875"/>
    <col min="2313" max="2556" style="264" width="9.140625"/>
    <col customWidth="1" min="2557" max="2557" style="264" width="37.7109375"/>
    <col min="2558" max="2558" style="264" width="9.140625"/>
    <col customWidth="1" min="2559" max="2559" style="264" width="12.85546875"/>
    <col customWidth="1" hidden="1" min="2560" max="2561" style="264" width="0"/>
    <col customWidth="1" min="2562" max="2562" style="264" width="18.28515625"/>
    <col customWidth="1" min="2563" max="2563" style="264" width="64.85546875"/>
    <col min="2564" max="2567" style="264" width="9.140625"/>
    <col customWidth="1" min="2568" max="2568" style="264" width="14.85546875"/>
    <col min="2569" max="2812" style="264" width="9.140625"/>
    <col customWidth="1" min="2813" max="2813" style="264" width="37.7109375"/>
    <col min="2814" max="2814" style="264" width="9.140625"/>
    <col customWidth="1" min="2815" max="2815" style="264" width="12.85546875"/>
    <col customWidth="1" hidden="1" min="2816" max="2817" style="264" width="0"/>
    <col customWidth="1" min="2818" max="2818" style="264" width="18.28515625"/>
    <col customWidth="1" min="2819" max="2819" style="264" width="64.85546875"/>
    <col min="2820" max="2823" style="264" width="9.140625"/>
    <col customWidth="1" min="2824" max="2824" style="264" width="14.85546875"/>
    <col min="2825" max="3068" style="264" width="9.140625"/>
    <col customWidth="1" min="3069" max="3069" style="264" width="37.7109375"/>
    <col min="3070" max="3070" style="264" width="9.140625"/>
    <col customWidth="1" min="3071" max="3071" style="264" width="12.85546875"/>
    <col customWidth="1" hidden="1" min="3072" max="3073" style="264" width="0"/>
    <col customWidth="1" min="3074" max="3074" style="264" width="18.28515625"/>
    <col customWidth="1" min="3075" max="3075" style="264" width="64.85546875"/>
    <col min="3076" max="3079" style="264" width="9.140625"/>
    <col customWidth="1" min="3080" max="3080" style="264" width="14.85546875"/>
    <col min="3081" max="3324" style="264" width="9.140625"/>
    <col customWidth="1" min="3325" max="3325" style="264" width="37.7109375"/>
    <col min="3326" max="3326" style="264" width="9.140625"/>
    <col customWidth="1" min="3327" max="3327" style="264" width="12.85546875"/>
    <col customWidth="1" hidden="1" min="3328" max="3329" style="264" width="0"/>
    <col customWidth="1" min="3330" max="3330" style="264" width="18.28515625"/>
    <col customWidth="1" min="3331" max="3331" style="264" width="64.85546875"/>
    <col min="3332" max="3335" style="264" width="9.140625"/>
    <col customWidth="1" min="3336" max="3336" style="264" width="14.85546875"/>
    <col min="3337" max="3580" style="264" width="9.140625"/>
    <col customWidth="1" min="3581" max="3581" style="264" width="37.7109375"/>
    <col min="3582" max="3582" style="264" width="9.140625"/>
    <col customWidth="1" min="3583" max="3583" style="264" width="12.85546875"/>
    <col customWidth="1" hidden="1" min="3584" max="3585" style="264" width="0"/>
    <col customWidth="1" min="3586" max="3586" style="264" width="18.28515625"/>
    <col customWidth="1" min="3587" max="3587" style="264" width="64.85546875"/>
    <col min="3588" max="3591" style="264" width="9.140625"/>
    <col customWidth="1" min="3592" max="3592" style="264" width="14.85546875"/>
    <col min="3593" max="3836" style="264" width="9.140625"/>
    <col customWidth="1" min="3837" max="3837" style="264" width="37.7109375"/>
    <col min="3838" max="3838" style="264" width="9.140625"/>
    <col customWidth="1" min="3839" max="3839" style="264" width="12.85546875"/>
    <col customWidth="1" hidden="1" min="3840" max="3841" style="264" width="0"/>
    <col customWidth="1" min="3842" max="3842" style="264" width="18.28515625"/>
    <col customWidth="1" min="3843" max="3843" style="264" width="64.85546875"/>
    <col min="3844" max="3847" style="264" width="9.140625"/>
    <col customWidth="1" min="3848" max="3848" style="264" width="14.85546875"/>
    <col min="3849" max="4092" style="264" width="9.140625"/>
    <col customWidth="1" min="4093" max="4093" style="264" width="37.7109375"/>
    <col min="4094" max="4094" style="264" width="9.140625"/>
    <col customWidth="1" min="4095" max="4095" style="264" width="12.85546875"/>
    <col customWidth="1" hidden="1" min="4096" max="4097" style="264" width="0"/>
    <col customWidth="1" min="4098" max="4098" style="264" width="18.28515625"/>
    <col customWidth="1" min="4099" max="4099" style="264" width="64.85546875"/>
    <col min="4100" max="4103" style="264" width="9.140625"/>
    <col customWidth="1" min="4104" max="4104" style="264" width="14.85546875"/>
    <col min="4105" max="4348" style="264" width="9.140625"/>
    <col customWidth="1" min="4349" max="4349" style="264" width="37.7109375"/>
    <col min="4350" max="4350" style="264" width="9.140625"/>
    <col customWidth="1" min="4351" max="4351" style="264" width="12.85546875"/>
    <col customWidth="1" hidden="1" min="4352" max="4353" style="264" width="0"/>
    <col customWidth="1" min="4354" max="4354" style="264" width="18.28515625"/>
    <col customWidth="1" min="4355" max="4355" style="264" width="64.85546875"/>
    <col min="4356" max="4359" style="264" width="9.140625"/>
    <col customWidth="1" min="4360" max="4360" style="264" width="14.85546875"/>
    <col min="4361" max="4604" style="264" width="9.140625"/>
    <col customWidth="1" min="4605" max="4605" style="264" width="37.7109375"/>
    <col min="4606" max="4606" style="264" width="9.140625"/>
    <col customWidth="1" min="4607" max="4607" style="264" width="12.85546875"/>
    <col customWidth="1" hidden="1" min="4608" max="4609" style="264" width="0"/>
    <col customWidth="1" min="4610" max="4610" style="264" width="18.28515625"/>
    <col customWidth="1" min="4611" max="4611" style="264" width="64.85546875"/>
    <col min="4612" max="4615" style="264" width="9.140625"/>
    <col customWidth="1" min="4616" max="4616" style="264" width="14.85546875"/>
    <col min="4617" max="4860" style="264" width="9.140625"/>
    <col customWidth="1" min="4861" max="4861" style="264" width="37.7109375"/>
    <col min="4862" max="4862" style="264" width="9.140625"/>
    <col customWidth="1" min="4863" max="4863" style="264" width="12.85546875"/>
    <col customWidth="1" hidden="1" min="4864" max="4865" style="264" width="0"/>
    <col customWidth="1" min="4866" max="4866" style="264" width="18.28515625"/>
    <col customWidth="1" min="4867" max="4867" style="264" width="64.85546875"/>
    <col min="4868" max="4871" style="264" width="9.140625"/>
    <col customWidth="1" min="4872" max="4872" style="264" width="14.85546875"/>
    <col min="4873" max="5116" style="264" width="9.140625"/>
    <col customWidth="1" min="5117" max="5117" style="264" width="37.7109375"/>
    <col min="5118" max="5118" style="264" width="9.140625"/>
    <col customWidth="1" min="5119" max="5119" style="264" width="12.85546875"/>
    <col customWidth="1" hidden="1" min="5120" max="5121" style="264" width="0"/>
    <col customWidth="1" min="5122" max="5122" style="264" width="18.28515625"/>
    <col customWidth="1" min="5123" max="5123" style="264" width="64.85546875"/>
    <col min="5124" max="5127" style="264" width="9.140625"/>
    <col customWidth="1" min="5128" max="5128" style="264" width="14.85546875"/>
    <col min="5129" max="5372" style="264" width="9.140625"/>
    <col customWidth="1" min="5373" max="5373" style="264" width="37.7109375"/>
    <col min="5374" max="5374" style="264" width="9.140625"/>
    <col customWidth="1" min="5375" max="5375" style="264" width="12.85546875"/>
    <col customWidth="1" hidden="1" min="5376" max="5377" style="264" width="0"/>
    <col customWidth="1" min="5378" max="5378" style="264" width="18.28515625"/>
    <col customWidth="1" min="5379" max="5379" style="264" width="64.85546875"/>
    <col min="5380" max="5383" style="264" width="9.140625"/>
    <col customWidth="1" min="5384" max="5384" style="264" width="14.85546875"/>
    <col min="5385" max="5628" style="264" width="9.140625"/>
    <col customWidth="1" min="5629" max="5629" style="264" width="37.7109375"/>
    <col min="5630" max="5630" style="264" width="9.140625"/>
    <col customWidth="1" min="5631" max="5631" style="264" width="12.85546875"/>
    <col customWidth="1" hidden="1" min="5632" max="5633" style="264" width="0"/>
    <col customWidth="1" min="5634" max="5634" style="264" width="18.28515625"/>
    <col customWidth="1" min="5635" max="5635" style="264" width="64.85546875"/>
    <col min="5636" max="5639" style="264" width="9.140625"/>
    <col customWidth="1" min="5640" max="5640" style="264" width="14.85546875"/>
    <col min="5641" max="5884" style="264" width="9.140625"/>
    <col customWidth="1" min="5885" max="5885" style="264" width="37.7109375"/>
    <col min="5886" max="5886" style="264" width="9.140625"/>
    <col customWidth="1" min="5887" max="5887" style="264" width="12.85546875"/>
    <col customWidth="1" hidden="1" min="5888" max="5889" style="264" width="0"/>
    <col customWidth="1" min="5890" max="5890" style="264" width="18.28515625"/>
    <col customWidth="1" min="5891" max="5891" style="264" width="64.85546875"/>
    <col min="5892" max="5895" style="264" width="9.140625"/>
    <col customWidth="1" min="5896" max="5896" style="264" width="14.85546875"/>
    <col min="5897" max="6140" style="264" width="9.140625"/>
    <col customWidth="1" min="6141" max="6141" style="264" width="37.7109375"/>
    <col min="6142" max="6142" style="264" width="9.140625"/>
    <col customWidth="1" min="6143" max="6143" style="264" width="12.85546875"/>
    <col customWidth="1" hidden="1" min="6144" max="6145" style="264" width="0"/>
    <col customWidth="1" min="6146" max="6146" style="264" width="18.28515625"/>
    <col customWidth="1" min="6147" max="6147" style="264" width="64.85546875"/>
    <col min="6148" max="6151" style="264" width="9.140625"/>
    <col customWidth="1" min="6152" max="6152" style="264" width="14.85546875"/>
    <col min="6153" max="6396" style="264" width="9.140625"/>
    <col customWidth="1" min="6397" max="6397" style="264" width="37.7109375"/>
    <col min="6398" max="6398" style="264" width="9.140625"/>
    <col customWidth="1" min="6399" max="6399" style="264" width="12.85546875"/>
    <col customWidth="1" hidden="1" min="6400" max="6401" style="264" width="0"/>
    <col customWidth="1" min="6402" max="6402" style="264" width="18.28515625"/>
    <col customWidth="1" min="6403" max="6403" style="264" width="64.85546875"/>
    <col min="6404" max="6407" style="264" width="9.140625"/>
    <col customWidth="1" min="6408" max="6408" style="264" width="14.85546875"/>
    <col min="6409" max="6652" style="264" width="9.140625"/>
    <col customWidth="1" min="6653" max="6653" style="264" width="37.7109375"/>
    <col min="6654" max="6654" style="264" width="9.140625"/>
    <col customWidth="1" min="6655" max="6655" style="264" width="12.85546875"/>
    <col customWidth="1" hidden="1" min="6656" max="6657" style="264" width="0"/>
    <col customWidth="1" min="6658" max="6658" style="264" width="18.28515625"/>
    <col customWidth="1" min="6659" max="6659" style="264" width="64.85546875"/>
    <col min="6660" max="6663" style="264" width="9.140625"/>
    <col customWidth="1" min="6664" max="6664" style="264" width="14.85546875"/>
    <col min="6665" max="6908" style="264" width="9.140625"/>
    <col customWidth="1" min="6909" max="6909" style="264" width="37.7109375"/>
    <col min="6910" max="6910" style="264" width="9.140625"/>
    <col customWidth="1" min="6911" max="6911" style="264" width="12.85546875"/>
    <col customWidth="1" hidden="1" min="6912" max="6913" style="264" width="0"/>
    <col customWidth="1" min="6914" max="6914" style="264" width="18.28515625"/>
    <col customWidth="1" min="6915" max="6915" style="264" width="64.85546875"/>
    <col min="6916" max="6919" style="264" width="9.140625"/>
    <col customWidth="1" min="6920" max="6920" style="264" width="14.85546875"/>
    <col min="6921" max="7164" style="264" width="9.140625"/>
    <col customWidth="1" min="7165" max="7165" style="264" width="37.7109375"/>
    <col min="7166" max="7166" style="264" width="9.140625"/>
    <col customWidth="1" min="7167" max="7167" style="264" width="12.85546875"/>
    <col customWidth="1" hidden="1" min="7168" max="7169" style="264" width="0"/>
    <col customWidth="1" min="7170" max="7170" style="264" width="18.28515625"/>
    <col customWidth="1" min="7171" max="7171" style="264" width="64.85546875"/>
    <col min="7172" max="7175" style="264" width="9.140625"/>
    <col customWidth="1" min="7176" max="7176" style="264" width="14.85546875"/>
    <col min="7177" max="7420" style="264" width="9.140625"/>
    <col customWidth="1" min="7421" max="7421" style="264" width="37.7109375"/>
    <col min="7422" max="7422" style="264" width="9.140625"/>
    <col customWidth="1" min="7423" max="7423" style="264" width="12.85546875"/>
    <col customWidth="1" hidden="1" min="7424" max="7425" style="264" width="0"/>
    <col customWidth="1" min="7426" max="7426" style="264" width="18.28515625"/>
    <col customWidth="1" min="7427" max="7427" style="264" width="64.85546875"/>
    <col min="7428" max="7431" style="264" width="9.140625"/>
    <col customWidth="1" min="7432" max="7432" style="264" width="14.85546875"/>
    <col min="7433" max="7676" style="264" width="9.140625"/>
    <col customWidth="1" min="7677" max="7677" style="264" width="37.7109375"/>
    <col min="7678" max="7678" style="264" width="9.140625"/>
    <col customWidth="1" min="7679" max="7679" style="264" width="12.85546875"/>
    <col customWidth="1" hidden="1" min="7680" max="7681" style="264" width="0"/>
    <col customWidth="1" min="7682" max="7682" style="264" width="18.28515625"/>
    <col customWidth="1" min="7683" max="7683" style="264" width="64.85546875"/>
    <col min="7684" max="7687" style="264" width="9.140625"/>
    <col customWidth="1" min="7688" max="7688" style="264" width="14.85546875"/>
    <col min="7689" max="7932" style="264" width="9.140625"/>
    <col customWidth="1" min="7933" max="7933" style="264" width="37.7109375"/>
    <col min="7934" max="7934" style="264" width="9.140625"/>
    <col customWidth="1" min="7935" max="7935" style="264" width="12.85546875"/>
    <col customWidth="1" hidden="1" min="7936" max="7937" style="264" width="0"/>
    <col customWidth="1" min="7938" max="7938" style="264" width="18.28515625"/>
    <col customWidth="1" min="7939" max="7939" style="264" width="64.85546875"/>
    <col min="7940" max="7943" style="264" width="9.140625"/>
    <col customWidth="1" min="7944" max="7944" style="264" width="14.85546875"/>
    <col min="7945" max="8188" style="264" width="9.140625"/>
    <col customWidth="1" min="8189" max="8189" style="264" width="37.7109375"/>
    <col min="8190" max="8190" style="264" width="9.140625"/>
    <col customWidth="1" min="8191" max="8191" style="264" width="12.85546875"/>
    <col customWidth="1" hidden="1" min="8192" max="8193" style="264" width="0"/>
    <col customWidth="1" min="8194" max="8194" style="264" width="18.28515625"/>
    <col customWidth="1" min="8195" max="8195" style="264" width="64.85546875"/>
    <col min="8196" max="8199" style="264" width="9.140625"/>
    <col customWidth="1" min="8200" max="8200" style="264" width="14.85546875"/>
    <col min="8201" max="8444" style="264" width="9.140625"/>
    <col customWidth="1" min="8445" max="8445" style="264" width="37.7109375"/>
    <col min="8446" max="8446" style="264" width="9.140625"/>
    <col customWidth="1" min="8447" max="8447" style="264" width="12.85546875"/>
    <col customWidth="1" hidden="1" min="8448" max="8449" style="264" width="0"/>
    <col customWidth="1" min="8450" max="8450" style="264" width="18.28515625"/>
    <col customWidth="1" min="8451" max="8451" style="264" width="64.85546875"/>
    <col min="8452" max="8455" style="264" width="9.140625"/>
    <col customWidth="1" min="8456" max="8456" style="264" width="14.85546875"/>
    <col min="8457" max="8700" style="264" width="9.140625"/>
    <col customWidth="1" min="8701" max="8701" style="264" width="37.7109375"/>
    <col min="8702" max="8702" style="264" width="9.140625"/>
    <col customWidth="1" min="8703" max="8703" style="264" width="12.85546875"/>
    <col customWidth="1" hidden="1" min="8704" max="8705" style="264" width="0"/>
    <col customWidth="1" min="8706" max="8706" style="264" width="18.28515625"/>
    <col customWidth="1" min="8707" max="8707" style="264" width="64.85546875"/>
    <col min="8708" max="8711" style="264" width="9.140625"/>
    <col customWidth="1" min="8712" max="8712" style="264" width="14.85546875"/>
    <col min="8713" max="8956" style="264" width="9.140625"/>
    <col customWidth="1" min="8957" max="8957" style="264" width="37.7109375"/>
    <col min="8958" max="8958" style="264" width="9.140625"/>
    <col customWidth="1" min="8959" max="8959" style="264" width="12.85546875"/>
    <col customWidth="1" hidden="1" min="8960" max="8961" style="264" width="0"/>
    <col customWidth="1" min="8962" max="8962" style="264" width="18.28515625"/>
    <col customWidth="1" min="8963" max="8963" style="264" width="64.85546875"/>
    <col min="8964" max="8967" style="264" width="9.140625"/>
    <col customWidth="1" min="8968" max="8968" style="264" width="14.85546875"/>
    <col min="8969" max="9212" style="264" width="9.140625"/>
    <col customWidth="1" min="9213" max="9213" style="264" width="37.7109375"/>
    <col min="9214" max="9214" style="264" width="9.140625"/>
    <col customWidth="1" min="9215" max="9215" style="264" width="12.85546875"/>
    <col customWidth="1" hidden="1" min="9216" max="9217" style="264" width="0"/>
    <col customWidth="1" min="9218" max="9218" style="264" width="18.28515625"/>
    <col customWidth="1" min="9219" max="9219" style="264" width="64.85546875"/>
    <col min="9220" max="9223" style="264" width="9.140625"/>
    <col customWidth="1" min="9224" max="9224" style="264" width="14.85546875"/>
    <col min="9225" max="9468" style="264" width="9.140625"/>
    <col customWidth="1" min="9469" max="9469" style="264" width="37.7109375"/>
    <col min="9470" max="9470" style="264" width="9.140625"/>
    <col customWidth="1" min="9471" max="9471" style="264" width="12.85546875"/>
    <col customWidth="1" hidden="1" min="9472" max="9473" style="264" width="0"/>
    <col customWidth="1" min="9474" max="9474" style="264" width="18.28515625"/>
    <col customWidth="1" min="9475" max="9475" style="264" width="64.85546875"/>
    <col min="9476" max="9479" style="264" width="9.140625"/>
    <col customWidth="1" min="9480" max="9480" style="264" width="14.85546875"/>
    <col min="9481" max="9724" style="264" width="9.140625"/>
    <col customWidth="1" min="9725" max="9725" style="264" width="37.7109375"/>
    <col min="9726" max="9726" style="264" width="9.140625"/>
    <col customWidth="1" min="9727" max="9727" style="264" width="12.85546875"/>
    <col customWidth="1" hidden="1" min="9728" max="9729" style="264" width="0"/>
    <col customWidth="1" min="9730" max="9730" style="264" width="18.28515625"/>
    <col customWidth="1" min="9731" max="9731" style="264" width="64.85546875"/>
    <col min="9732" max="9735" style="264" width="9.140625"/>
    <col customWidth="1" min="9736" max="9736" style="264" width="14.85546875"/>
    <col min="9737" max="9980" style="264" width="9.140625"/>
    <col customWidth="1" min="9981" max="9981" style="264" width="37.7109375"/>
    <col min="9982" max="9982" style="264" width="9.140625"/>
    <col customWidth="1" min="9983" max="9983" style="264" width="12.85546875"/>
    <col customWidth="1" hidden="1" min="9984" max="9985" style="264" width="0"/>
    <col customWidth="1" min="9986" max="9986" style="264" width="18.28515625"/>
    <col customWidth="1" min="9987" max="9987" style="264" width="64.85546875"/>
    <col min="9988" max="9991" style="264" width="9.140625"/>
    <col customWidth="1" min="9992" max="9992" style="264" width="14.85546875"/>
    <col min="9993" max="10236" style="264" width="9.140625"/>
    <col customWidth="1" min="10237" max="10237" style="264" width="37.7109375"/>
    <col min="10238" max="10238" style="264" width="9.140625"/>
    <col customWidth="1" min="10239" max="10239" style="264" width="12.85546875"/>
    <col customWidth="1" hidden="1" min="10240" max="10241" style="264" width="0"/>
    <col customWidth="1" min="10242" max="10242" style="264" width="18.28515625"/>
    <col customWidth="1" min="10243" max="10243" style="264" width="64.85546875"/>
    <col min="10244" max="10247" style="264" width="9.140625"/>
    <col customWidth="1" min="10248" max="10248" style="264" width="14.85546875"/>
    <col min="10249" max="10492" style="264" width="9.140625"/>
    <col customWidth="1" min="10493" max="10493" style="264" width="37.7109375"/>
    <col min="10494" max="10494" style="264" width="9.140625"/>
    <col customWidth="1" min="10495" max="10495" style="264" width="12.85546875"/>
    <col customWidth="1" hidden="1" min="10496" max="10497" style="264" width="0"/>
    <col customWidth="1" min="10498" max="10498" style="264" width="18.28515625"/>
    <col customWidth="1" min="10499" max="10499" style="264" width="64.85546875"/>
    <col min="10500" max="10503" style="264" width="9.140625"/>
    <col customWidth="1" min="10504" max="10504" style="264" width="14.85546875"/>
    <col min="10505" max="10748" style="264" width="9.140625"/>
    <col customWidth="1" min="10749" max="10749" style="264" width="37.7109375"/>
    <col min="10750" max="10750" style="264" width="9.140625"/>
    <col customWidth="1" min="10751" max="10751" style="264" width="12.85546875"/>
    <col customWidth="1" hidden="1" min="10752" max="10753" style="264" width="0"/>
    <col customWidth="1" min="10754" max="10754" style="264" width="18.28515625"/>
    <col customWidth="1" min="10755" max="10755" style="264" width="64.85546875"/>
    <col min="10756" max="10759" style="264" width="9.140625"/>
    <col customWidth="1" min="10760" max="10760" style="264" width="14.85546875"/>
    <col min="10761" max="11004" style="264" width="9.140625"/>
    <col customWidth="1" min="11005" max="11005" style="264" width="37.7109375"/>
    <col min="11006" max="11006" style="264" width="9.140625"/>
    <col customWidth="1" min="11007" max="11007" style="264" width="12.85546875"/>
    <col customWidth="1" hidden="1" min="11008" max="11009" style="264" width="0"/>
    <col customWidth="1" min="11010" max="11010" style="264" width="18.28515625"/>
    <col customWidth="1" min="11011" max="11011" style="264" width="64.85546875"/>
    <col min="11012" max="11015" style="264" width="9.140625"/>
    <col customWidth="1" min="11016" max="11016" style="264" width="14.85546875"/>
    <col min="11017" max="11260" style="264" width="9.140625"/>
    <col customWidth="1" min="11261" max="11261" style="264" width="37.7109375"/>
    <col min="11262" max="11262" style="264" width="9.140625"/>
    <col customWidth="1" min="11263" max="11263" style="264" width="12.85546875"/>
    <col customWidth="1" hidden="1" min="11264" max="11265" style="264" width="0"/>
    <col customWidth="1" min="11266" max="11266" style="264" width="18.28515625"/>
    <col customWidth="1" min="11267" max="11267" style="264" width="64.85546875"/>
    <col min="11268" max="11271" style="264" width="9.140625"/>
    <col customWidth="1" min="11272" max="11272" style="264" width="14.85546875"/>
    <col min="11273" max="11516" style="264" width="9.140625"/>
    <col customWidth="1" min="11517" max="11517" style="264" width="37.7109375"/>
    <col min="11518" max="11518" style="264" width="9.140625"/>
    <col customWidth="1" min="11519" max="11519" style="264" width="12.85546875"/>
    <col customWidth="1" hidden="1" min="11520" max="11521" style="264" width="0"/>
    <col customWidth="1" min="11522" max="11522" style="264" width="18.28515625"/>
    <col customWidth="1" min="11523" max="11523" style="264" width="64.85546875"/>
    <col min="11524" max="11527" style="264" width="9.140625"/>
    <col customWidth="1" min="11528" max="11528" style="264" width="14.85546875"/>
    <col min="11529" max="11772" style="264" width="9.140625"/>
    <col customWidth="1" min="11773" max="11773" style="264" width="37.7109375"/>
    <col min="11774" max="11774" style="264" width="9.140625"/>
    <col customWidth="1" min="11775" max="11775" style="264" width="12.85546875"/>
    <col customWidth="1" hidden="1" min="11776" max="11777" style="264" width="0"/>
    <col customWidth="1" min="11778" max="11778" style="264" width="18.28515625"/>
    <col customWidth="1" min="11779" max="11779" style="264" width="64.85546875"/>
    <col min="11780" max="11783" style="264" width="9.140625"/>
    <col customWidth="1" min="11784" max="11784" style="264" width="14.85546875"/>
    <col min="11785" max="12028" style="264" width="9.140625"/>
    <col customWidth="1" min="12029" max="12029" style="264" width="37.7109375"/>
    <col min="12030" max="12030" style="264" width="9.140625"/>
    <col customWidth="1" min="12031" max="12031" style="264" width="12.85546875"/>
    <col customWidth="1" hidden="1" min="12032" max="12033" style="264" width="0"/>
    <col customWidth="1" min="12034" max="12034" style="264" width="18.28515625"/>
    <col customWidth="1" min="12035" max="12035" style="264" width="64.85546875"/>
    <col min="12036" max="12039" style="264" width="9.140625"/>
    <col customWidth="1" min="12040" max="12040" style="264" width="14.85546875"/>
    <col min="12041" max="12284" style="264" width="9.140625"/>
    <col customWidth="1" min="12285" max="12285" style="264" width="37.7109375"/>
    <col min="12286" max="12286" style="264" width="9.140625"/>
    <col customWidth="1" min="12287" max="12287" style="264" width="12.85546875"/>
    <col customWidth="1" hidden="1" min="12288" max="12289" style="264" width="0"/>
    <col customWidth="1" min="12290" max="12290" style="264" width="18.28515625"/>
    <col customWidth="1" min="12291" max="12291" style="264" width="64.85546875"/>
    <col min="12292" max="12295" style="264" width="9.140625"/>
    <col customWidth="1" min="12296" max="12296" style="264" width="14.85546875"/>
    <col min="12297" max="12540" style="264" width="9.140625"/>
    <col customWidth="1" min="12541" max="12541" style="264" width="37.7109375"/>
    <col min="12542" max="12542" style="264" width="9.140625"/>
    <col customWidth="1" min="12543" max="12543" style="264" width="12.85546875"/>
    <col customWidth="1" hidden="1" min="12544" max="12545" style="264" width="0"/>
    <col customWidth="1" min="12546" max="12546" style="264" width="18.28515625"/>
    <col customWidth="1" min="12547" max="12547" style="264" width="64.85546875"/>
    <col min="12548" max="12551" style="264" width="9.140625"/>
    <col customWidth="1" min="12552" max="12552" style="264" width="14.85546875"/>
    <col min="12553" max="12796" style="264" width="9.140625"/>
    <col customWidth="1" min="12797" max="12797" style="264" width="37.7109375"/>
    <col min="12798" max="12798" style="264" width="9.140625"/>
    <col customWidth="1" min="12799" max="12799" style="264" width="12.85546875"/>
    <col customWidth="1" hidden="1" min="12800" max="12801" style="264" width="0"/>
    <col customWidth="1" min="12802" max="12802" style="264" width="18.28515625"/>
    <col customWidth="1" min="12803" max="12803" style="264" width="64.85546875"/>
    <col min="12804" max="12807" style="264" width="9.140625"/>
    <col customWidth="1" min="12808" max="12808" style="264" width="14.85546875"/>
    <col min="12809" max="13052" style="264" width="9.140625"/>
    <col customWidth="1" min="13053" max="13053" style="264" width="37.7109375"/>
    <col min="13054" max="13054" style="264" width="9.140625"/>
    <col customWidth="1" min="13055" max="13055" style="264" width="12.85546875"/>
    <col customWidth="1" hidden="1" min="13056" max="13057" style="264" width="0"/>
    <col customWidth="1" min="13058" max="13058" style="264" width="18.28515625"/>
    <col customWidth="1" min="13059" max="13059" style="264" width="64.85546875"/>
    <col min="13060" max="13063" style="264" width="9.140625"/>
    <col customWidth="1" min="13064" max="13064" style="264" width="14.85546875"/>
    <col min="13065" max="13308" style="264" width="9.140625"/>
    <col customWidth="1" min="13309" max="13309" style="264" width="37.7109375"/>
    <col min="13310" max="13310" style="264" width="9.140625"/>
    <col customWidth="1" min="13311" max="13311" style="264" width="12.85546875"/>
    <col customWidth="1" hidden="1" min="13312" max="13313" style="264" width="0"/>
    <col customWidth="1" min="13314" max="13314" style="264" width="18.28515625"/>
    <col customWidth="1" min="13315" max="13315" style="264" width="64.85546875"/>
    <col min="13316" max="13319" style="264" width="9.140625"/>
    <col customWidth="1" min="13320" max="13320" style="264" width="14.85546875"/>
    <col min="13321" max="13564" style="264" width="9.140625"/>
    <col customWidth="1" min="13565" max="13565" style="264" width="37.7109375"/>
    <col min="13566" max="13566" style="264" width="9.140625"/>
    <col customWidth="1" min="13567" max="13567" style="264" width="12.85546875"/>
    <col customWidth="1" hidden="1" min="13568" max="13569" style="264" width="0"/>
    <col customWidth="1" min="13570" max="13570" style="264" width="18.28515625"/>
    <col customWidth="1" min="13571" max="13571" style="264" width="64.85546875"/>
    <col min="13572" max="13575" style="264" width="9.140625"/>
    <col customWidth="1" min="13576" max="13576" style="264" width="14.85546875"/>
    <col min="13577" max="13820" style="264" width="9.140625"/>
    <col customWidth="1" min="13821" max="13821" style="264" width="37.7109375"/>
    <col min="13822" max="13822" style="264" width="9.140625"/>
    <col customWidth="1" min="13823" max="13823" style="264" width="12.85546875"/>
    <col customWidth="1" hidden="1" min="13824" max="13825" style="264" width="0"/>
    <col customWidth="1" min="13826" max="13826" style="264" width="18.28515625"/>
    <col customWidth="1" min="13827" max="13827" style="264" width="64.85546875"/>
    <col min="13828" max="13831" style="264" width="9.140625"/>
    <col customWidth="1" min="13832" max="13832" style="264" width="14.85546875"/>
    <col min="13833" max="14076" style="264" width="9.140625"/>
    <col customWidth="1" min="14077" max="14077" style="264" width="37.7109375"/>
    <col min="14078" max="14078" style="264" width="9.140625"/>
    <col customWidth="1" min="14079" max="14079" style="264" width="12.85546875"/>
    <col customWidth="1" hidden="1" min="14080" max="14081" style="264" width="0"/>
    <col customWidth="1" min="14082" max="14082" style="264" width="18.28515625"/>
    <col customWidth="1" min="14083" max="14083" style="264" width="64.85546875"/>
    <col min="14084" max="14087" style="264" width="9.140625"/>
    <col customWidth="1" min="14088" max="14088" style="264" width="14.85546875"/>
    <col min="14089" max="14332" style="264" width="9.140625"/>
    <col customWidth="1" min="14333" max="14333" style="264" width="37.7109375"/>
    <col min="14334" max="14334" style="264" width="9.140625"/>
    <col customWidth="1" min="14335" max="14335" style="264" width="12.85546875"/>
    <col customWidth="1" hidden="1" min="14336" max="14337" style="264" width="0"/>
    <col customWidth="1" min="14338" max="14338" style="264" width="18.28515625"/>
    <col customWidth="1" min="14339" max="14339" style="264" width="64.85546875"/>
    <col min="14340" max="14343" style="264" width="9.140625"/>
    <col customWidth="1" min="14344" max="14344" style="264" width="14.85546875"/>
    <col min="14345" max="14588" style="264" width="9.140625"/>
    <col customWidth="1" min="14589" max="14589" style="264" width="37.7109375"/>
    <col min="14590" max="14590" style="264" width="9.140625"/>
    <col customWidth="1" min="14591" max="14591" style="264" width="12.85546875"/>
    <col customWidth="1" hidden="1" min="14592" max="14593" style="264" width="0"/>
    <col customWidth="1" min="14594" max="14594" style="264" width="18.28515625"/>
    <col customWidth="1" min="14595" max="14595" style="264" width="64.85546875"/>
    <col min="14596" max="14599" style="264" width="9.140625"/>
    <col customWidth="1" min="14600" max="14600" style="264" width="14.85546875"/>
    <col min="14601" max="14844" style="264" width="9.140625"/>
    <col customWidth="1" min="14845" max="14845" style="264" width="37.7109375"/>
    <col min="14846" max="14846" style="264" width="9.140625"/>
    <col customWidth="1" min="14847" max="14847" style="264" width="12.85546875"/>
    <col customWidth="1" hidden="1" min="14848" max="14849" style="264" width="0"/>
    <col customWidth="1" min="14850" max="14850" style="264" width="18.28515625"/>
    <col customWidth="1" min="14851" max="14851" style="264" width="64.85546875"/>
    <col min="14852" max="14855" style="264" width="9.140625"/>
    <col customWidth="1" min="14856" max="14856" style="264" width="14.85546875"/>
    <col min="14857" max="15100" style="264" width="9.140625"/>
    <col customWidth="1" min="15101" max="15101" style="264" width="37.7109375"/>
    <col min="15102" max="15102" style="264" width="9.140625"/>
    <col customWidth="1" min="15103" max="15103" style="264" width="12.85546875"/>
    <col customWidth="1" hidden="1" min="15104" max="15105" style="264" width="0"/>
    <col customWidth="1" min="15106" max="15106" style="264" width="18.28515625"/>
    <col customWidth="1" min="15107" max="15107" style="264" width="64.85546875"/>
    <col min="15108" max="15111" style="264" width="9.140625"/>
    <col customWidth="1" min="15112" max="15112" style="264" width="14.85546875"/>
    <col min="15113" max="15356" style="264" width="9.140625"/>
    <col customWidth="1" min="15357" max="15357" style="264" width="37.7109375"/>
    <col min="15358" max="15358" style="264" width="9.140625"/>
    <col customWidth="1" min="15359" max="15359" style="264" width="12.85546875"/>
    <col customWidth="1" hidden="1" min="15360" max="15361" style="264" width="0"/>
    <col customWidth="1" min="15362" max="15362" style="264" width="18.28515625"/>
    <col customWidth="1" min="15363" max="15363" style="264" width="64.85546875"/>
    <col min="15364" max="15367" style="264" width="9.140625"/>
    <col customWidth="1" min="15368" max="15368" style="264" width="14.85546875"/>
    <col min="15369" max="15612" style="264" width="9.140625"/>
    <col customWidth="1" min="15613" max="15613" style="264" width="37.7109375"/>
    <col min="15614" max="15614" style="264" width="9.140625"/>
    <col customWidth="1" min="15615" max="15615" style="264" width="12.85546875"/>
    <col customWidth="1" hidden="1" min="15616" max="15617" style="264" width="0"/>
    <col customWidth="1" min="15618" max="15618" style="264" width="18.28515625"/>
    <col customWidth="1" min="15619" max="15619" style="264" width="64.85546875"/>
    <col min="15620" max="15623" style="264" width="9.140625"/>
    <col customWidth="1" min="15624" max="15624" style="264" width="14.85546875"/>
    <col min="15625" max="15868" style="264" width="9.140625"/>
    <col customWidth="1" min="15869" max="15869" style="264" width="37.7109375"/>
    <col min="15870" max="15870" style="264" width="9.140625"/>
    <col customWidth="1" min="15871" max="15871" style="264" width="12.85546875"/>
    <col customWidth="1" hidden="1" min="15872" max="15873" style="264" width="0"/>
    <col customWidth="1" min="15874" max="15874" style="264" width="18.28515625"/>
    <col customWidth="1" min="15875" max="15875" style="264" width="64.85546875"/>
    <col min="15876" max="15879" style="264" width="9.140625"/>
    <col customWidth="1" min="15880" max="15880" style="264" width="14.85546875"/>
    <col min="15881" max="16124" style="264" width="9.140625"/>
    <col customWidth="1" min="16125" max="16125" style="264" width="37.7109375"/>
    <col min="16126" max="16126" style="264" width="9.140625"/>
    <col customWidth="1" min="16127" max="16127" style="264" width="12.85546875"/>
    <col customWidth="1" hidden="1" min="16128" max="16129" style="264" width="0"/>
    <col customWidth="1" min="16130" max="16130" style="264" width="18.28515625"/>
    <col customWidth="1" min="16131" max="16131" style="264" width="64.85546875"/>
    <col min="16132" max="16135" style="264" width="9.140625"/>
    <col customWidth="1" min="16136" max="16136" style="264" width="14.85546875"/>
    <col min="16137" max="16384" style="264" width="9.140625"/>
  </cols>
  <sheetData>
    <row r="1" ht="17.25">
      <c r="L1" s="4" t="s">
        <v>0</v>
      </c>
    </row>
    <row r="2" ht="17.25">
      <c r="L2" s="5" t="s">
        <v>1</v>
      </c>
    </row>
    <row r="3" ht="17.25">
      <c r="L3" s="5" t="s">
        <v>2</v>
      </c>
    </row>
    <row r="4" ht="17.25">
      <c r="K4" s="5"/>
    </row>
    <row r="5" ht="15">
      <c r="A5" s="7" t="str">
        <f>'2. паспорт  ТП'!A4:S4</f>
        <v xml:space="preserve">Год раскрытия информации: 2026 год</v>
      </c>
      <c r="B5" s="7"/>
      <c r="C5" s="7"/>
      <c r="D5" s="7"/>
      <c r="E5" s="7"/>
      <c r="F5" s="7"/>
      <c r="G5" s="7"/>
      <c r="H5" s="7"/>
      <c r="I5" s="7"/>
      <c r="J5" s="7"/>
      <c r="K5" s="7"/>
      <c r="L5" s="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ht="17.25">
      <c r="K6" s="5"/>
    </row>
    <row r="7" ht="17.25">
      <c r="A7" s="9" t="s">
        <v>4</v>
      </c>
      <c r="B7" s="9"/>
      <c r="C7" s="9"/>
      <c r="D7" s="9"/>
      <c r="E7" s="9"/>
      <c r="F7" s="9"/>
      <c r="G7" s="9"/>
      <c r="H7" s="9"/>
      <c r="I7" s="9"/>
      <c r="J7" s="9"/>
      <c r="K7" s="9"/>
      <c r="L7" s="9"/>
    </row>
    <row r="8" ht="17.25">
      <c r="A8" s="9"/>
      <c r="B8" s="9"/>
      <c r="C8" s="9"/>
      <c r="D8" s="9"/>
      <c r="E8" s="9"/>
      <c r="F8" s="9"/>
      <c r="G8" s="9"/>
      <c r="H8" s="9"/>
      <c r="I8" s="9"/>
      <c r="J8" s="9"/>
      <c r="K8" s="9"/>
      <c r="L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row>
    <row r="10" ht="15">
      <c r="A10" s="13" t="s">
        <v>6</v>
      </c>
      <c r="B10" s="13"/>
      <c r="C10" s="13"/>
      <c r="D10" s="13"/>
      <c r="E10" s="13"/>
      <c r="F10" s="13"/>
      <c r="G10" s="13"/>
      <c r="H10" s="13"/>
      <c r="I10" s="13"/>
      <c r="J10" s="13"/>
      <c r="K10" s="13"/>
      <c r="L10" s="13"/>
    </row>
    <row r="11" ht="17.25">
      <c r="A11" s="9"/>
      <c r="B11" s="9"/>
      <c r="C11" s="9"/>
      <c r="D11" s="9"/>
      <c r="E11" s="9"/>
      <c r="F11" s="9"/>
      <c r="G11" s="9"/>
      <c r="H11" s="9"/>
      <c r="I11" s="9"/>
      <c r="J11" s="9"/>
      <c r="K11" s="9"/>
      <c r="L11" s="9"/>
    </row>
    <row r="12">
      <c r="A12" s="38" t="str">
        <f>'1. паспорт местоположение'!A12:C12</f>
        <v>P_140-301</v>
      </c>
      <c r="B12" s="38"/>
      <c r="C12" s="38"/>
      <c r="D12" s="38"/>
      <c r="E12" s="38"/>
      <c r="F12" s="38"/>
      <c r="G12" s="38"/>
      <c r="H12" s="38"/>
      <c r="I12" s="38"/>
      <c r="J12" s="38"/>
      <c r="K12" s="38"/>
      <c r="L12" s="38"/>
    </row>
    <row r="13" ht="15">
      <c r="A13" s="13" t="s">
        <v>8</v>
      </c>
      <c r="B13" s="13"/>
      <c r="C13" s="13"/>
      <c r="D13" s="13"/>
      <c r="E13" s="13"/>
      <c r="F13" s="13"/>
      <c r="G13" s="13"/>
      <c r="H13" s="13"/>
      <c r="I13" s="13"/>
      <c r="J13" s="13"/>
      <c r="K13" s="13"/>
      <c r="L13" s="13"/>
    </row>
    <row r="14" ht="17.25">
      <c r="A14" s="17"/>
      <c r="B14" s="17"/>
      <c r="C14" s="17"/>
      <c r="D14" s="17"/>
      <c r="E14" s="17"/>
      <c r="F14" s="17"/>
      <c r="G14" s="17"/>
      <c r="H14" s="17"/>
      <c r="I14" s="17"/>
      <c r="J14" s="17"/>
      <c r="K14" s="17"/>
      <c r="L14" s="17"/>
    </row>
    <row r="15">
      <c r="A15"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v>
      </c>
      <c r="B15" s="38"/>
      <c r="C15" s="38"/>
      <c r="D15" s="38"/>
      <c r="E15" s="38"/>
      <c r="F15" s="38"/>
      <c r="G15" s="38"/>
      <c r="H15" s="38"/>
      <c r="I15" s="38"/>
      <c r="J15" s="38"/>
      <c r="K15" s="38"/>
      <c r="L15" s="38"/>
    </row>
    <row r="16" ht="15">
      <c r="A16" s="13" t="s">
        <v>10</v>
      </c>
      <c r="B16" s="13"/>
      <c r="C16" s="13"/>
      <c r="D16" s="13"/>
      <c r="E16" s="13"/>
      <c r="F16" s="13"/>
      <c r="G16" s="13"/>
      <c r="H16" s="13"/>
      <c r="I16" s="13"/>
      <c r="J16" s="13"/>
      <c r="K16" s="13"/>
      <c r="L16" s="13"/>
    </row>
    <row r="17" ht="15.75" customHeight="1">
      <c r="L17" s="265"/>
    </row>
    <row r="18">
      <c r="K18" s="266"/>
    </row>
    <row r="19" ht="15.75" customHeight="1">
      <c r="A19" s="265" t="s">
        <v>387</v>
      </c>
      <c r="B19" s="265"/>
      <c r="C19" s="265"/>
      <c r="D19" s="265"/>
      <c r="E19" s="265"/>
      <c r="F19" s="265"/>
      <c r="G19" s="265"/>
      <c r="H19" s="265"/>
      <c r="I19" s="265"/>
      <c r="J19" s="265"/>
      <c r="K19" s="265"/>
      <c r="L19" s="265"/>
    </row>
    <row r="20">
      <c r="A20" s="267"/>
      <c r="B20" s="267"/>
    </row>
    <row r="21" ht="28.5" customHeight="1">
      <c r="A21" s="268" t="s">
        <v>388</v>
      </c>
      <c r="B21" s="268" t="s">
        <v>389</v>
      </c>
      <c r="C21" s="269" t="s">
        <v>390</v>
      </c>
      <c r="D21" s="269"/>
      <c r="E21" s="269"/>
      <c r="F21" s="269"/>
      <c r="G21" s="269"/>
      <c r="H21" s="269"/>
      <c r="I21" s="268" t="s">
        <v>391</v>
      </c>
      <c r="J21" s="270" t="s">
        <v>392</v>
      </c>
      <c r="K21" s="268" t="s">
        <v>393</v>
      </c>
      <c r="L21" s="271" t="s">
        <v>394</v>
      </c>
    </row>
    <row r="22" ht="58.5" customHeight="1">
      <c r="A22" s="268"/>
      <c r="B22" s="268"/>
      <c r="C22" s="272" t="s">
        <v>395</v>
      </c>
      <c r="D22" s="272"/>
      <c r="E22" s="273" t="s">
        <v>396</v>
      </c>
      <c r="F22" s="274"/>
      <c r="G22" s="273" t="s">
        <v>397</v>
      </c>
      <c r="H22" s="274"/>
      <c r="I22" s="268"/>
      <c r="J22" s="275"/>
      <c r="K22" s="268"/>
      <c r="L22" s="271"/>
    </row>
    <row r="23" ht="30">
      <c r="A23" s="268"/>
      <c r="B23" s="268"/>
      <c r="C23" s="276" t="s">
        <v>398</v>
      </c>
      <c r="D23" s="276" t="s">
        <v>399</v>
      </c>
      <c r="E23" s="276" t="s">
        <v>398</v>
      </c>
      <c r="F23" s="276" t="s">
        <v>399</v>
      </c>
      <c r="G23" s="276" t="s">
        <v>398</v>
      </c>
      <c r="H23" s="276" t="s">
        <v>399</v>
      </c>
      <c r="I23" s="268"/>
      <c r="J23" s="272"/>
      <c r="K23" s="268"/>
      <c r="L23" s="271"/>
    </row>
    <row r="24" ht="15">
      <c r="A24" s="268">
        <v>1</v>
      </c>
      <c r="B24" s="268">
        <v>2</v>
      </c>
      <c r="C24" s="276">
        <v>3</v>
      </c>
      <c r="D24" s="276">
        <v>4</v>
      </c>
      <c r="E24" s="276">
        <v>5</v>
      </c>
      <c r="F24" s="276">
        <v>6</v>
      </c>
      <c r="G24" s="276">
        <v>7</v>
      </c>
      <c r="H24" s="276">
        <v>8</v>
      </c>
      <c r="I24" s="276">
        <v>9</v>
      </c>
      <c r="J24" s="276">
        <v>10</v>
      </c>
      <c r="K24" s="276">
        <v>11</v>
      </c>
      <c r="L24" s="276">
        <v>12</v>
      </c>
    </row>
    <row r="25" ht="15">
      <c r="A25" s="276">
        <v>1</v>
      </c>
      <c r="B25" s="277" t="s">
        <v>400</v>
      </c>
      <c r="C25" s="277"/>
      <c r="D25" s="278"/>
      <c r="E25" s="278"/>
      <c r="F25" s="278"/>
      <c r="G25" s="278"/>
      <c r="H25" s="278"/>
      <c r="I25" s="278"/>
      <c r="J25" s="278"/>
      <c r="K25" s="279"/>
      <c r="L25" s="105"/>
    </row>
    <row r="26" ht="21.75" customHeight="1">
      <c r="A26" s="276" t="s">
        <v>401</v>
      </c>
      <c r="B26" s="280" t="s">
        <v>402</v>
      </c>
      <c r="C26" s="281" t="s">
        <v>23</v>
      </c>
      <c r="D26" s="281" t="s">
        <v>23</v>
      </c>
      <c r="E26" s="282" t="s">
        <v>32</v>
      </c>
      <c r="F26" s="282" t="s">
        <v>32</v>
      </c>
      <c r="G26" s="282" t="s">
        <v>32</v>
      </c>
      <c r="H26" s="282" t="s">
        <v>32</v>
      </c>
      <c r="I26" s="282"/>
      <c r="J26" s="282"/>
      <c r="K26" s="279"/>
      <c r="L26" s="279"/>
    </row>
    <row r="27" ht="39" customHeight="1">
      <c r="A27" s="276" t="s">
        <v>403</v>
      </c>
      <c r="B27" s="280" t="s">
        <v>404</v>
      </c>
      <c r="C27" s="281" t="s">
        <v>23</v>
      </c>
      <c r="D27" s="281" t="s">
        <v>23</v>
      </c>
      <c r="E27" s="282" t="s">
        <v>32</v>
      </c>
      <c r="F27" s="282" t="s">
        <v>32</v>
      </c>
      <c r="G27" s="282" t="s">
        <v>32</v>
      </c>
      <c r="H27" s="282" t="s">
        <v>32</v>
      </c>
      <c r="I27" s="282"/>
      <c r="J27" s="282"/>
      <c r="K27" s="279"/>
      <c r="L27" s="279"/>
    </row>
    <row r="28" ht="70.5" customHeight="1">
      <c r="A28" s="276" t="s">
        <v>405</v>
      </c>
      <c r="B28" s="280" t="s">
        <v>406</v>
      </c>
      <c r="C28" s="281" t="s">
        <v>23</v>
      </c>
      <c r="D28" s="281" t="s">
        <v>23</v>
      </c>
      <c r="E28" s="282" t="s">
        <v>32</v>
      </c>
      <c r="F28" s="282" t="s">
        <v>32</v>
      </c>
      <c r="G28" s="282" t="s">
        <v>32</v>
      </c>
      <c r="H28" s="282" t="s">
        <v>32</v>
      </c>
      <c r="I28" s="282"/>
      <c r="J28" s="282"/>
      <c r="K28" s="279"/>
      <c r="L28" s="279"/>
    </row>
    <row r="29" ht="54" customHeight="1">
      <c r="A29" s="276" t="s">
        <v>407</v>
      </c>
      <c r="B29" s="280" t="s">
        <v>408</v>
      </c>
      <c r="C29" s="281" t="s">
        <v>23</v>
      </c>
      <c r="D29" s="281" t="s">
        <v>23</v>
      </c>
      <c r="E29" s="282" t="s">
        <v>32</v>
      </c>
      <c r="F29" s="282" t="s">
        <v>32</v>
      </c>
      <c r="G29" s="282" t="s">
        <v>32</v>
      </c>
      <c r="H29" s="282" t="s">
        <v>32</v>
      </c>
      <c r="I29" s="282"/>
      <c r="J29" s="282"/>
      <c r="K29" s="279"/>
      <c r="L29" s="279"/>
    </row>
    <row r="30" ht="42" customHeight="1">
      <c r="A30" s="276" t="s">
        <v>409</v>
      </c>
      <c r="B30" s="280" t="s">
        <v>410</v>
      </c>
      <c r="C30" s="281" t="s">
        <v>23</v>
      </c>
      <c r="D30" s="281" t="s">
        <v>23</v>
      </c>
      <c r="E30" s="282" t="s">
        <v>32</v>
      </c>
      <c r="F30" s="282" t="s">
        <v>32</v>
      </c>
      <c r="G30" s="282" t="s">
        <v>32</v>
      </c>
      <c r="H30" s="282" t="s">
        <v>32</v>
      </c>
      <c r="I30" s="282"/>
      <c r="J30" s="282"/>
      <c r="K30" s="279"/>
      <c r="L30" s="279"/>
    </row>
    <row r="31" ht="37.5" customHeight="1">
      <c r="A31" s="276" t="s">
        <v>411</v>
      </c>
      <c r="B31" s="283" t="s">
        <v>412</v>
      </c>
      <c r="C31" s="281" t="s">
        <v>23</v>
      </c>
      <c r="D31" s="281" t="s">
        <v>23</v>
      </c>
      <c r="E31" s="282" t="s">
        <v>32</v>
      </c>
      <c r="F31" s="282" t="s">
        <v>32</v>
      </c>
      <c r="G31" s="282" t="s">
        <v>32</v>
      </c>
      <c r="H31" s="282" t="s">
        <v>32</v>
      </c>
      <c r="I31" s="282"/>
      <c r="J31" s="282"/>
      <c r="K31" s="279"/>
      <c r="L31" s="279"/>
    </row>
    <row r="32" ht="30">
      <c r="A32" s="276" t="s">
        <v>413</v>
      </c>
      <c r="B32" s="283" t="s">
        <v>414</v>
      </c>
      <c r="C32" s="281" t="s">
        <v>23</v>
      </c>
      <c r="D32" s="281" t="s">
        <v>23</v>
      </c>
      <c r="E32" s="282" t="s">
        <v>32</v>
      </c>
      <c r="F32" s="282" t="s">
        <v>32</v>
      </c>
      <c r="G32" s="282" t="s">
        <v>32</v>
      </c>
      <c r="H32" s="282" t="s">
        <v>32</v>
      </c>
      <c r="I32" s="282"/>
      <c r="J32" s="282"/>
      <c r="K32" s="279"/>
      <c r="L32" s="279"/>
    </row>
    <row r="33" ht="37.5" customHeight="1">
      <c r="A33" s="276" t="s">
        <v>415</v>
      </c>
      <c r="B33" s="283" t="s">
        <v>416</v>
      </c>
      <c r="C33" s="281" t="s">
        <v>23</v>
      </c>
      <c r="D33" s="281" t="s">
        <v>23</v>
      </c>
      <c r="E33" s="282" t="s">
        <v>32</v>
      </c>
      <c r="F33" s="282" t="s">
        <v>32</v>
      </c>
      <c r="G33" s="282" t="s">
        <v>32</v>
      </c>
      <c r="H33" s="282" t="s">
        <v>32</v>
      </c>
      <c r="I33" s="282"/>
      <c r="J33" s="282"/>
      <c r="K33" s="279"/>
      <c r="L33" s="279"/>
    </row>
    <row r="34" ht="47.25" customHeight="1">
      <c r="A34" s="276" t="s">
        <v>417</v>
      </c>
      <c r="B34" s="283" t="s">
        <v>418</v>
      </c>
      <c r="C34" s="281" t="s">
        <v>23</v>
      </c>
      <c r="D34" s="281" t="s">
        <v>23</v>
      </c>
      <c r="E34" s="282" t="s">
        <v>32</v>
      </c>
      <c r="F34" s="282" t="s">
        <v>32</v>
      </c>
      <c r="G34" s="282" t="s">
        <v>32</v>
      </c>
      <c r="H34" s="282" t="s">
        <v>32</v>
      </c>
      <c r="I34" s="282"/>
      <c r="J34" s="282"/>
      <c r="K34" s="284"/>
      <c r="L34" s="279"/>
    </row>
    <row r="35" ht="49.5" customHeight="1">
      <c r="A35" s="276" t="s">
        <v>419</v>
      </c>
      <c r="B35" s="283" t="s">
        <v>420</v>
      </c>
      <c r="C35" s="281" t="s">
        <v>23</v>
      </c>
      <c r="D35" s="281" t="s">
        <v>23</v>
      </c>
      <c r="E35" s="282" t="s">
        <v>32</v>
      </c>
      <c r="F35" s="282" t="s">
        <v>32</v>
      </c>
      <c r="G35" s="282" t="s">
        <v>32</v>
      </c>
      <c r="H35" s="282" t="s">
        <v>32</v>
      </c>
      <c r="I35" s="282"/>
      <c r="J35" s="282"/>
      <c r="K35" s="284"/>
      <c r="L35" s="279"/>
    </row>
    <row r="36" ht="37.5" customHeight="1">
      <c r="A36" s="276" t="s">
        <v>421</v>
      </c>
      <c r="B36" s="283" t="s">
        <v>422</v>
      </c>
      <c r="C36" s="281" t="s">
        <v>23</v>
      </c>
      <c r="D36" s="285" t="s">
        <v>23</v>
      </c>
      <c r="E36" s="282" t="s">
        <v>32</v>
      </c>
      <c r="F36" s="282" t="s">
        <v>32</v>
      </c>
      <c r="G36" s="282" t="s">
        <v>32</v>
      </c>
      <c r="H36" s="282" t="s">
        <v>32</v>
      </c>
      <c r="I36" s="282"/>
      <c r="J36" s="282"/>
      <c r="K36" s="279"/>
      <c r="L36" s="279"/>
    </row>
    <row r="37" ht="15">
      <c r="A37" s="276" t="s">
        <v>423</v>
      </c>
      <c r="B37" s="283" t="s">
        <v>424</v>
      </c>
      <c r="C37" s="281" t="s">
        <v>23</v>
      </c>
      <c r="D37" s="285" t="s">
        <v>23</v>
      </c>
      <c r="E37" s="282" t="s">
        <v>32</v>
      </c>
      <c r="F37" s="282" t="s">
        <v>32</v>
      </c>
      <c r="G37" s="282" t="s">
        <v>32</v>
      </c>
      <c r="H37" s="282" t="s">
        <v>32</v>
      </c>
      <c r="I37" s="282"/>
      <c r="J37" s="282"/>
      <c r="K37" s="279"/>
      <c r="L37" s="279"/>
    </row>
    <row r="38" ht="15">
      <c r="A38" s="276" t="s">
        <v>425</v>
      </c>
      <c r="B38" s="277" t="s">
        <v>426</v>
      </c>
      <c r="C38" s="281"/>
      <c r="D38" s="285"/>
      <c r="E38" s="282"/>
      <c r="F38" s="286"/>
      <c r="G38" s="282"/>
      <c r="H38" s="286"/>
      <c r="I38" s="287"/>
      <c r="J38" s="287"/>
      <c r="K38" s="279"/>
      <c r="L38" s="279"/>
    </row>
    <row r="39" ht="60">
      <c r="A39" s="276">
        <v>2</v>
      </c>
      <c r="B39" s="283" t="s">
        <v>427</v>
      </c>
      <c r="C39" s="268" t="s">
        <v>23</v>
      </c>
      <c r="D39" s="285" t="s">
        <v>23</v>
      </c>
      <c r="E39" s="282" t="s">
        <v>32</v>
      </c>
      <c r="F39" s="282" t="s">
        <v>32</v>
      </c>
      <c r="G39" s="282" t="s">
        <v>32</v>
      </c>
      <c r="H39" s="282" t="s">
        <v>32</v>
      </c>
      <c r="I39" s="282"/>
      <c r="J39" s="282"/>
      <c r="K39" s="279"/>
      <c r="L39" s="279"/>
    </row>
    <row r="40" ht="33.75" customHeight="1">
      <c r="A40" s="276" t="s">
        <v>428</v>
      </c>
      <c r="B40" s="283" t="s">
        <v>429</v>
      </c>
      <c r="C40" s="281" t="s">
        <v>23</v>
      </c>
      <c r="D40" s="285" t="s">
        <v>23</v>
      </c>
      <c r="E40" s="288" t="s">
        <v>32</v>
      </c>
      <c r="F40" s="288" t="s">
        <v>32</v>
      </c>
      <c r="G40" s="288" t="s">
        <v>32</v>
      </c>
      <c r="H40" s="288" t="s">
        <v>32</v>
      </c>
      <c r="I40" s="282"/>
      <c r="J40" s="282"/>
      <c r="K40" s="279"/>
      <c r="L40" s="279"/>
    </row>
    <row r="41" ht="63" customHeight="1">
      <c r="A41" s="276" t="s">
        <v>430</v>
      </c>
      <c r="B41" s="277" t="s">
        <v>431</v>
      </c>
      <c r="C41" s="281"/>
      <c r="D41" s="285"/>
      <c r="E41" s="288"/>
      <c r="F41" s="288"/>
      <c r="G41" s="288"/>
      <c r="H41" s="288"/>
      <c r="I41" s="279"/>
      <c r="J41" s="279"/>
      <c r="K41" s="279"/>
      <c r="L41" s="279"/>
    </row>
    <row r="42" ht="58.5" customHeight="1">
      <c r="A42" s="276">
        <v>3</v>
      </c>
      <c r="B42" s="283" t="s">
        <v>432</v>
      </c>
      <c r="C42" s="268" t="s">
        <v>23</v>
      </c>
      <c r="D42" s="285" t="s">
        <v>23</v>
      </c>
      <c r="E42" s="282" t="s">
        <v>32</v>
      </c>
      <c r="F42" s="282" t="s">
        <v>32</v>
      </c>
      <c r="G42" s="282" t="s">
        <v>32</v>
      </c>
      <c r="H42" s="282" t="s">
        <v>32</v>
      </c>
      <c r="I42" s="282"/>
      <c r="J42" s="282"/>
      <c r="K42" s="279"/>
      <c r="L42" s="279"/>
    </row>
    <row r="43" ht="34.5" customHeight="1">
      <c r="A43" s="276" t="s">
        <v>433</v>
      </c>
      <c r="B43" s="283" t="s">
        <v>434</v>
      </c>
      <c r="C43" s="281" t="s">
        <v>23</v>
      </c>
      <c r="D43" s="285" t="s">
        <v>23</v>
      </c>
      <c r="E43" s="282" t="s">
        <v>32</v>
      </c>
      <c r="F43" s="282" t="s">
        <v>32</v>
      </c>
      <c r="G43" s="282" t="s">
        <v>32</v>
      </c>
      <c r="H43" s="282" t="s">
        <v>32</v>
      </c>
      <c r="I43" s="282"/>
      <c r="J43" s="282"/>
      <c r="K43" s="279"/>
      <c r="L43" s="279"/>
    </row>
    <row r="44" ht="24.75" customHeight="1">
      <c r="A44" s="276" t="s">
        <v>435</v>
      </c>
      <c r="B44" s="283" t="s">
        <v>436</v>
      </c>
      <c r="C44" s="281" t="s">
        <v>23</v>
      </c>
      <c r="D44" s="285" t="s">
        <v>23</v>
      </c>
      <c r="E44" s="282" t="s">
        <v>32</v>
      </c>
      <c r="F44" s="282" t="s">
        <v>32</v>
      </c>
      <c r="G44" s="282" t="s">
        <v>32</v>
      </c>
      <c r="H44" s="282" t="s">
        <v>32</v>
      </c>
      <c r="I44" s="282"/>
      <c r="J44" s="282"/>
      <c r="K44" s="279"/>
      <c r="L44" s="279"/>
    </row>
    <row r="45" ht="90.75" customHeight="1">
      <c r="A45" s="276" t="s">
        <v>437</v>
      </c>
      <c r="B45" s="283" t="s">
        <v>438</v>
      </c>
      <c r="C45" s="281" t="s">
        <v>23</v>
      </c>
      <c r="D45" s="285" t="s">
        <v>23</v>
      </c>
      <c r="E45" s="288" t="s">
        <v>32</v>
      </c>
      <c r="F45" s="288" t="s">
        <v>32</v>
      </c>
      <c r="G45" s="288" t="s">
        <v>32</v>
      </c>
      <c r="H45" s="288" t="s">
        <v>32</v>
      </c>
      <c r="I45" s="282"/>
      <c r="J45" s="282"/>
      <c r="K45" s="279"/>
      <c r="L45" s="279"/>
    </row>
    <row r="46" ht="167.25" customHeight="1">
      <c r="A46" s="276" t="s">
        <v>439</v>
      </c>
      <c r="B46" s="283" t="s">
        <v>440</v>
      </c>
      <c r="C46" s="281" t="s">
        <v>23</v>
      </c>
      <c r="D46" s="285" t="s">
        <v>23</v>
      </c>
      <c r="E46" s="288" t="s">
        <v>32</v>
      </c>
      <c r="F46" s="288" t="s">
        <v>32</v>
      </c>
      <c r="G46" s="288" t="s">
        <v>32</v>
      </c>
      <c r="H46" s="288" t="s">
        <v>32</v>
      </c>
      <c r="I46" s="282"/>
      <c r="J46" s="282"/>
      <c r="K46" s="279"/>
      <c r="L46" s="279"/>
    </row>
    <row r="47" ht="30.75" customHeight="1">
      <c r="A47" s="276" t="s">
        <v>441</v>
      </c>
      <c r="B47" s="283" t="s">
        <v>442</v>
      </c>
      <c r="C47" s="281" t="s">
        <v>23</v>
      </c>
      <c r="D47" s="285" t="s">
        <v>23</v>
      </c>
      <c r="E47" s="282" t="s">
        <v>32</v>
      </c>
      <c r="F47" s="282" t="s">
        <v>32</v>
      </c>
      <c r="G47" s="282" t="s">
        <v>32</v>
      </c>
      <c r="H47" s="282" t="s">
        <v>32</v>
      </c>
      <c r="I47" s="282"/>
      <c r="J47" s="282"/>
      <c r="K47" s="279"/>
      <c r="L47" s="279"/>
    </row>
    <row r="48" ht="37.5" customHeight="1">
      <c r="A48" s="276" t="s">
        <v>443</v>
      </c>
      <c r="B48" s="277" t="s">
        <v>444</v>
      </c>
      <c r="C48" s="281"/>
      <c r="D48" s="285"/>
      <c r="E48" s="288"/>
      <c r="F48" s="289"/>
      <c r="G48" s="288"/>
      <c r="H48" s="289"/>
      <c r="I48" s="279"/>
      <c r="J48" s="279"/>
      <c r="K48" s="279"/>
      <c r="L48" s="279"/>
    </row>
    <row r="49" ht="35.25" customHeight="1">
      <c r="A49" s="276">
        <v>4</v>
      </c>
      <c r="B49" s="283" t="s">
        <v>445</v>
      </c>
      <c r="C49" s="268" t="s">
        <v>23</v>
      </c>
      <c r="D49" s="285" t="s">
        <v>23</v>
      </c>
      <c r="E49" s="282" t="s">
        <v>32</v>
      </c>
      <c r="F49" s="282" t="s">
        <v>32</v>
      </c>
      <c r="G49" s="282" t="s">
        <v>32</v>
      </c>
      <c r="H49" s="282" t="s">
        <v>32</v>
      </c>
      <c r="I49" s="282"/>
      <c r="J49" s="282"/>
      <c r="K49" s="279"/>
      <c r="L49" s="279"/>
    </row>
    <row r="50" ht="86.25" customHeight="1">
      <c r="A50" s="276" t="s">
        <v>446</v>
      </c>
      <c r="B50" s="283" t="s">
        <v>447</v>
      </c>
      <c r="C50" s="268" t="s">
        <v>23</v>
      </c>
      <c r="D50" s="285" t="s">
        <v>23</v>
      </c>
      <c r="E50" s="282" t="s">
        <v>32</v>
      </c>
      <c r="F50" s="282" t="s">
        <v>32</v>
      </c>
      <c r="G50" s="282" t="s">
        <v>32</v>
      </c>
      <c r="H50" s="282" t="s">
        <v>32</v>
      </c>
      <c r="I50" s="282"/>
      <c r="J50" s="282"/>
      <c r="K50" s="279"/>
      <c r="L50" s="279"/>
    </row>
    <row r="51" ht="77.25" customHeight="1">
      <c r="A51" s="276" t="s">
        <v>448</v>
      </c>
      <c r="B51" s="283" t="s">
        <v>449</v>
      </c>
      <c r="C51" s="281" t="s">
        <v>23</v>
      </c>
      <c r="D51" s="285" t="s">
        <v>23</v>
      </c>
      <c r="E51" s="282" t="s">
        <v>32</v>
      </c>
      <c r="F51" s="282" t="s">
        <v>32</v>
      </c>
      <c r="G51" s="282" t="s">
        <v>32</v>
      </c>
      <c r="H51" s="282" t="s">
        <v>32</v>
      </c>
      <c r="I51" s="282"/>
      <c r="J51" s="282"/>
      <c r="K51" s="279"/>
      <c r="L51" s="279"/>
    </row>
    <row r="52" ht="71.25" customHeight="1">
      <c r="A52" s="276" t="s">
        <v>450</v>
      </c>
      <c r="B52" s="283" t="s">
        <v>451</v>
      </c>
      <c r="C52" s="281" t="s">
        <v>23</v>
      </c>
      <c r="D52" s="285" t="s">
        <v>23</v>
      </c>
      <c r="E52" s="282" t="s">
        <v>32</v>
      </c>
      <c r="F52" s="282" t="s">
        <v>32</v>
      </c>
      <c r="G52" s="282" t="s">
        <v>32</v>
      </c>
      <c r="H52" s="282" t="s">
        <v>32</v>
      </c>
      <c r="I52" s="282"/>
      <c r="J52" s="282"/>
      <c r="K52" s="279"/>
      <c r="L52" s="279"/>
    </row>
    <row r="53" ht="48" customHeight="1">
      <c r="A53" s="276" t="s">
        <v>452</v>
      </c>
      <c r="B53" s="290" t="s">
        <v>453</v>
      </c>
      <c r="C53" s="281" t="s">
        <v>23</v>
      </c>
      <c r="D53" s="285" t="s">
        <v>23</v>
      </c>
      <c r="E53" s="291">
        <v>45849</v>
      </c>
      <c r="F53" s="291">
        <v>45849</v>
      </c>
      <c r="G53" s="291">
        <v>43496</v>
      </c>
      <c r="H53" s="291">
        <v>43496</v>
      </c>
      <c r="I53" s="285">
        <v>100</v>
      </c>
      <c r="J53" s="285"/>
      <c r="K53" s="279"/>
      <c r="L53" s="279"/>
    </row>
    <row r="54" ht="46.5" customHeight="1">
      <c r="A54" s="276" t="s">
        <v>454</v>
      </c>
      <c r="B54" s="283" t="s">
        <v>455</v>
      </c>
      <c r="C54" s="281" t="s">
        <v>23</v>
      </c>
      <c r="D54" s="285" t="s">
        <v>23</v>
      </c>
      <c r="E54" s="282" t="s">
        <v>32</v>
      </c>
      <c r="F54" s="282" t="s">
        <v>32</v>
      </c>
      <c r="G54" s="282" t="s">
        <v>32</v>
      </c>
      <c r="H54" s="282" t="s">
        <v>32</v>
      </c>
      <c r="I54" s="282"/>
      <c r="J54" s="282"/>
      <c r="K54" s="279"/>
      <c r="L54" s="279"/>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rintOptions headings="0" gridLines="0"/>
  <pageMargins left="0.70866141732283472" right="0.70866141732283472" top="0.74803149606299213" bottom="0.74803149606299213" header="0.31496062992125984" footer="0.31496062992125984"/>
  <pageSetup paperSize="8" scale="55"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100" workbookViewId="0">
      <pane xSplit="3" ySplit="5" topLeftCell="D6" activePane="bottomRight" state="frozen"/>
      <selection activeCell="O51" activeCellId="0" sqref="O51"/>
    </sheetView>
  </sheetViews>
  <sheetFormatPr defaultColWidth="9.140625" defaultRowHeight="14.25"/>
  <cols>
    <col min="1" max="1" style="264" width="9.140625"/>
    <col customWidth="1" min="2" max="2" style="264" width="57.85546875"/>
    <col customWidth="1" min="3" max="3" style="264" width="13"/>
    <col customWidth="1" min="4" max="4" style="264" width="17.85546875"/>
    <col customWidth="1" min="5" max="5" style="264" width="20.42578125"/>
    <col customWidth="1" min="6" max="6" style="264" width="18.7109375"/>
    <col customWidth="1" min="7" max="7" style="264" width="12.85546875"/>
    <col customWidth="1" min="8" max="27" style="264" width="9"/>
    <col customWidth="1" min="28" max="28" style="264" width="13.140625"/>
    <col customWidth="1" min="29" max="29" style="264" width="24.85546875"/>
    <col min="30" max="16384" style="264" width="9.140625"/>
  </cols>
  <sheetData>
    <row r="1" ht="17.25">
      <c r="AC1" s="4" t="s">
        <v>0</v>
      </c>
    </row>
    <row r="2" ht="17.25">
      <c r="AC2" s="5" t="s">
        <v>1</v>
      </c>
    </row>
    <row r="3" ht="17.25">
      <c r="AC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c r="AA4" s="7"/>
      <c r="AB4" s="7"/>
      <c r="AC4" s="7"/>
    </row>
    <row r="5" ht="17.25">
      <c r="AC5" s="5"/>
    </row>
    <row r="6" ht="17.25">
      <c r="A6" s="292" t="s">
        <v>4</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ht="17.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4"/>
      <c r="AC7" s="294"/>
    </row>
    <row r="8" ht="15">
      <c r="A8" s="295" t="str">
        <f>'1. паспорт местоположение'!A9:C9</f>
        <v xml:space="preserve">Акционерное общество "Россети Янтарь" ДЗО  ПАО "Россети"</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ht="18.75" customHeight="1">
      <c r="A9" s="296" t="s">
        <v>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ht="17.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4"/>
      <c r="AC10" s="294"/>
    </row>
    <row r="11" ht="15">
      <c r="A11" s="295" t="str">
        <f>'1. паспорт местоположение'!A12:C12</f>
        <v>P_140-301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ht="1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ht="16.5" customHeight="1">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8"/>
      <c r="AC13" s="298"/>
    </row>
    <row r="14" ht="36" customHeight="1">
      <c r="A14" s="299" t="str">
        <f>'1. паспорт местоположение'!A15:C15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ht="15.75" customHeight="1">
      <c r="A15" s="296" t="s">
        <v>10</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row>
    <row r="18" ht="15">
      <c r="A18" s="301" t="s">
        <v>456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row>
    <row r="20" ht="33" customHeight="1">
      <c r="A20" s="270" t="s">
        <v>457</v>
      </c>
      <c r="B20" s="270" t="s">
        <v>458</v>
      </c>
      <c r="C20" s="268" t="s">
        <v>459</v>
      </c>
      <c r="D20" s="268"/>
      <c r="E20" s="269" t="s">
        <v>460</v>
      </c>
      <c r="F20" s="269"/>
      <c r="G20" s="302" t="s">
        <v>461</v>
      </c>
      <c r="H20" s="303" t="s">
        <v>462</v>
      </c>
      <c r="I20" s="304"/>
      <c r="J20" s="304"/>
      <c r="K20" s="305"/>
      <c r="L20" s="303" t="s">
        <v>463</v>
      </c>
      <c r="M20" s="304"/>
      <c r="N20" s="304"/>
      <c r="O20" s="305"/>
      <c r="P20" s="303" t="s">
        <v>464</v>
      </c>
      <c r="Q20" s="304"/>
      <c r="R20" s="304"/>
      <c r="S20" s="305"/>
      <c r="T20" s="306" t="s">
        <v>465</v>
      </c>
      <c r="U20" s="307"/>
      <c r="V20" s="307"/>
      <c r="W20" s="307"/>
      <c r="X20" s="308" t="s">
        <v>466</v>
      </c>
      <c r="Y20" s="309"/>
      <c r="Z20" s="309"/>
      <c r="AA20" s="309"/>
      <c r="AB20" s="310" t="s">
        <v>467</v>
      </c>
      <c r="AC20" s="310"/>
      <c r="AD20" s="311"/>
      <c r="AE20" s="311"/>
      <c r="AF20" s="311"/>
    </row>
    <row r="21" ht="99.75" customHeight="1">
      <c r="A21" s="275"/>
      <c r="B21" s="275"/>
      <c r="C21" s="268"/>
      <c r="D21" s="268"/>
      <c r="E21" s="269"/>
      <c r="F21" s="269"/>
      <c r="G21" s="312"/>
      <c r="H21" s="268" t="s">
        <v>395</v>
      </c>
      <c r="I21" s="268"/>
      <c r="J21" s="268" t="s">
        <v>468</v>
      </c>
      <c r="K21" s="268"/>
      <c r="L21" s="268" t="s">
        <v>395</v>
      </c>
      <c r="M21" s="268"/>
      <c r="N21" s="268" t="s">
        <v>468</v>
      </c>
      <c r="O21" s="268"/>
      <c r="P21" s="268" t="s">
        <v>395</v>
      </c>
      <c r="Q21" s="268"/>
      <c r="R21" s="268" t="s">
        <v>468</v>
      </c>
      <c r="S21" s="268"/>
      <c r="T21" s="268" t="s">
        <v>395</v>
      </c>
      <c r="U21" s="268"/>
      <c r="V21" s="268" t="s">
        <v>468</v>
      </c>
      <c r="W21" s="268"/>
      <c r="X21" s="268" t="s">
        <v>395</v>
      </c>
      <c r="Y21" s="268"/>
      <c r="Z21" s="268" t="s">
        <v>468</v>
      </c>
      <c r="AA21" s="268"/>
      <c r="AB21" s="310"/>
      <c r="AC21" s="310"/>
    </row>
    <row r="22" ht="89.25" customHeight="1">
      <c r="A22" s="272"/>
      <c r="B22" s="272"/>
      <c r="C22" s="270" t="s">
        <v>395</v>
      </c>
      <c r="D22" s="270" t="s">
        <v>469</v>
      </c>
      <c r="E22" s="313" t="s">
        <v>470</v>
      </c>
      <c r="F22" s="313" t="s">
        <v>471</v>
      </c>
      <c r="G22" s="314"/>
      <c r="H22" s="315" t="s">
        <v>472</v>
      </c>
      <c r="I22" s="315" t="s">
        <v>473</v>
      </c>
      <c r="J22" s="315" t="s">
        <v>472</v>
      </c>
      <c r="K22" s="315" t="s">
        <v>473</v>
      </c>
      <c r="L22" s="315" t="s">
        <v>472</v>
      </c>
      <c r="M22" s="315" t="s">
        <v>473</v>
      </c>
      <c r="N22" s="315" t="s">
        <v>472</v>
      </c>
      <c r="O22" s="315" t="s">
        <v>473</v>
      </c>
      <c r="P22" s="315" t="s">
        <v>472</v>
      </c>
      <c r="Q22" s="315" t="s">
        <v>473</v>
      </c>
      <c r="R22" s="315" t="s">
        <v>472</v>
      </c>
      <c r="S22" s="315" t="s">
        <v>473</v>
      </c>
      <c r="T22" s="315" t="s">
        <v>472</v>
      </c>
      <c r="U22" s="315" t="s">
        <v>473</v>
      </c>
      <c r="V22" s="315" t="s">
        <v>472</v>
      </c>
      <c r="W22" s="315" t="s">
        <v>473</v>
      </c>
      <c r="X22" s="315" t="s">
        <v>472</v>
      </c>
      <c r="Y22" s="315" t="s">
        <v>473</v>
      </c>
      <c r="Z22" s="315" t="s">
        <v>472</v>
      </c>
      <c r="AA22" s="315" t="s">
        <v>473</v>
      </c>
      <c r="AB22" s="270" t="s">
        <v>395</v>
      </c>
      <c r="AC22" s="270" t="s">
        <v>468</v>
      </c>
    </row>
    <row r="23" ht="19.5" customHeight="1">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ht="47.25" customHeight="1">
      <c r="A24" s="316">
        <v>1</v>
      </c>
      <c r="B24" s="317" t="s">
        <v>474</v>
      </c>
      <c r="C24" s="318">
        <f>SUM(C25:C29)</f>
        <v>0</v>
      </c>
      <c r="D24" s="318">
        <f t="shared" ref="D24:AA24" si="52">SUM(D25:D29)</f>
        <v>0</v>
      </c>
      <c r="E24" s="319">
        <f t="shared" si="52"/>
        <v>0</v>
      </c>
      <c r="F24" s="319">
        <f t="shared" si="52"/>
        <v>0</v>
      </c>
      <c r="G24" s="318">
        <f t="shared" si="52"/>
        <v>0</v>
      </c>
      <c r="H24" s="318">
        <f t="shared" si="52"/>
        <v>0</v>
      </c>
      <c r="I24" s="318">
        <f t="shared" si="52"/>
        <v>0</v>
      </c>
      <c r="J24" s="318">
        <f>SUM(J25:J29)</f>
        <v>0</v>
      </c>
      <c r="K24" s="318">
        <f>SUM(K25:K29)</f>
        <v>0</v>
      </c>
      <c r="L24" s="318">
        <f t="shared" si="52"/>
        <v>0</v>
      </c>
      <c r="M24" s="318">
        <f t="shared" si="52"/>
        <v>0</v>
      </c>
      <c r="N24" s="318">
        <f>SUM(N25:N29)</f>
        <v>0</v>
      </c>
      <c r="O24" s="318">
        <f>SUM(O25:O29)</f>
        <v>0</v>
      </c>
      <c r="P24" s="318">
        <f t="shared" si="52"/>
        <v>0</v>
      </c>
      <c r="Q24" s="318">
        <f t="shared" si="52"/>
        <v>0</v>
      </c>
      <c r="R24" s="318">
        <f t="shared" si="52"/>
        <v>0</v>
      </c>
      <c r="S24" s="318">
        <f t="shared" si="52"/>
        <v>0</v>
      </c>
      <c r="T24" s="318">
        <f t="shared" si="52"/>
        <v>0</v>
      </c>
      <c r="U24" s="318">
        <f t="shared" si="52"/>
        <v>0</v>
      </c>
      <c r="V24" s="318">
        <f t="shared" si="52"/>
        <v>0</v>
      </c>
      <c r="W24" s="318">
        <f t="shared" si="52"/>
        <v>0</v>
      </c>
      <c r="X24" s="318">
        <f t="shared" si="52"/>
        <v>0</v>
      </c>
      <c r="Y24" s="318">
        <f t="shared" si="52"/>
        <v>0</v>
      </c>
      <c r="Z24" s="318">
        <f t="shared" si="52"/>
        <v>0</v>
      </c>
      <c r="AA24" s="318">
        <f t="shared" si="52"/>
        <v>0</v>
      </c>
      <c r="AB24" s="319">
        <f t="shared" ref="AB24:AB64" si="53">H24+L24+P24+T24+X24</f>
        <v>0</v>
      </c>
      <c r="AC24" s="320">
        <f t="shared" ref="AC24:AC64" si="54">J24+N24+R24+V24+Z24</f>
        <v>0</v>
      </c>
    </row>
    <row r="25" ht="24" customHeight="1">
      <c r="A25" s="321" t="s">
        <v>475</v>
      </c>
      <c r="B25" s="322" t="s">
        <v>476</v>
      </c>
      <c r="C25" s="320">
        <v>0</v>
      </c>
      <c r="D25" s="320">
        <v>0</v>
      </c>
      <c r="E25" s="323">
        <v>0</v>
      </c>
      <c r="F25" s="323">
        <v>0</v>
      </c>
      <c r="G25" s="324">
        <v>0</v>
      </c>
      <c r="H25" s="324">
        <v>0</v>
      </c>
      <c r="I25" s="324">
        <v>0</v>
      </c>
      <c r="J25" s="324">
        <v>0</v>
      </c>
      <c r="K25" s="324">
        <v>0</v>
      </c>
      <c r="L25" s="324">
        <v>0</v>
      </c>
      <c r="M25" s="324">
        <v>0</v>
      </c>
      <c r="N25" s="324">
        <v>0</v>
      </c>
      <c r="O25" s="324">
        <v>0</v>
      </c>
      <c r="P25" s="324">
        <v>0</v>
      </c>
      <c r="Q25" s="324">
        <v>0</v>
      </c>
      <c r="R25" s="324">
        <v>0</v>
      </c>
      <c r="S25" s="324">
        <v>0</v>
      </c>
      <c r="T25" s="324">
        <v>0</v>
      </c>
      <c r="U25" s="324">
        <v>0</v>
      </c>
      <c r="V25" s="324">
        <v>0</v>
      </c>
      <c r="W25" s="324">
        <v>0</v>
      </c>
      <c r="X25" s="324">
        <v>0</v>
      </c>
      <c r="Y25" s="324">
        <v>0</v>
      </c>
      <c r="Z25" s="324">
        <v>0</v>
      </c>
      <c r="AA25" s="324">
        <v>0</v>
      </c>
      <c r="AB25" s="319">
        <f t="shared" si="53"/>
        <v>0</v>
      </c>
      <c r="AC25" s="320">
        <f t="shared" si="54"/>
        <v>0</v>
      </c>
    </row>
    <row r="26" ht="15">
      <c r="A26" s="321" t="s">
        <v>477</v>
      </c>
      <c r="B26" s="322" t="s">
        <v>478</v>
      </c>
      <c r="C26" s="320">
        <v>0</v>
      </c>
      <c r="D26" s="320">
        <v>0</v>
      </c>
      <c r="E26" s="323">
        <v>0</v>
      </c>
      <c r="F26" s="323">
        <v>0</v>
      </c>
      <c r="G26" s="324">
        <v>0</v>
      </c>
      <c r="H26" s="324">
        <v>0</v>
      </c>
      <c r="I26" s="324">
        <v>0</v>
      </c>
      <c r="J26" s="324">
        <v>0</v>
      </c>
      <c r="K26" s="324">
        <v>0</v>
      </c>
      <c r="L26" s="324">
        <v>0</v>
      </c>
      <c r="M26" s="324">
        <v>0</v>
      </c>
      <c r="N26" s="324">
        <v>0</v>
      </c>
      <c r="O26" s="324">
        <v>0</v>
      </c>
      <c r="P26" s="324">
        <v>0</v>
      </c>
      <c r="Q26" s="324">
        <v>0</v>
      </c>
      <c r="R26" s="324">
        <v>0</v>
      </c>
      <c r="S26" s="324">
        <v>0</v>
      </c>
      <c r="T26" s="324">
        <v>0</v>
      </c>
      <c r="U26" s="324">
        <v>0</v>
      </c>
      <c r="V26" s="324">
        <v>0</v>
      </c>
      <c r="W26" s="324">
        <v>0</v>
      </c>
      <c r="X26" s="324">
        <v>0</v>
      </c>
      <c r="Y26" s="324">
        <v>0</v>
      </c>
      <c r="Z26" s="324">
        <v>0</v>
      </c>
      <c r="AA26" s="324">
        <v>0</v>
      </c>
      <c r="AB26" s="319">
        <f t="shared" si="53"/>
        <v>0</v>
      </c>
      <c r="AC26" s="320">
        <f t="shared" si="54"/>
        <v>0</v>
      </c>
    </row>
    <row r="27" ht="30">
      <c r="A27" s="321" t="s">
        <v>479</v>
      </c>
      <c r="B27" s="322" t="s">
        <v>480</v>
      </c>
      <c r="C27" s="320">
        <v>0</v>
      </c>
      <c r="D27" s="320">
        <v>0</v>
      </c>
      <c r="E27" s="323">
        <v>0</v>
      </c>
      <c r="F27" s="323">
        <v>0</v>
      </c>
      <c r="G27" s="324">
        <v>0</v>
      </c>
      <c r="H27" s="324">
        <v>0</v>
      </c>
      <c r="I27" s="324">
        <v>0</v>
      </c>
      <c r="J27" s="324">
        <v>0</v>
      </c>
      <c r="K27" s="324">
        <v>0</v>
      </c>
      <c r="L27" s="324">
        <v>0</v>
      </c>
      <c r="M27" s="324">
        <v>0</v>
      </c>
      <c r="N27" s="324">
        <v>0</v>
      </c>
      <c r="O27" s="324">
        <v>0</v>
      </c>
      <c r="P27" s="324">
        <v>0</v>
      </c>
      <c r="Q27" s="324">
        <v>0</v>
      </c>
      <c r="R27" s="324">
        <v>0</v>
      </c>
      <c r="S27" s="324">
        <v>0</v>
      </c>
      <c r="T27" s="324">
        <v>0</v>
      </c>
      <c r="U27" s="324">
        <v>0</v>
      </c>
      <c r="V27" s="324">
        <v>0</v>
      </c>
      <c r="W27" s="324">
        <v>0</v>
      </c>
      <c r="X27" s="324">
        <v>0</v>
      </c>
      <c r="Y27" s="324">
        <v>0</v>
      </c>
      <c r="Z27" s="324">
        <v>0</v>
      </c>
      <c r="AA27" s="324">
        <v>0</v>
      </c>
      <c r="AB27" s="319">
        <f t="shared" si="53"/>
        <v>0</v>
      </c>
      <c r="AC27" s="320">
        <f t="shared" si="54"/>
        <v>0</v>
      </c>
    </row>
    <row r="28" ht="15">
      <c r="A28" s="321" t="s">
        <v>481</v>
      </c>
      <c r="B28" s="322" t="s">
        <v>482</v>
      </c>
      <c r="C28" s="320">
        <v>0</v>
      </c>
      <c r="D28" s="320">
        <v>0</v>
      </c>
      <c r="E28" s="323">
        <v>0</v>
      </c>
      <c r="F28" s="323">
        <v>0</v>
      </c>
      <c r="G28" s="324">
        <v>0</v>
      </c>
      <c r="H28" s="324">
        <v>0</v>
      </c>
      <c r="I28" s="324">
        <v>0</v>
      </c>
      <c r="J28" s="324">
        <v>0</v>
      </c>
      <c r="K28" s="324">
        <v>0</v>
      </c>
      <c r="L28" s="324">
        <v>0</v>
      </c>
      <c r="M28" s="324">
        <v>0</v>
      </c>
      <c r="N28" s="324">
        <v>0</v>
      </c>
      <c r="O28" s="324">
        <v>0</v>
      </c>
      <c r="P28" s="324">
        <v>0</v>
      </c>
      <c r="Q28" s="324">
        <v>0</v>
      </c>
      <c r="R28" s="324">
        <v>0</v>
      </c>
      <c r="S28" s="324">
        <v>0</v>
      </c>
      <c r="T28" s="324">
        <v>0</v>
      </c>
      <c r="U28" s="324">
        <v>0</v>
      </c>
      <c r="V28" s="324">
        <v>0</v>
      </c>
      <c r="W28" s="324">
        <v>0</v>
      </c>
      <c r="X28" s="324">
        <v>0</v>
      </c>
      <c r="Y28" s="324">
        <v>0</v>
      </c>
      <c r="Z28" s="324">
        <v>0</v>
      </c>
      <c r="AA28" s="324">
        <v>0</v>
      </c>
      <c r="AB28" s="319">
        <f t="shared" si="53"/>
        <v>0</v>
      </c>
      <c r="AC28" s="320">
        <f t="shared" si="54"/>
        <v>0</v>
      </c>
    </row>
    <row r="29" ht="15">
      <c r="A29" s="321" t="s">
        <v>483</v>
      </c>
      <c r="B29" s="325" t="s">
        <v>484</v>
      </c>
      <c r="C29" s="320">
        <v>0</v>
      </c>
      <c r="D29" s="320">
        <v>0</v>
      </c>
      <c r="E29" s="323">
        <v>0</v>
      </c>
      <c r="F29" s="323">
        <v>0</v>
      </c>
      <c r="G29" s="324">
        <v>0</v>
      </c>
      <c r="H29" s="324">
        <v>0</v>
      </c>
      <c r="I29" s="324">
        <v>0</v>
      </c>
      <c r="J29" s="324">
        <v>0</v>
      </c>
      <c r="K29" s="324">
        <v>0</v>
      </c>
      <c r="L29" s="324">
        <v>0</v>
      </c>
      <c r="M29" s="324">
        <v>0</v>
      </c>
      <c r="N29" s="324">
        <v>0</v>
      </c>
      <c r="O29" s="324">
        <v>0</v>
      </c>
      <c r="P29" s="324">
        <v>0</v>
      </c>
      <c r="Q29" s="324">
        <v>0</v>
      </c>
      <c r="R29" s="324">
        <v>0</v>
      </c>
      <c r="S29" s="324">
        <v>0</v>
      </c>
      <c r="T29" s="324">
        <v>0</v>
      </c>
      <c r="U29" s="324">
        <v>0</v>
      </c>
      <c r="V29" s="324">
        <v>0</v>
      </c>
      <c r="W29" s="324">
        <v>0</v>
      </c>
      <c r="X29" s="324">
        <v>0</v>
      </c>
      <c r="Y29" s="324">
        <v>0</v>
      </c>
      <c r="Z29" s="324">
        <v>0</v>
      </c>
      <c r="AA29" s="324">
        <v>0</v>
      </c>
      <c r="AB29" s="319">
        <f t="shared" si="53"/>
        <v>0</v>
      </c>
      <c r="AC29" s="320">
        <f t="shared" si="54"/>
        <v>0</v>
      </c>
    </row>
    <row r="30" s="326" customFormat="1" ht="45">
      <c r="A30" s="316" t="s">
        <v>18</v>
      </c>
      <c r="B30" s="317" t="s">
        <v>485</v>
      </c>
      <c r="C30" s="320">
        <f t="shared" ref="C30:AA30" si="55">SUM(C31:C34)</f>
        <v>0</v>
      </c>
      <c r="D30" s="320">
        <f t="shared" si="55"/>
        <v>0</v>
      </c>
      <c r="E30" s="319">
        <f t="shared" si="55"/>
        <v>0</v>
      </c>
      <c r="F30" s="319">
        <f t="shared" si="55"/>
        <v>0</v>
      </c>
      <c r="G30" s="320">
        <f t="shared" si="55"/>
        <v>0</v>
      </c>
      <c r="H30" s="320">
        <f t="shared" si="55"/>
        <v>0</v>
      </c>
      <c r="I30" s="320">
        <f t="shared" si="55"/>
        <v>0</v>
      </c>
      <c r="J30" s="320">
        <f>SUM(J31:J34)</f>
        <v>0</v>
      </c>
      <c r="K30" s="320">
        <f>SUM(K31:K34)</f>
        <v>0</v>
      </c>
      <c r="L30" s="320">
        <f t="shared" si="55"/>
        <v>0</v>
      </c>
      <c r="M30" s="320">
        <f t="shared" si="55"/>
        <v>0</v>
      </c>
      <c r="N30" s="320">
        <f>SUM(N31:N34)</f>
        <v>0</v>
      </c>
      <c r="O30" s="320">
        <f>SUM(O31:O34)</f>
        <v>0</v>
      </c>
      <c r="P30" s="320">
        <f t="shared" si="55"/>
        <v>0</v>
      </c>
      <c r="Q30" s="320">
        <f t="shared" si="55"/>
        <v>0</v>
      </c>
      <c r="R30" s="320">
        <f t="shared" si="55"/>
        <v>0</v>
      </c>
      <c r="S30" s="320">
        <f t="shared" si="55"/>
        <v>0</v>
      </c>
      <c r="T30" s="320">
        <f t="shared" si="55"/>
        <v>0</v>
      </c>
      <c r="U30" s="320">
        <f t="shared" si="55"/>
        <v>0</v>
      </c>
      <c r="V30" s="320">
        <f t="shared" si="55"/>
        <v>0</v>
      </c>
      <c r="W30" s="320">
        <f t="shared" si="55"/>
        <v>0</v>
      </c>
      <c r="X30" s="320">
        <f t="shared" si="55"/>
        <v>0</v>
      </c>
      <c r="Y30" s="320">
        <f t="shared" si="55"/>
        <v>0</v>
      </c>
      <c r="Z30" s="320">
        <f t="shared" si="55"/>
        <v>0</v>
      </c>
      <c r="AA30" s="320">
        <f t="shared" si="55"/>
        <v>0</v>
      </c>
      <c r="AB30" s="319">
        <f t="shared" si="53"/>
        <v>0</v>
      </c>
      <c r="AC30" s="320">
        <f t="shared" si="54"/>
        <v>0</v>
      </c>
    </row>
    <row r="31" ht="15">
      <c r="A31" s="316" t="s">
        <v>486</v>
      </c>
      <c r="B31" s="322" t="s">
        <v>487</v>
      </c>
      <c r="C31" s="320">
        <v>0</v>
      </c>
      <c r="D31" s="320">
        <v>0</v>
      </c>
      <c r="E31" s="323">
        <v>0</v>
      </c>
      <c r="F31" s="323">
        <v>0</v>
      </c>
      <c r="G31" s="324">
        <v>0</v>
      </c>
      <c r="H31" s="324">
        <v>0</v>
      </c>
      <c r="I31" s="324">
        <v>0</v>
      </c>
      <c r="J31" s="324">
        <v>0</v>
      </c>
      <c r="K31" s="324">
        <v>0</v>
      </c>
      <c r="L31" s="324">
        <v>0</v>
      </c>
      <c r="M31" s="324">
        <v>0</v>
      </c>
      <c r="N31" s="324">
        <v>0</v>
      </c>
      <c r="O31" s="324">
        <v>0</v>
      </c>
      <c r="P31" s="324">
        <v>0</v>
      </c>
      <c r="Q31" s="324">
        <v>0</v>
      </c>
      <c r="R31" s="324">
        <v>0</v>
      </c>
      <c r="S31" s="324">
        <v>0</v>
      </c>
      <c r="T31" s="324">
        <v>0</v>
      </c>
      <c r="U31" s="324">
        <v>0</v>
      </c>
      <c r="V31" s="324">
        <v>0</v>
      </c>
      <c r="W31" s="324">
        <v>0</v>
      </c>
      <c r="X31" s="324">
        <v>0</v>
      </c>
      <c r="Y31" s="324">
        <v>0</v>
      </c>
      <c r="Z31" s="324">
        <v>0</v>
      </c>
      <c r="AA31" s="324">
        <v>0</v>
      </c>
      <c r="AB31" s="319">
        <f t="shared" si="53"/>
        <v>0</v>
      </c>
      <c r="AC31" s="320">
        <f t="shared" si="54"/>
        <v>0</v>
      </c>
    </row>
    <row r="32" ht="30">
      <c r="A32" s="316" t="s">
        <v>488</v>
      </c>
      <c r="B32" s="322" t="s">
        <v>489</v>
      </c>
      <c r="C32" s="320">
        <v>0</v>
      </c>
      <c r="D32" s="320">
        <v>0</v>
      </c>
      <c r="E32" s="323">
        <v>0</v>
      </c>
      <c r="F32" s="323">
        <v>0</v>
      </c>
      <c r="G32" s="324">
        <v>0</v>
      </c>
      <c r="H32" s="324">
        <v>0</v>
      </c>
      <c r="I32" s="324">
        <v>0</v>
      </c>
      <c r="J32" s="324">
        <v>0</v>
      </c>
      <c r="K32" s="324">
        <v>0</v>
      </c>
      <c r="L32" s="324">
        <v>0</v>
      </c>
      <c r="M32" s="324">
        <v>0</v>
      </c>
      <c r="N32" s="324">
        <v>0</v>
      </c>
      <c r="O32" s="324">
        <v>0</v>
      </c>
      <c r="P32" s="324">
        <v>0</v>
      </c>
      <c r="Q32" s="324">
        <v>0</v>
      </c>
      <c r="R32" s="324">
        <v>0</v>
      </c>
      <c r="S32" s="324">
        <v>0</v>
      </c>
      <c r="T32" s="324">
        <v>0</v>
      </c>
      <c r="U32" s="324">
        <v>0</v>
      </c>
      <c r="V32" s="324">
        <v>0</v>
      </c>
      <c r="W32" s="324">
        <v>0</v>
      </c>
      <c r="X32" s="324">
        <v>0</v>
      </c>
      <c r="Y32" s="324">
        <v>0</v>
      </c>
      <c r="Z32" s="324">
        <v>0</v>
      </c>
      <c r="AA32" s="324">
        <v>0</v>
      </c>
      <c r="AB32" s="319">
        <f t="shared" si="53"/>
        <v>0</v>
      </c>
      <c r="AC32" s="320">
        <f t="shared" si="54"/>
        <v>0</v>
      </c>
    </row>
    <row r="33" ht="15">
      <c r="A33" s="316" t="s">
        <v>490</v>
      </c>
      <c r="B33" s="322" t="s">
        <v>491</v>
      </c>
      <c r="C33" s="320">
        <v>0</v>
      </c>
      <c r="D33" s="320">
        <v>0</v>
      </c>
      <c r="E33" s="323">
        <v>0</v>
      </c>
      <c r="F33" s="323">
        <v>0</v>
      </c>
      <c r="G33" s="324">
        <v>0</v>
      </c>
      <c r="H33" s="324">
        <v>0</v>
      </c>
      <c r="I33" s="324">
        <v>0</v>
      </c>
      <c r="J33" s="324">
        <v>0</v>
      </c>
      <c r="K33" s="324">
        <v>0</v>
      </c>
      <c r="L33" s="324">
        <v>0</v>
      </c>
      <c r="M33" s="324">
        <v>0</v>
      </c>
      <c r="N33" s="324">
        <v>0</v>
      </c>
      <c r="O33" s="324">
        <v>0</v>
      </c>
      <c r="P33" s="324">
        <v>0</v>
      </c>
      <c r="Q33" s="324">
        <v>0</v>
      </c>
      <c r="R33" s="324">
        <v>0</v>
      </c>
      <c r="S33" s="324">
        <v>0</v>
      </c>
      <c r="T33" s="324">
        <v>0</v>
      </c>
      <c r="U33" s="324">
        <v>0</v>
      </c>
      <c r="V33" s="324">
        <v>0</v>
      </c>
      <c r="W33" s="324">
        <v>0</v>
      </c>
      <c r="X33" s="324">
        <v>0</v>
      </c>
      <c r="Y33" s="324">
        <v>0</v>
      </c>
      <c r="Z33" s="324">
        <v>0</v>
      </c>
      <c r="AA33" s="324">
        <v>0</v>
      </c>
      <c r="AB33" s="319">
        <f t="shared" si="53"/>
        <v>0</v>
      </c>
      <c r="AC33" s="320">
        <f t="shared" si="54"/>
        <v>0</v>
      </c>
    </row>
    <row r="34" ht="15">
      <c r="A34" s="316" t="s">
        <v>492</v>
      </c>
      <c r="B34" s="322" t="s">
        <v>493</v>
      </c>
      <c r="C34" s="320">
        <v>0</v>
      </c>
      <c r="D34" s="320">
        <v>0</v>
      </c>
      <c r="E34" s="323">
        <v>0</v>
      </c>
      <c r="F34" s="323">
        <v>0</v>
      </c>
      <c r="G34" s="324">
        <v>0</v>
      </c>
      <c r="H34" s="324">
        <v>0</v>
      </c>
      <c r="I34" s="324">
        <v>0</v>
      </c>
      <c r="J34" s="324">
        <v>0</v>
      </c>
      <c r="K34" s="324">
        <v>0</v>
      </c>
      <c r="L34" s="324">
        <v>0</v>
      </c>
      <c r="M34" s="324">
        <v>0</v>
      </c>
      <c r="N34" s="324">
        <v>0</v>
      </c>
      <c r="O34" s="324">
        <v>0</v>
      </c>
      <c r="P34" s="324">
        <v>0</v>
      </c>
      <c r="Q34" s="324">
        <v>0</v>
      </c>
      <c r="R34" s="324">
        <v>0</v>
      </c>
      <c r="S34" s="324">
        <v>0</v>
      </c>
      <c r="T34" s="324">
        <v>0</v>
      </c>
      <c r="U34" s="324">
        <v>0</v>
      </c>
      <c r="V34" s="324">
        <v>0</v>
      </c>
      <c r="W34" s="324">
        <v>0</v>
      </c>
      <c r="X34" s="324">
        <v>0</v>
      </c>
      <c r="Y34" s="324">
        <v>0</v>
      </c>
      <c r="Z34" s="324">
        <v>0</v>
      </c>
      <c r="AA34" s="324">
        <v>0</v>
      </c>
      <c r="AB34" s="319">
        <f t="shared" si="53"/>
        <v>0</v>
      </c>
      <c r="AC34" s="320">
        <f t="shared" si="54"/>
        <v>0</v>
      </c>
    </row>
    <row r="35" s="326" customFormat="1" ht="30">
      <c r="A35" s="316" t="s">
        <v>21</v>
      </c>
      <c r="B35" s="317" t="s">
        <v>494</v>
      </c>
      <c r="C35" s="320">
        <v>0</v>
      </c>
      <c r="D35" s="320">
        <v>0</v>
      </c>
      <c r="E35" s="323">
        <v>0</v>
      </c>
      <c r="F35" s="323">
        <v>0</v>
      </c>
      <c r="G35" s="320">
        <v>0</v>
      </c>
      <c r="H35" s="320">
        <v>0</v>
      </c>
      <c r="I35" s="320">
        <v>0</v>
      </c>
      <c r="J35" s="320">
        <v>0</v>
      </c>
      <c r="K35" s="320">
        <v>0</v>
      </c>
      <c r="L35" s="320">
        <v>0</v>
      </c>
      <c r="M35" s="320">
        <v>0</v>
      </c>
      <c r="N35" s="320">
        <v>0</v>
      </c>
      <c r="O35" s="320">
        <v>0</v>
      </c>
      <c r="P35" s="320">
        <v>0</v>
      </c>
      <c r="Q35" s="320">
        <v>0</v>
      </c>
      <c r="R35" s="320">
        <v>0</v>
      </c>
      <c r="S35" s="320">
        <v>0</v>
      </c>
      <c r="T35" s="320">
        <v>0</v>
      </c>
      <c r="U35" s="320">
        <v>0</v>
      </c>
      <c r="V35" s="320">
        <v>0</v>
      </c>
      <c r="W35" s="320">
        <v>0</v>
      </c>
      <c r="X35" s="320">
        <v>0</v>
      </c>
      <c r="Y35" s="320">
        <v>0</v>
      </c>
      <c r="Z35" s="320">
        <v>0</v>
      </c>
      <c r="AA35" s="320">
        <v>0</v>
      </c>
      <c r="AB35" s="319">
        <f t="shared" si="53"/>
        <v>0</v>
      </c>
      <c r="AC35" s="320">
        <f t="shared" si="54"/>
        <v>0</v>
      </c>
    </row>
    <row r="36" ht="30">
      <c r="A36" s="321" t="s">
        <v>495</v>
      </c>
      <c r="B36" s="327" t="s">
        <v>496</v>
      </c>
      <c r="C36" s="320">
        <v>0</v>
      </c>
      <c r="D36" s="320">
        <v>0</v>
      </c>
      <c r="E36" s="323">
        <v>0</v>
      </c>
      <c r="F36" s="323">
        <v>0</v>
      </c>
      <c r="G36" s="324">
        <v>0</v>
      </c>
      <c r="H36" s="324">
        <v>0</v>
      </c>
      <c r="I36" s="324">
        <v>0</v>
      </c>
      <c r="J36" s="324">
        <v>0</v>
      </c>
      <c r="K36" s="324">
        <v>0</v>
      </c>
      <c r="L36" s="324">
        <v>0</v>
      </c>
      <c r="M36" s="324">
        <v>0</v>
      </c>
      <c r="N36" s="324">
        <v>0</v>
      </c>
      <c r="O36" s="324">
        <v>0</v>
      </c>
      <c r="P36" s="324">
        <v>0</v>
      </c>
      <c r="Q36" s="324">
        <v>0</v>
      </c>
      <c r="R36" s="324">
        <v>0</v>
      </c>
      <c r="S36" s="324">
        <v>0</v>
      </c>
      <c r="T36" s="324">
        <v>0</v>
      </c>
      <c r="U36" s="324">
        <v>0</v>
      </c>
      <c r="V36" s="324">
        <v>0</v>
      </c>
      <c r="W36" s="324">
        <v>0</v>
      </c>
      <c r="X36" s="324">
        <v>0</v>
      </c>
      <c r="Y36" s="324">
        <v>0</v>
      </c>
      <c r="Z36" s="324">
        <v>0</v>
      </c>
      <c r="AA36" s="324">
        <v>0</v>
      </c>
      <c r="AB36" s="319">
        <f t="shared" si="53"/>
        <v>0</v>
      </c>
      <c r="AC36" s="320">
        <f t="shared" si="54"/>
        <v>0</v>
      </c>
    </row>
    <row r="37" ht="15">
      <c r="A37" s="321" t="s">
        <v>497</v>
      </c>
      <c r="B37" s="327" t="s">
        <v>498</v>
      </c>
      <c r="C37" s="320">
        <v>0</v>
      </c>
      <c r="D37" s="320">
        <v>0</v>
      </c>
      <c r="E37" s="323">
        <v>0</v>
      </c>
      <c r="F37" s="323">
        <v>0</v>
      </c>
      <c r="G37" s="324">
        <v>0</v>
      </c>
      <c r="H37" s="324">
        <v>0</v>
      </c>
      <c r="I37" s="324">
        <v>0</v>
      </c>
      <c r="J37" s="324">
        <v>0</v>
      </c>
      <c r="K37" s="324">
        <v>0</v>
      </c>
      <c r="L37" s="324">
        <v>0</v>
      </c>
      <c r="M37" s="324">
        <v>0</v>
      </c>
      <c r="N37" s="324">
        <v>0</v>
      </c>
      <c r="O37" s="324">
        <v>0</v>
      </c>
      <c r="P37" s="324">
        <v>0</v>
      </c>
      <c r="Q37" s="324">
        <v>0</v>
      </c>
      <c r="R37" s="324">
        <v>0</v>
      </c>
      <c r="S37" s="324">
        <v>0</v>
      </c>
      <c r="T37" s="324">
        <v>0</v>
      </c>
      <c r="U37" s="324">
        <v>0</v>
      </c>
      <c r="V37" s="324">
        <v>0</v>
      </c>
      <c r="W37" s="324">
        <v>0</v>
      </c>
      <c r="X37" s="324">
        <v>0</v>
      </c>
      <c r="Y37" s="324">
        <v>0</v>
      </c>
      <c r="Z37" s="324">
        <v>0</v>
      </c>
      <c r="AA37" s="324">
        <v>0</v>
      </c>
      <c r="AB37" s="319">
        <f t="shared" si="53"/>
        <v>0</v>
      </c>
      <c r="AC37" s="320">
        <f t="shared" si="54"/>
        <v>0</v>
      </c>
    </row>
    <row r="38" ht="15">
      <c r="A38" s="321" t="s">
        <v>499</v>
      </c>
      <c r="B38" s="327" t="s">
        <v>500</v>
      </c>
      <c r="C38" s="320">
        <v>0</v>
      </c>
      <c r="D38" s="320">
        <v>0</v>
      </c>
      <c r="E38" s="323">
        <v>0</v>
      </c>
      <c r="F38" s="323">
        <v>0</v>
      </c>
      <c r="G38" s="324">
        <v>0</v>
      </c>
      <c r="H38" s="324">
        <v>0</v>
      </c>
      <c r="I38" s="324">
        <v>0</v>
      </c>
      <c r="J38" s="324">
        <v>0</v>
      </c>
      <c r="K38" s="324">
        <v>0</v>
      </c>
      <c r="L38" s="324">
        <v>0</v>
      </c>
      <c r="M38" s="324">
        <v>0</v>
      </c>
      <c r="N38" s="324">
        <v>0</v>
      </c>
      <c r="O38" s="324">
        <v>0</v>
      </c>
      <c r="P38" s="324">
        <v>0</v>
      </c>
      <c r="Q38" s="324">
        <v>0</v>
      </c>
      <c r="R38" s="324">
        <v>0</v>
      </c>
      <c r="S38" s="324">
        <v>0</v>
      </c>
      <c r="T38" s="324">
        <v>0</v>
      </c>
      <c r="U38" s="324">
        <v>0</v>
      </c>
      <c r="V38" s="324">
        <v>0</v>
      </c>
      <c r="W38" s="324">
        <v>0</v>
      </c>
      <c r="X38" s="324">
        <v>0</v>
      </c>
      <c r="Y38" s="324">
        <v>0</v>
      </c>
      <c r="Z38" s="324">
        <v>0</v>
      </c>
      <c r="AA38" s="324">
        <v>0</v>
      </c>
      <c r="AB38" s="319">
        <f t="shared" si="53"/>
        <v>0</v>
      </c>
      <c r="AC38" s="320">
        <f t="shared" si="54"/>
        <v>0</v>
      </c>
    </row>
    <row r="39" ht="30">
      <c r="A39" s="321" t="s">
        <v>501</v>
      </c>
      <c r="B39" s="322" t="s">
        <v>502</v>
      </c>
      <c r="C39" s="320">
        <v>0</v>
      </c>
      <c r="D39" s="320">
        <v>0</v>
      </c>
      <c r="E39" s="323">
        <v>0</v>
      </c>
      <c r="F39" s="323">
        <v>0</v>
      </c>
      <c r="G39" s="324">
        <v>0</v>
      </c>
      <c r="H39" s="324">
        <v>0</v>
      </c>
      <c r="I39" s="324">
        <v>0</v>
      </c>
      <c r="J39" s="324">
        <v>0</v>
      </c>
      <c r="K39" s="324">
        <v>0</v>
      </c>
      <c r="L39" s="324">
        <v>0</v>
      </c>
      <c r="M39" s="324">
        <v>0</v>
      </c>
      <c r="N39" s="324">
        <v>0</v>
      </c>
      <c r="O39" s="324">
        <v>0</v>
      </c>
      <c r="P39" s="324">
        <v>0</v>
      </c>
      <c r="Q39" s="324">
        <v>0</v>
      </c>
      <c r="R39" s="324">
        <v>0</v>
      </c>
      <c r="S39" s="324">
        <v>0</v>
      </c>
      <c r="T39" s="324">
        <v>0</v>
      </c>
      <c r="U39" s="324">
        <v>0</v>
      </c>
      <c r="V39" s="324">
        <v>0</v>
      </c>
      <c r="W39" s="324">
        <v>0</v>
      </c>
      <c r="X39" s="324">
        <v>0</v>
      </c>
      <c r="Y39" s="324">
        <v>0</v>
      </c>
      <c r="Z39" s="324">
        <v>0</v>
      </c>
      <c r="AA39" s="324">
        <v>0</v>
      </c>
      <c r="AB39" s="319">
        <f t="shared" si="53"/>
        <v>0</v>
      </c>
      <c r="AC39" s="320">
        <f t="shared" si="54"/>
        <v>0</v>
      </c>
    </row>
    <row r="40" ht="30">
      <c r="A40" s="321" t="s">
        <v>503</v>
      </c>
      <c r="B40" s="322" t="s">
        <v>504</v>
      </c>
      <c r="C40" s="320">
        <v>0</v>
      </c>
      <c r="D40" s="320">
        <v>0</v>
      </c>
      <c r="E40" s="323">
        <v>0</v>
      </c>
      <c r="F40" s="323">
        <v>0</v>
      </c>
      <c r="G40" s="324">
        <v>0</v>
      </c>
      <c r="H40" s="324">
        <v>0</v>
      </c>
      <c r="I40" s="324">
        <v>0</v>
      </c>
      <c r="J40" s="324">
        <v>0</v>
      </c>
      <c r="K40" s="324">
        <v>0</v>
      </c>
      <c r="L40" s="324">
        <v>0</v>
      </c>
      <c r="M40" s="324">
        <v>0</v>
      </c>
      <c r="N40" s="324">
        <v>0</v>
      </c>
      <c r="O40" s="324">
        <v>0</v>
      </c>
      <c r="P40" s="324">
        <v>0</v>
      </c>
      <c r="Q40" s="324">
        <v>0</v>
      </c>
      <c r="R40" s="324">
        <v>0</v>
      </c>
      <c r="S40" s="324">
        <v>0</v>
      </c>
      <c r="T40" s="324">
        <v>0</v>
      </c>
      <c r="U40" s="324">
        <v>0</v>
      </c>
      <c r="V40" s="324">
        <v>0</v>
      </c>
      <c r="W40" s="324">
        <v>0</v>
      </c>
      <c r="X40" s="324">
        <v>0</v>
      </c>
      <c r="Y40" s="324">
        <v>0</v>
      </c>
      <c r="Z40" s="324">
        <v>0</v>
      </c>
      <c r="AA40" s="324">
        <v>0</v>
      </c>
      <c r="AB40" s="319">
        <f t="shared" si="53"/>
        <v>0</v>
      </c>
      <c r="AC40" s="320">
        <f t="shared" si="54"/>
        <v>0</v>
      </c>
    </row>
    <row r="41" ht="15">
      <c r="A41" s="321" t="s">
        <v>505</v>
      </c>
      <c r="B41" s="322" t="s">
        <v>506</v>
      </c>
      <c r="C41" s="320">
        <v>0</v>
      </c>
      <c r="D41" s="320">
        <v>0</v>
      </c>
      <c r="E41" s="323">
        <v>0</v>
      </c>
      <c r="F41" s="323">
        <v>0</v>
      </c>
      <c r="G41" s="324">
        <v>0</v>
      </c>
      <c r="H41" s="324">
        <v>0</v>
      </c>
      <c r="I41" s="324">
        <v>0</v>
      </c>
      <c r="J41" s="324">
        <v>0</v>
      </c>
      <c r="K41" s="324">
        <v>0</v>
      </c>
      <c r="L41" s="324">
        <v>0</v>
      </c>
      <c r="M41" s="324">
        <v>0</v>
      </c>
      <c r="N41" s="324">
        <v>0</v>
      </c>
      <c r="O41" s="324">
        <v>0</v>
      </c>
      <c r="P41" s="324">
        <v>0</v>
      </c>
      <c r="Q41" s="324">
        <v>0</v>
      </c>
      <c r="R41" s="324">
        <v>0</v>
      </c>
      <c r="S41" s="324">
        <v>0</v>
      </c>
      <c r="T41" s="324">
        <v>0</v>
      </c>
      <c r="U41" s="324">
        <v>0</v>
      </c>
      <c r="V41" s="324">
        <v>0</v>
      </c>
      <c r="W41" s="324">
        <v>0</v>
      </c>
      <c r="X41" s="324">
        <v>0</v>
      </c>
      <c r="Y41" s="324">
        <v>0</v>
      </c>
      <c r="Z41" s="324">
        <v>0</v>
      </c>
      <c r="AA41" s="324">
        <v>0</v>
      </c>
      <c r="AB41" s="319">
        <f t="shared" si="53"/>
        <v>0</v>
      </c>
      <c r="AC41" s="320">
        <f t="shared" si="54"/>
        <v>0</v>
      </c>
    </row>
    <row r="42" ht="15">
      <c r="A42" s="321" t="s">
        <v>507</v>
      </c>
      <c r="B42" s="327" t="s">
        <v>508</v>
      </c>
      <c r="C42" s="320">
        <v>0</v>
      </c>
      <c r="D42" s="320">
        <v>0</v>
      </c>
      <c r="E42" s="323">
        <v>0</v>
      </c>
      <c r="F42" s="323">
        <v>0</v>
      </c>
      <c r="G42" s="324">
        <v>0</v>
      </c>
      <c r="H42" s="324">
        <v>0</v>
      </c>
      <c r="I42" s="324">
        <v>0</v>
      </c>
      <c r="J42" s="324">
        <v>0</v>
      </c>
      <c r="K42" s="324">
        <v>0</v>
      </c>
      <c r="L42" s="324">
        <v>0</v>
      </c>
      <c r="M42" s="324">
        <v>0</v>
      </c>
      <c r="N42" s="324">
        <v>0</v>
      </c>
      <c r="O42" s="324">
        <v>0</v>
      </c>
      <c r="P42" s="324">
        <v>0</v>
      </c>
      <c r="Q42" s="324">
        <v>0</v>
      </c>
      <c r="R42" s="324">
        <v>0</v>
      </c>
      <c r="S42" s="324">
        <v>0</v>
      </c>
      <c r="T42" s="324">
        <v>0</v>
      </c>
      <c r="U42" s="324">
        <v>0</v>
      </c>
      <c r="V42" s="324">
        <v>0</v>
      </c>
      <c r="W42" s="324">
        <v>0</v>
      </c>
      <c r="X42" s="324">
        <v>0</v>
      </c>
      <c r="Y42" s="324">
        <v>0</v>
      </c>
      <c r="Z42" s="324">
        <v>0</v>
      </c>
      <c r="AA42" s="324">
        <v>0</v>
      </c>
      <c r="AB42" s="319">
        <f t="shared" si="53"/>
        <v>0</v>
      </c>
      <c r="AC42" s="320">
        <f t="shared" si="54"/>
        <v>0</v>
      </c>
    </row>
    <row r="43" s="326" customFormat="1" ht="15">
      <c r="A43" s="316" t="s">
        <v>24</v>
      </c>
      <c r="B43" s="317" t="s">
        <v>509</v>
      </c>
      <c r="C43" s="320">
        <v>0</v>
      </c>
      <c r="D43" s="320">
        <v>0</v>
      </c>
      <c r="E43" s="323">
        <v>0</v>
      </c>
      <c r="F43" s="323">
        <v>0</v>
      </c>
      <c r="G43" s="320">
        <v>0</v>
      </c>
      <c r="H43" s="320">
        <v>0</v>
      </c>
      <c r="I43" s="320">
        <v>0</v>
      </c>
      <c r="J43" s="320">
        <v>0</v>
      </c>
      <c r="K43" s="320">
        <v>0</v>
      </c>
      <c r="L43" s="320">
        <v>0</v>
      </c>
      <c r="M43" s="320">
        <v>0</v>
      </c>
      <c r="N43" s="320">
        <v>0</v>
      </c>
      <c r="O43" s="320">
        <v>0</v>
      </c>
      <c r="P43" s="320">
        <v>0</v>
      </c>
      <c r="Q43" s="320">
        <v>0</v>
      </c>
      <c r="R43" s="320">
        <v>0</v>
      </c>
      <c r="S43" s="320">
        <v>0</v>
      </c>
      <c r="T43" s="320">
        <v>0</v>
      </c>
      <c r="U43" s="320">
        <v>0</v>
      </c>
      <c r="V43" s="320">
        <v>0</v>
      </c>
      <c r="W43" s="320">
        <v>0</v>
      </c>
      <c r="X43" s="320">
        <v>0</v>
      </c>
      <c r="Y43" s="320">
        <v>0</v>
      </c>
      <c r="Z43" s="320">
        <v>0</v>
      </c>
      <c r="AA43" s="320">
        <v>0</v>
      </c>
      <c r="AB43" s="319">
        <f t="shared" si="53"/>
        <v>0</v>
      </c>
      <c r="AC43" s="320">
        <f t="shared" si="54"/>
        <v>0</v>
      </c>
    </row>
    <row r="44" ht="15">
      <c r="A44" s="321" t="s">
        <v>510</v>
      </c>
      <c r="B44" s="322" t="s">
        <v>511</v>
      </c>
      <c r="C44" s="320">
        <v>0</v>
      </c>
      <c r="D44" s="320">
        <v>0</v>
      </c>
      <c r="E44" s="323">
        <v>0</v>
      </c>
      <c r="F44" s="323">
        <v>0</v>
      </c>
      <c r="G44" s="324">
        <v>0</v>
      </c>
      <c r="H44" s="324">
        <v>0</v>
      </c>
      <c r="I44" s="324">
        <v>0</v>
      </c>
      <c r="J44" s="324">
        <v>0</v>
      </c>
      <c r="K44" s="324">
        <v>0</v>
      </c>
      <c r="L44" s="324">
        <v>0</v>
      </c>
      <c r="M44" s="324">
        <v>0</v>
      </c>
      <c r="N44" s="324">
        <v>0</v>
      </c>
      <c r="O44" s="324">
        <v>0</v>
      </c>
      <c r="P44" s="324">
        <v>0</v>
      </c>
      <c r="Q44" s="324">
        <v>0</v>
      </c>
      <c r="R44" s="324">
        <v>0</v>
      </c>
      <c r="S44" s="324">
        <v>0</v>
      </c>
      <c r="T44" s="324">
        <v>0</v>
      </c>
      <c r="U44" s="324">
        <v>0</v>
      </c>
      <c r="V44" s="324">
        <v>0</v>
      </c>
      <c r="W44" s="324">
        <v>0</v>
      </c>
      <c r="X44" s="324">
        <v>0</v>
      </c>
      <c r="Y44" s="324">
        <v>0</v>
      </c>
      <c r="Z44" s="324">
        <v>0</v>
      </c>
      <c r="AA44" s="324">
        <v>0</v>
      </c>
      <c r="AB44" s="319">
        <f t="shared" si="53"/>
        <v>0</v>
      </c>
      <c r="AC44" s="320">
        <f t="shared" si="54"/>
        <v>0</v>
      </c>
    </row>
    <row r="45" ht="15">
      <c r="A45" s="321" t="s">
        <v>512</v>
      </c>
      <c r="B45" s="322" t="s">
        <v>498</v>
      </c>
      <c r="C45" s="320">
        <v>0</v>
      </c>
      <c r="D45" s="320">
        <v>0</v>
      </c>
      <c r="E45" s="323">
        <v>0</v>
      </c>
      <c r="F45" s="323">
        <v>0</v>
      </c>
      <c r="G45" s="324">
        <v>0</v>
      </c>
      <c r="H45" s="324">
        <v>0</v>
      </c>
      <c r="I45" s="324">
        <v>0</v>
      </c>
      <c r="J45" s="324">
        <v>0</v>
      </c>
      <c r="K45" s="324">
        <v>0</v>
      </c>
      <c r="L45" s="324">
        <v>0</v>
      </c>
      <c r="M45" s="324">
        <v>0</v>
      </c>
      <c r="N45" s="324">
        <v>0</v>
      </c>
      <c r="O45" s="324">
        <v>0</v>
      </c>
      <c r="P45" s="324">
        <v>0</v>
      </c>
      <c r="Q45" s="324">
        <v>0</v>
      </c>
      <c r="R45" s="324">
        <v>0</v>
      </c>
      <c r="S45" s="324">
        <v>0</v>
      </c>
      <c r="T45" s="324">
        <v>0</v>
      </c>
      <c r="U45" s="324">
        <v>0</v>
      </c>
      <c r="V45" s="324">
        <v>0</v>
      </c>
      <c r="W45" s="324">
        <v>0</v>
      </c>
      <c r="X45" s="324">
        <v>0</v>
      </c>
      <c r="Y45" s="324">
        <v>0</v>
      </c>
      <c r="Z45" s="324">
        <v>0</v>
      </c>
      <c r="AA45" s="324">
        <v>0</v>
      </c>
      <c r="AB45" s="319">
        <f t="shared" si="53"/>
        <v>0</v>
      </c>
      <c r="AC45" s="320">
        <f t="shared" si="54"/>
        <v>0</v>
      </c>
    </row>
    <row r="46" ht="15">
      <c r="A46" s="321" t="s">
        <v>513</v>
      </c>
      <c r="B46" s="322" t="s">
        <v>500</v>
      </c>
      <c r="C46" s="320">
        <v>0</v>
      </c>
      <c r="D46" s="320">
        <v>0</v>
      </c>
      <c r="E46" s="323">
        <v>0</v>
      </c>
      <c r="F46" s="323">
        <v>0</v>
      </c>
      <c r="G46" s="324">
        <v>0</v>
      </c>
      <c r="H46" s="324">
        <v>0</v>
      </c>
      <c r="I46" s="324">
        <v>0</v>
      </c>
      <c r="J46" s="324">
        <v>0</v>
      </c>
      <c r="K46" s="324">
        <v>0</v>
      </c>
      <c r="L46" s="324">
        <v>0</v>
      </c>
      <c r="M46" s="324">
        <v>0</v>
      </c>
      <c r="N46" s="324">
        <v>0</v>
      </c>
      <c r="O46" s="324">
        <v>0</v>
      </c>
      <c r="P46" s="324">
        <v>0</v>
      </c>
      <c r="Q46" s="324">
        <v>0</v>
      </c>
      <c r="R46" s="324">
        <v>0</v>
      </c>
      <c r="S46" s="324">
        <v>0</v>
      </c>
      <c r="T46" s="324">
        <v>0</v>
      </c>
      <c r="U46" s="324">
        <v>0</v>
      </c>
      <c r="V46" s="324">
        <v>0</v>
      </c>
      <c r="W46" s="324">
        <v>0</v>
      </c>
      <c r="X46" s="324">
        <v>0</v>
      </c>
      <c r="Y46" s="324">
        <v>0</v>
      </c>
      <c r="Z46" s="324">
        <v>0</v>
      </c>
      <c r="AA46" s="324">
        <v>0</v>
      </c>
      <c r="AB46" s="319">
        <f t="shared" si="53"/>
        <v>0</v>
      </c>
      <c r="AC46" s="320">
        <f t="shared" si="54"/>
        <v>0</v>
      </c>
    </row>
    <row r="47" ht="30">
      <c r="A47" s="321" t="s">
        <v>514</v>
      </c>
      <c r="B47" s="322" t="s">
        <v>502</v>
      </c>
      <c r="C47" s="320">
        <v>0</v>
      </c>
      <c r="D47" s="320">
        <v>0</v>
      </c>
      <c r="E47" s="323">
        <v>0</v>
      </c>
      <c r="F47" s="323">
        <v>0</v>
      </c>
      <c r="G47" s="324">
        <v>0</v>
      </c>
      <c r="H47" s="324">
        <v>0</v>
      </c>
      <c r="I47" s="324">
        <v>0</v>
      </c>
      <c r="J47" s="324">
        <v>0</v>
      </c>
      <c r="K47" s="324">
        <v>0</v>
      </c>
      <c r="L47" s="324">
        <v>0</v>
      </c>
      <c r="M47" s="324">
        <v>0</v>
      </c>
      <c r="N47" s="324">
        <v>0</v>
      </c>
      <c r="O47" s="324">
        <v>0</v>
      </c>
      <c r="P47" s="324">
        <v>0</v>
      </c>
      <c r="Q47" s="324">
        <v>0</v>
      </c>
      <c r="R47" s="324">
        <v>0</v>
      </c>
      <c r="S47" s="324">
        <v>0</v>
      </c>
      <c r="T47" s="324">
        <v>0</v>
      </c>
      <c r="U47" s="324">
        <v>0</v>
      </c>
      <c r="V47" s="324">
        <v>0</v>
      </c>
      <c r="W47" s="324">
        <v>0</v>
      </c>
      <c r="X47" s="324">
        <v>0</v>
      </c>
      <c r="Y47" s="324">
        <v>0</v>
      </c>
      <c r="Z47" s="324">
        <v>0</v>
      </c>
      <c r="AA47" s="324">
        <v>0</v>
      </c>
      <c r="AB47" s="319">
        <f t="shared" si="53"/>
        <v>0</v>
      </c>
      <c r="AC47" s="320">
        <f t="shared" si="54"/>
        <v>0</v>
      </c>
    </row>
    <row r="48" ht="30">
      <c r="A48" s="321" t="s">
        <v>515</v>
      </c>
      <c r="B48" s="322" t="s">
        <v>504</v>
      </c>
      <c r="C48" s="320">
        <v>0</v>
      </c>
      <c r="D48" s="320">
        <v>0</v>
      </c>
      <c r="E48" s="323">
        <v>0</v>
      </c>
      <c r="F48" s="323">
        <v>0</v>
      </c>
      <c r="G48" s="324">
        <v>0</v>
      </c>
      <c r="H48" s="324">
        <v>0</v>
      </c>
      <c r="I48" s="324">
        <v>0</v>
      </c>
      <c r="J48" s="324">
        <v>0</v>
      </c>
      <c r="K48" s="324">
        <v>0</v>
      </c>
      <c r="L48" s="324">
        <v>0</v>
      </c>
      <c r="M48" s="324">
        <v>0</v>
      </c>
      <c r="N48" s="324">
        <v>0</v>
      </c>
      <c r="O48" s="324">
        <v>0</v>
      </c>
      <c r="P48" s="324">
        <v>0</v>
      </c>
      <c r="Q48" s="324">
        <v>0</v>
      </c>
      <c r="R48" s="324">
        <v>0</v>
      </c>
      <c r="S48" s="324">
        <v>0</v>
      </c>
      <c r="T48" s="324">
        <v>0</v>
      </c>
      <c r="U48" s="324">
        <v>0</v>
      </c>
      <c r="V48" s="324">
        <v>0</v>
      </c>
      <c r="W48" s="324">
        <v>0</v>
      </c>
      <c r="X48" s="324">
        <v>0</v>
      </c>
      <c r="Y48" s="324">
        <v>0</v>
      </c>
      <c r="Z48" s="324">
        <v>0</v>
      </c>
      <c r="AA48" s="324">
        <v>0</v>
      </c>
      <c r="AB48" s="319">
        <f t="shared" si="53"/>
        <v>0</v>
      </c>
      <c r="AC48" s="320">
        <f t="shared" si="54"/>
        <v>0</v>
      </c>
    </row>
    <row r="49" ht="15">
      <c r="A49" s="321" t="s">
        <v>516</v>
      </c>
      <c r="B49" s="322" t="s">
        <v>506</v>
      </c>
      <c r="C49" s="320">
        <v>0</v>
      </c>
      <c r="D49" s="320">
        <v>0</v>
      </c>
      <c r="E49" s="323">
        <v>0</v>
      </c>
      <c r="F49" s="323">
        <v>0</v>
      </c>
      <c r="G49" s="324">
        <v>0</v>
      </c>
      <c r="H49" s="324">
        <v>0</v>
      </c>
      <c r="I49" s="324">
        <v>0</v>
      </c>
      <c r="J49" s="324">
        <v>2.1400000000000001</v>
      </c>
      <c r="K49" s="324">
        <v>0</v>
      </c>
      <c r="L49" s="324">
        <v>0</v>
      </c>
      <c r="M49" s="324">
        <v>0</v>
      </c>
      <c r="N49" s="324">
        <v>0</v>
      </c>
      <c r="O49" s="324">
        <v>0</v>
      </c>
      <c r="P49" s="324">
        <v>0</v>
      </c>
      <c r="Q49" s="324">
        <v>0</v>
      </c>
      <c r="R49" s="324">
        <v>0</v>
      </c>
      <c r="S49" s="324">
        <v>0</v>
      </c>
      <c r="T49" s="324">
        <v>0</v>
      </c>
      <c r="U49" s="324">
        <v>0</v>
      </c>
      <c r="V49" s="324">
        <v>0</v>
      </c>
      <c r="W49" s="324">
        <v>0</v>
      </c>
      <c r="X49" s="324">
        <v>0</v>
      </c>
      <c r="Y49" s="324">
        <v>0</v>
      </c>
      <c r="Z49" s="324">
        <v>0</v>
      </c>
      <c r="AA49" s="324">
        <v>0</v>
      </c>
      <c r="AB49" s="319">
        <f t="shared" si="53"/>
        <v>0</v>
      </c>
      <c r="AC49" s="320">
        <f t="shared" si="54"/>
        <v>2.1400000000000001</v>
      </c>
    </row>
    <row r="50" ht="15">
      <c r="A50" s="321" t="s">
        <v>517</v>
      </c>
      <c r="B50" s="327" t="s">
        <v>508</v>
      </c>
      <c r="C50" s="320">
        <v>0</v>
      </c>
      <c r="D50" s="320">
        <v>0</v>
      </c>
      <c r="E50" s="323">
        <v>0</v>
      </c>
      <c r="F50" s="323">
        <v>0</v>
      </c>
      <c r="G50" s="324">
        <v>0</v>
      </c>
      <c r="H50" s="324">
        <v>0</v>
      </c>
      <c r="I50" s="324">
        <v>0</v>
      </c>
      <c r="J50" s="324">
        <v>0</v>
      </c>
      <c r="K50" s="324">
        <v>0</v>
      </c>
      <c r="L50" s="324">
        <v>0</v>
      </c>
      <c r="M50" s="324">
        <v>0</v>
      </c>
      <c r="N50" s="324">
        <v>0</v>
      </c>
      <c r="O50" s="324">
        <v>0</v>
      </c>
      <c r="P50" s="324">
        <v>0</v>
      </c>
      <c r="Q50" s="324">
        <v>0</v>
      </c>
      <c r="R50" s="324">
        <v>0</v>
      </c>
      <c r="S50" s="324">
        <v>0</v>
      </c>
      <c r="T50" s="324">
        <v>0</v>
      </c>
      <c r="U50" s="324">
        <v>0</v>
      </c>
      <c r="V50" s="324">
        <v>0</v>
      </c>
      <c r="W50" s="324">
        <v>0</v>
      </c>
      <c r="X50" s="324">
        <v>0</v>
      </c>
      <c r="Y50" s="324">
        <v>0</v>
      </c>
      <c r="Z50" s="324">
        <v>0</v>
      </c>
      <c r="AA50" s="324">
        <v>0</v>
      </c>
      <c r="AB50" s="319">
        <f t="shared" si="53"/>
        <v>0</v>
      </c>
      <c r="AC50" s="320">
        <f t="shared" si="54"/>
        <v>0</v>
      </c>
    </row>
    <row r="51" s="326" customFormat="1" ht="35.25" customHeight="1">
      <c r="A51" s="316" t="s">
        <v>27</v>
      </c>
      <c r="B51" s="317" t="s">
        <v>518</v>
      </c>
      <c r="C51" s="320">
        <v>0</v>
      </c>
      <c r="D51" s="320">
        <v>0</v>
      </c>
      <c r="E51" s="323">
        <v>0</v>
      </c>
      <c r="F51" s="323">
        <v>0</v>
      </c>
      <c r="G51" s="320">
        <v>0</v>
      </c>
      <c r="H51" s="320">
        <v>0</v>
      </c>
      <c r="I51" s="320">
        <v>0</v>
      </c>
      <c r="J51" s="320">
        <v>0</v>
      </c>
      <c r="K51" s="320">
        <v>0</v>
      </c>
      <c r="L51" s="320">
        <v>0</v>
      </c>
      <c r="M51" s="320">
        <v>0</v>
      </c>
      <c r="N51" s="320">
        <v>0</v>
      </c>
      <c r="O51" s="320">
        <v>0</v>
      </c>
      <c r="P51" s="320">
        <v>0</v>
      </c>
      <c r="Q51" s="320">
        <v>0</v>
      </c>
      <c r="R51" s="320">
        <v>0</v>
      </c>
      <c r="S51" s="320">
        <v>0</v>
      </c>
      <c r="T51" s="320">
        <v>0</v>
      </c>
      <c r="U51" s="320">
        <v>0</v>
      </c>
      <c r="V51" s="320">
        <v>0</v>
      </c>
      <c r="W51" s="320">
        <v>0</v>
      </c>
      <c r="X51" s="320">
        <v>0</v>
      </c>
      <c r="Y51" s="320">
        <v>0</v>
      </c>
      <c r="Z51" s="320">
        <v>0</v>
      </c>
      <c r="AA51" s="320">
        <v>0</v>
      </c>
      <c r="AB51" s="319">
        <f t="shared" si="53"/>
        <v>0</v>
      </c>
      <c r="AC51" s="320">
        <f t="shared" si="54"/>
        <v>0</v>
      </c>
    </row>
    <row r="52" ht="15">
      <c r="A52" s="321" t="s">
        <v>519</v>
      </c>
      <c r="B52" s="322" t="s">
        <v>520</v>
      </c>
      <c r="C52" s="320">
        <v>0</v>
      </c>
      <c r="D52" s="320">
        <v>0</v>
      </c>
      <c r="E52" s="323">
        <v>0</v>
      </c>
      <c r="F52" s="323">
        <v>0</v>
      </c>
      <c r="G52" s="324">
        <v>0</v>
      </c>
      <c r="H52" s="324">
        <v>0</v>
      </c>
      <c r="I52" s="324">
        <v>0</v>
      </c>
      <c r="J52" s="324">
        <v>12.67324</v>
      </c>
      <c r="K52" s="324">
        <v>0</v>
      </c>
      <c r="L52" s="324">
        <v>0</v>
      </c>
      <c r="M52" s="324">
        <v>0</v>
      </c>
      <c r="N52" s="324">
        <v>0</v>
      </c>
      <c r="O52" s="324">
        <v>0</v>
      </c>
      <c r="P52" s="324">
        <v>0</v>
      </c>
      <c r="Q52" s="324">
        <v>0</v>
      </c>
      <c r="R52" s="324">
        <v>0</v>
      </c>
      <c r="S52" s="324">
        <v>0</v>
      </c>
      <c r="T52" s="324">
        <v>0</v>
      </c>
      <c r="U52" s="324">
        <v>0</v>
      </c>
      <c r="V52" s="324">
        <v>0</v>
      </c>
      <c r="W52" s="324">
        <v>0</v>
      </c>
      <c r="X52" s="324">
        <v>0</v>
      </c>
      <c r="Y52" s="324">
        <v>0</v>
      </c>
      <c r="Z52" s="324">
        <v>0</v>
      </c>
      <c r="AA52" s="324">
        <v>0</v>
      </c>
      <c r="AB52" s="319">
        <f t="shared" si="53"/>
        <v>0</v>
      </c>
      <c r="AC52" s="320">
        <f t="shared" si="54"/>
        <v>12.67324</v>
      </c>
      <c r="AE52" s="328"/>
    </row>
    <row r="53" ht="15">
      <c r="A53" s="321" t="s">
        <v>521</v>
      </c>
      <c r="B53" s="322" t="s">
        <v>369</v>
      </c>
      <c r="C53" s="320">
        <v>0</v>
      </c>
      <c r="D53" s="320">
        <v>0</v>
      </c>
      <c r="E53" s="323">
        <v>0</v>
      </c>
      <c r="F53" s="323">
        <v>0</v>
      </c>
      <c r="G53" s="324">
        <v>0</v>
      </c>
      <c r="H53" s="324">
        <v>0</v>
      </c>
      <c r="I53" s="324">
        <v>0</v>
      </c>
      <c r="J53" s="324">
        <v>0</v>
      </c>
      <c r="K53" s="324">
        <v>0</v>
      </c>
      <c r="L53" s="324">
        <v>0</v>
      </c>
      <c r="M53" s="324">
        <v>0</v>
      </c>
      <c r="N53" s="324">
        <v>0</v>
      </c>
      <c r="O53" s="324">
        <v>0</v>
      </c>
      <c r="P53" s="324">
        <v>0</v>
      </c>
      <c r="Q53" s="324">
        <v>0</v>
      </c>
      <c r="R53" s="324">
        <v>0</v>
      </c>
      <c r="S53" s="324">
        <v>0</v>
      </c>
      <c r="T53" s="324">
        <v>0</v>
      </c>
      <c r="U53" s="324">
        <v>0</v>
      </c>
      <c r="V53" s="324">
        <v>0</v>
      </c>
      <c r="W53" s="324">
        <v>0</v>
      </c>
      <c r="X53" s="324">
        <v>0</v>
      </c>
      <c r="Y53" s="324">
        <v>0</v>
      </c>
      <c r="Z53" s="324">
        <v>0</v>
      </c>
      <c r="AA53" s="324">
        <v>0</v>
      </c>
      <c r="AB53" s="319">
        <f t="shared" si="53"/>
        <v>0</v>
      </c>
      <c r="AC53" s="320">
        <f t="shared" si="54"/>
        <v>0</v>
      </c>
    </row>
    <row r="54" ht="15">
      <c r="A54" s="321" t="s">
        <v>522</v>
      </c>
      <c r="B54" s="327" t="s">
        <v>523</v>
      </c>
      <c r="C54" s="320">
        <v>0</v>
      </c>
      <c r="D54" s="320">
        <v>0</v>
      </c>
      <c r="E54" s="323">
        <v>0</v>
      </c>
      <c r="F54" s="323">
        <v>0</v>
      </c>
      <c r="G54" s="324">
        <v>0</v>
      </c>
      <c r="H54" s="324">
        <v>0</v>
      </c>
      <c r="I54" s="324">
        <v>0</v>
      </c>
      <c r="J54" s="324">
        <f>J45</f>
        <v>0</v>
      </c>
      <c r="K54" s="324">
        <v>0</v>
      </c>
      <c r="L54" s="324">
        <v>0</v>
      </c>
      <c r="M54" s="324">
        <v>0</v>
      </c>
      <c r="N54" s="324">
        <v>0</v>
      </c>
      <c r="O54" s="324">
        <v>0</v>
      </c>
      <c r="P54" s="324">
        <v>0</v>
      </c>
      <c r="Q54" s="324">
        <v>0</v>
      </c>
      <c r="R54" s="324">
        <v>0</v>
      </c>
      <c r="S54" s="324">
        <v>0</v>
      </c>
      <c r="T54" s="324">
        <v>0</v>
      </c>
      <c r="U54" s="324">
        <v>0</v>
      </c>
      <c r="V54" s="324">
        <v>0</v>
      </c>
      <c r="W54" s="324">
        <v>0</v>
      </c>
      <c r="X54" s="324">
        <v>0</v>
      </c>
      <c r="Y54" s="324">
        <v>0</v>
      </c>
      <c r="Z54" s="324">
        <v>0</v>
      </c>
      <c r="AA54" s="324">
        <v>0</v>
      </c>
      <c r="AB54" s="319">
        <f t="shared" si="53"/>
        <v>0</v>
      </c>
      <c r="AC54" s="320">
        <f t="shared" si="54"/>
        <v>0</v>
      </c>
    </row>
    <row r="55" ht="15">
      <c r="A55" s="321" t="s">
        <v>524</v>
      </c>
      <c r="B55" s="327" t="s">
        <v>525</v>
      </c>
      <c r="C55" s="320">
        <v>0</v>
      </c>
      <c r="D55" s="320">
        <v>0</v>
      </c>
      <c r="E55" s="323">
        <v>0</v>
      </c>
      <c r="F55" s="323">
        <v>0</v>
      </c>
      <c r="G55" s="324">
        <v>0</v>
      </c>
      <c r="H55" s="324">
        <v>0</v>
      </c>
      <c r="I55" s="324">
        <v>0</v>
      </c>
      <c r="J55" s="324">
        <v>0</v>
      </c>
      <c r="K55" s="324">
        <v>0</v>
      </c>
      <c r="L55" s="324">
        <v>0</v>
      </c>
      <c r="M55" s="324">
        <v>0</v>
      </c>
      <c r="N55" s="324">
        <v>0</v>
      </c>
      <c r="O55" s="324">
        <v>0</v>
      </c>
      <c r="P55" s="324">
        <v>0</v>
      </c>
      <c r="Q55" s="324">
        <v>0</v>
      </c>
      <c r="R55" s="324">
        <v>0</v>
      </c>
      <c r="S55" s="324">
        <v>0</v>
      </c>
      <c r="T55" s="324">
        <v>0</v>
      </c>
      <c r="U55" s="324">
        <v>0</v>
      </c>
      <c r="V55" s="324">
        <v>0</v>
      </c>
      <c r="W55" s="324">
        <v>0</v>
      </c>
      <c r="X55" s="324">
        <v>0</v>
      </c>
      <c r="Y55" s="324">
        <v>0</v>
      </c>
      <c r="Z55" s="324">
        <v>0</v>
      </c>
      <c r="AA55" s="324">
        <v>0</v>
      </c>
      <c r="AB55" s="319">
        <f t="shared" si="53"/>
        <v>0</v>
      </c>
      <c r="AC55" s="320">
        <f t="shared" si="54"/>
        <v>0</v>
      </c>
    </row>
    <row r="56" ht="15">
      <c r="A56" s="321" t="s">
        <v>526</v>
      </c>
      <c r="B56" s="327" t="s">
        <v>527</v>
      </c>
      <c r="C56" s="320">
        <v>0</v>
      </c>
      <c r="D56" s="320">
        <v>0</v>
      </c>
      <c r="E56" s="323">
        <v>0</v>
      </c>
      <c r="F56" s="323">
        <v>0</v>
      </c>
      <c r="G56" s="324">
        <v>0</v>
      </c>
      <c r="H56" s="324">
        <v>0</v>
      </c>
      <c r="I56" s="324">
        <v>0</v>
      </c>
      <c r="J56" s="324">
        <f>J47+J48+J49</f>
        <v>2.1400000000000001</v>
      </c>
      <c r="K56" s="324">
        <v>0</v>
      </c>
      <c r="L56" s="324">
        <v>0</v>
      </c>
      <c r="M56" s="324">
        <v>0</v>
      </c>
      <c r="N56" s="324">
        <v>0</v>
      </c>
      <c r="O56" s="324">
        <v>0</v>
      </c>
      <c r="P56" s="324">
        <v>0</v>
      </c>
      <c r="Q56" s="324">
        <v>0</v>
      </c>
      <c r="R56" s="324">
        <v>0</v>
      </c>
      <c r="S56" s="324">
        <v>0</v>
      </c>
      <c r="T56" s="324">
        <v>0</v>
      </c>
      <c r="U56" s="324">
        <v>0</v>
      </c>
      <c r="V56" s="324">
        <v>0</v>
      </c>
      <c r="W56" s="324">
        <v>0</v>
      </c>
      <c r="X56" s="324">
        <v>0</v>
      </c>
      <c r="Y56" s="324">
        <v>0</v>
      </c>
      <c r="Z56" s="324">
        <v>0</v>
      </c>
      <c r="AA56" s="324">
        <v>0</v>
      </c>
      <c r="AB56" s="319">
        <f t="shared" si="53"/>
        <v>0</v>
      </c>
      <c r="AC56" s="320">
        <f t="shared" si="54"/>
        <v>2.1400000000000001</v>
      </c>
    </row>
    <row r="57" ht="15">
      <c r="A57" s="321" t="s">
        <v>528</v>
      </c>
      <c r="B57" s="327" t="s">
        <v>508</v>
      </c>
      <c r="C57" s="320">
        <v>0</v>
      </c>
      <c r="D57" s="320">
        <v>0</v>
      </c>
      <c r="E57" s="323">
        <v>0</v>
      </c>
      <c r="F57" s="323">
        <v>0</v>
      </c>
      <c r="G57" s="324">
        <v>0</v>
      </c>
      <c r="H57" s="324">
        <v>0</v>
      </c>
      <c r="I57" s="324">
        <v>0</v>
      </c>
      <c r="J57" s="324">
        <v>0</v>
      </c>
      <c r="K57" s="324">
        <v>0</v>
      </c>
      <c r="L57" s="324">
        <v>0</v>
      </c>
      <c r="M57" s="324">
        <v>0</v>
      </c>
      <c r="N57" s="324">
        <v>0</v>
      </c>
      <c r="O57" s="324">
        <v>0</v>
      </c>
      <c r="P57" s="324">
        <v>0</v>
      </c>
      <c r="Q57" s="324">
        <v>0</v>
      </c>
      <c r="R57" s="324">
        <v>0</v>
      </c>
      <c r="S57" s="324">
        <v>0</v>
      </c>
      <c r="T57" s="324">
        <v>0</v>
      </c>
      <c r="U57" s="324">
        <v>0</v>
      </c>
      <c r="V57" s="324">
        <v>0</v>
      </c>
      <c r="W57" s="324">
        <v>0</v>
      </c>
      <c r="X57" s="324">
        <v>0</v>
      </c>
      <c r="Y57" s="324">
        <v>0</v>
      </c>
      <c r="Z57" s="324">
        <v>0</v>
      </c>
      <c r="AA57" s="324">
        <v>0</v>
      </c>
      <c r="AB57" s="319">
        <f t="shared" si="53"/>
        <v>0</v>
      </c>
      <c r="AC57" s="320">
        <f t="shared" si="54"/>
        <v>0</v>
      </c>
    </row>
    <row r="58" s="326" customFormat="1" ht="36.75" customHeight="1">
      <c r="A58" s="316" t="s">
        <v>30</v>
      </c>
      <c r="B58" s="329" t="s">
        <v>529</v>
      </c>
      <c r="C58" s="320">
        <v>0</v>
      </c>
      <c r="D58" s="320">
        <v>0</v>
      </c>
      <c r="E58" s="323">
        <v>0</v>
      </c>
      <c r="F58" s="323">
        <v>0</v>
      </c>
      <c r="G58" s="320">
        <v>0</v>
      </c>
      <c r="H58" s="320">
        <v>0</v>
      </c>
      <c r="I58" s="320">
        <v>0</v>
      </c>
      <c r="J58" s="320">
        <v>0</v>
      </c>
      <c r="K58" s="320">
        <v>0</v>
      </c>
      <c r="L58" s="320">
        <v>0</v>
      </c>
      <c r="M58" s="320">
        <v>0</v>
      </c>
      <c r="N58" s="320">
        <v>0</v>
      </c>
      <c r="O58" s="320">
        <v>0</v>
      </c>
      <c r="P58" s="320">
        <v>0</v>
      </c>
      <c r="Q58" s="320">
        <v>0</v>
      </c>
      <c r="R58" s="320">
        <v>0</v>
      </c>
      <c r="S58" s="320">
        <v>0</v>
      </c>
      <c r="T58" s="320">
        <v>0</v>
      </c>
      <c r="U58" s="320">
        <v>0</v>
      </c>
      <c r="V58" s="320">
        <v>0</v>
      </c>
      <c r="W58" s="320">
        <v>0</v>
      </c>
      <c r="X58" s="320">
        <v>0</v>
      </c>
      <c r="Y58" s="320">
        <v>0</v>
      </c>
      <c r="Z58" s="320">
        <v>0</v>
      </c>
      <c r="AA58" s="320">
        <v>0</v>
      </c>
      <c r="AB58" s="319">
        <f t="shared" si="53"/>
        <v>0</v>
      </c>
      <c r="AC58" s="320">
        <f t="shared" si="54"/>
        <v>0</v>
      </c>
    </row>
    <row r="59" s="326" customFormat="1" ht="15">
      <c r="A59" s="316" t="s">
        <v>33</v>
      </c>
      <c r="B59" s="317" t="s">
        <v>530</v>
      </c>
      <c r="C59" s="320">
        <v>0</v>
      </c>
      <c r="D59" s="320">
        <v>0</v>
      </c>
      <c r="E59" s="323">
        <v>0</v>
      </c>
      <c r="F59" s="323">
        <v>0</v>
      </c>
      <c r="G59" s="320">
        <v>0</v>
      </c>
      <c r="H59" s="320">
        <v>0</v>
      </c>
      <c r="I59" s="320">
        <v>0</v>
      </c>
      <c r="J59" s="320">
        <v>0</v>
      </c>
      <c r="K59" s="320">
        <v>0</v>
      </c>
      <c r="L59" s="320">
        <v>0</v>
      </c>
      <c r="M59" s="320">
        <v>0</v>
      </c>
      <c r="N59" s="320">
        <v>0</v>
      </c>
      <c r="O59" s="320">
        <v>0</v>
      </c>
      <c r="P59" s="320">
        <v>0</v>
      </c>
      <c r="Q59" s="320">
        <v>0</v>
      </c>
      <c r="R59" s="320">
        <v>0</v>
      </c>
      <c r="S59" s="320">
        <v>0</v>
      </c>
      <c r="T59" s="320">
        <v>0</v>
      </c>
      <c r="U59" s="320">
        <v>0</v>
      </c>
      <c r="V59" s="320">
        <v>0</v>
      </c>
      <c r="W59" s="320">
        <v>0</v>
      </c>
      <c r="X59" s="320">
        <v>0</v>
      </c>
      <c r="Y59" s="320">
        <v>0</v>
      </c>
      <c r="Z59" s="320">
        <v>0</v>
      </c>
      <c r="AA59" s="320">
        <v>0</v>
      </c>
      <c r="AB59" s="319">
        <f t="shared" si="53"/>
        <v>0</v>
      </c>
      <c r="AC59" s="320">
        <f t="shared" si="54"/>
        <v>0</v>
      </c>
    </row>
    <row r="60" ht="15">
      <c r="A60" s="321" t="s">
        <v>531</v>
      </c>
      <c r="B60" s="330" t="s">
        <v>511</v>
      </c>
      <c r="C60" s="320">
        <v>0</v>
      </c>
      <c r="D60" s="320">
        <v>0</v>
      </c>
      <c r="E60" s="323">
        <v>0</v>
      </c>
      <c r="F60" s="323">
        <v>0</v>
      </c>
      <c r="G60" s="324">
        <v>0</v>
      </c>
      <c r="H60" s="324">
        <v>0</v>
      </c>
      <c r="I60" s="324">
        <v>0</v>
      </c>
      <c r="J60" s="324">
        <v>0</v>
      </c>
      <c r="K60" s="324">
        <v>0</v>
      </c>
      <c r="L60" s="324">
        <v>0</v>
      </c>
      <c r="M60" s="324">
        <v>0</v>
      </c>
      <c r="N60" s="324">
        <v>0</v>
      </c>
      <c r="O60" s="324">
        <v>0</v>
      </c>
      <c r="P60" s="324">
        <v>0</v>
      </c>
      <c r="Q60" s="324">
        <v>0</v>
      </c>
      <c r="R60" s="324">
        <v>0</v>
      </c>
      <c r="S60" s="324">
        <v>0</v>
      </c>
      <c r="T60" s="324">
        <v>0</v>
      </c>
      <c r="U60" s="324">
        <v>0</v>
      </c>
      <c r="V60" s="324">
        <v>0</v>
      </c>
      <c r="W60" s="324">
        <v>0</v>
      </c>
      <c r="X60" s="324">
        <v>0</v>
      </c>
      <c r="Y60" s="324">
        <v>0</v>
      </c>
      <c r="Z60" s="324">
        <v>0</v>
      </c>
      <c r="AA60" s="324">
        <v>0</v>
      </c>
      <c r="AB60" s="319">
        <f t="shared" si="53"/>
        <v>0</v>
      </c>
      <c r="AC60" s="320">
        <f t="shared" si="54"/>
        <v>0</v>
      </c>
    </row>
    <row r="61" ht="15">
      <c r="A61" s="321" t="s">
        <v>532</v>
      </c>
      <c r="B61" s="330" t="s">
        <v>498</v>
      </c>
      <c r="C61" s="320">
        <v>0</v>
      </c>
      <c r="D61" s="320">
        <v>0</v>
      </c>
      <c r="E61" s="323">
        <v>0</v>
      </c>
      <c r="F61" s="323">
        <v>0</v>
      </c>
      <c r="G61" s="324">
        <v>0</v>
      </c>
      <c r="H61" s="324">
        <v>0</v>
      </c>
      <c r="I61" s="324">
        <v>0</v>
      </c>
      <c r="J61" s="324">
        <v>0</v>
      </c>
      <c r="K61" s="324">
        <v>0</v>
      </c>
      <c r="L61" s="324">
        <v>0</v>
      </c>
      <c r="M61" s="324">
        <v>0</v>
      </c>
      <c r="N61" s="324">
        <v>0</v>
      </c>
      <c r="O61" s="324">
        <v>0</v>
      </c>
      <c r="P61" s="324">
        <v>0</v>
      </c>
      <c r="Q61" s="324">
        <v>0</v>
      </c>
      <c r="R61" s="324">
        <v>0</v>
      </c>
      <c r="S61" s="324">
        <v>0</v>
      </c>
      <c r="T61" s="324">
        <v>0</v>
      </c>
      <c r="U61" s="324">
        <v>0</v>
      </c>
      <c r="V61" s="324">
        <v>0</v>
      </c>
      <c r="W61" s="324">
        <v>0</v>
      </c>
      <c r="X61" s="324">
        <v>0</v>
      </c>
      <c r="Y61" s="324">
        <v>0</v>
      </c>
      <c r="Z61" s="324">
        <v>0</v>
      </c>
      <c r="AA61" s="324">
        <v>0</v>
      </c>
      <c r="AB61" s="319">
        <f t="shared" si="53"/>
        <v>0</v>
      </c>
      <c r="AC61" s="320">
        <f t="shared" si="54"/>
        <v>0</v>
      </c>
    </row>
    <row r="62" ht="15">
      <c r="A62" s="321" t="s">
        <v>533</v>
      </c>
      <c r="B62" s="330" t="s">
        <v>500</v>
      </c>
      <c r="C62" s="320">
        <v>0</v>
      </c>
      <c r="D62" s="320">
        <v>0</v>
      </c>
      <c r="E62" s="323">
        <v>0</v>
      </c>
      <c r="F62" s="323">
        <v>0</v>
      </c>
      <c r="G62" s="324">
        <v>0</v>
      </c>
      <c r="H62" s="324">
        <v>0</v>
      </c>
      <c r="I62" s="324">
        <v>0</v>
      </c>
      <c r="J62" s="324">
        <v>0</v>
      </c>
      <c r="K62" s="324">
        <v>0</v>
      </c>
      <c r="L62" s="324">
        <v>0</v>
      </c>
      <c r="M62" s="324">
        <v>0</v>
      </c>
      <c r="N62" s="324">
        <v>0</v>
      </c>
      <c r="O62" s="324">
        <v>0</v>
      </c>
      <c r="P62" s="324">
        <v>0</v>
      </c>
      <c r="Q62" s="324">
        <v>0</v>
      </c>
      <c r="R62" s="324">
        <v>0</v>
      </c>
      <c r="S62" s="324">
        <v>0</v>
      </c>
      <c r="T62" s="324">
        <v>0</v>
      </c>
      <c r="U62" s="324">
        <v>0</v>
      </c>
      <c r="V62" s="324">
        <v>0</v>
      </c>
      <c r="W62" s="324">
        <v>0</v>
      </c>
      <c r="X62" s="324">
        <v>0</v>
      </c>
      <c r="Y62" s="324">
        <v>0</v>
      </c>
      <c r="Z62" s="324">
        <v>0</v>
      </c>
      <c r="AA62" s="324">
        <v>0</v>
      </c>
      <c r="AB62" s="319">
        <f t="shared" si="53"/>
        <v>0</v>
      </c>
      <c r="AC62" s="320">
        <f t="shared" si="54"/>
        <v>0</v>
      </c>
    </row>
    <row r="63" ht="15">
      <c r="A63" s="321" t="s">
        <v>534</v>
      </c>
      <c r="B63" s="330" t="s">
        <v>535</v>
      </c>
      <c r="C63" s="320">
        <v>0</v>
      </c>
      <c r="D63" s="320">
        <v>0</v>
      </c>
      <c r="E63" s="323">
        <v>0</v>
      </c>
      <c r="F63" s="323">
        <v>0</v>
      </c>
      <c r="G63" s="324">
        <v>0</v>
      </c>
      <c r="H63" s="324">
        <v>0</v>
      </c>
      <c r="I63" s="324">
        <v>0</v>
      </c>
      <c r="J63" s="324">
        <v>0</v>
      </c>
      <c r="K63" s="324">
        <v>0</v>
      </c>
      <c r="L63" s="324">
        <v>0</v>
      </c>
      <c r="M63" s="324">
        <v>0</v>
      </c>
      <c r="N63" s="324">
        <v>0</v>
      </c>
      <c r="O63" s="324">
        <v>0</v>
      </c>
      <c r="P63" s="324">
        <v>0</v>
      </c>
      <c r="Q63" s="324">
        <v>0</v>
      </c>
      <c r="R63" s="324">
        <v>0</v>
      </c>
      <c r="S63" s="324">
        <v>0</v>
      </c>
      <c r="T63" s="324">
        <v>0</v>
      </c>
      <c r="U63" s="324">
        <v>0</v>
      </c>
      <c r="V63" s="324">
        <v>0</v>
      </c>
      <c r="W63" s="324">
        <v>0</v>
      </c>
      <c r="X63" s="324">
        <v>0</v>
      </c>
      <c r="Y63" s="324">
        <v>0</v>
      </c>
      <c r="Z63" s="324">
        <v>0</v>
      </c>
      <c r="AA63" s="324">
        <v>0</v>
      </c>
      <c r="AB63" s="319">
        <f t="shared" si="53"/>
        <v>0</v>
      </c>
      <c r="AC63" s="320">
        <f t="shared" si="54"/>
        <v>0</v>
      </c>
    </row>
    <row r="64" ht="15">
      <c r="A64" s="321" t="s">
        <v>536</v>
      </c>
      <c r="B64" s="327" t="s">
        <v>537</v>
      </c>
      <c r="C64" s="320">
        <v>0</v>
      </c>
      <c r="D64" s="320">
        <v>0</v>
      </c>
      <c r="E64" s="323">
        <v>0</v>
      </c>
      <c r="F64" s="323">
        <v>0</v>
      </c>
      <c r="G64" s="324">
        <v>0</v>
      </c>
      <c r="H64" s="324">
        <v>0</v>
      </c>
      <c r="I64" s="324">
        <v>0</v>
      </c>
      <c r="J64" s="324">
        <v>0</v>
      </c>
      <c r="K64" s="324">
        <v>0</v>
      </c>
      <c r="L64" s="324">
        <v>0</v>
      </c>
      <c r="M64" s="324">
        <v>0</v>
      </c>
      <c r="N64" s="324">
        <v>0</v>
      </c>
      <c r="O64" s="324">
        <v>0</v>
      </c>
      <c r="P64" s="324">
        <v>0</v>
      </c>
      <c r="Q64" s="324">
        <v>0</v>
      </c>
      <c r="R64" s="324">
        <v>0</v>
      </c>
      <c r="S64" s="324">
        <v>0</v>
      </c>
      <c r="T64" s="324">
        <v>0</v>
      </c>
      <c r="U64" s="324">
        <v>0</v>
      </c>
      <c r="V64" s="324">
        <v>0</v>
      </c>
      <c r="W64" s="324">
        <v>0</v>
      </c>
      <c r="X64" s="324">
        <v>0</v>
      </c>
      <c r="Y64" s="324">
        <v>0</v>
      </c>
      <c r="Z64" s="324">
        <v>0</v>
      </c>
      <c r="AA64" s="324">
        <v>0</v>
      </c>
      <c r="AB64" s="319">
        <f t="shared" si="53"/>
        <v>0</v>
      </c>
      <c r="AC64" s="320">
        <f t="shared" si="54"/>
        <v>0</v>
      </c>
    </row>
    <row r="65">
      <c r="A65" s="331"/>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row>
    <row r="66" ht="54" customHeight="1">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333"/>
    </row>
    <row r="68" ht="50.25" customHeight="1">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row>
    <row r="70" ht="36.75" customHeight="1">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row>
    <row r="72" ht="51" customHeight="1">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row>
    <row r="73" ht="32.25" customHeight="1">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row>
    <row r="74" ht="51.75" customHeight="1">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row>
    <row r="75" ht="21.75" customHeight="1">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row>
    <row r="76" ht="23.25" customHeight="1"/>
    <row r="77" ht="18.75" customHeight="1">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B66:I66"/>
    <mergeCell ref="B68:I68"/>
    <mergeCell ref="B70:I70"/>
    <mergeCell ref="B72:I72"/>
    <mergeCell ref="B73:I73"/>
    <mergeCell ref="B74:I74"/>
    <mergeCell ref="B75:I75"/>
    <mergeCell ref="B77:I77"/>
  </mergeCells>
  <printOptions headings="0" gridLines="0"/>
  <pageMargins left="0.39370078740157477" right="0.39370078740157477" top="0.78740157480314954" bottom="0.39370078740157477" header="0.31496062992125984" footer="0.31496062992125984"/>
  <pageSetup paperSize="8" scale="44" fitToWidth="1" fitToHeight="1" pageOrder="downThenOver" orientation="landscape" usePrinterDefaults="1" blackAndWhite="0" draft="0" cellComments="none" useFirstPageNumber="0" errors="displayed" horizontalDpi="600" verticalDpi="600" copies="1"/>
  <headerFooter differentFirst="1"/>
  <extLst>
    <ext xmlns:x14="http://schemas.microsoft.com/office/spreadsheetml/2009/9/main" uri="{78C0D931-6437-407d-A8EE-F0AAD7539E65}">
      <x14:conditionalFormattings>
        <x14:conditionalFormatting xmlns:xm="http://schemas.microsoft.com/office/excel/2006/main">
          <x14:cfRule type="cellIs" priority="78" operator="notEqual" id="{000A00E2-00C9-4F42-9066-004D008F0009}">
            <xm:f>0</xm:f>
            <x14:dxf>
              <font>
                <color indexed="2"/>
              </font>
            </x14:dxf>
          </x14:cfRule>
          <xm:sqref>Y35 Y51 Y43 Y58:Y64 Y25:Y30 AA58:AA64 AA43 AA51 AA25:AA35</xm:sqref>
        </x14:conditionalFormatting>
        <x14:conditionalFormatting xmlns:xm="http://schemas.microsoft.com/office/excel/2006/main">
          <x14:cfRule type="cellIs" priority="77" operator="notEqual" id="{001200D6-0098-483B-8B34-006800A300A0}">
            <xm:f>0</xm:f>
            <x14:dxf>
              <font>
                <color indexed="2"/>
              </font>
            </x14:dxf>
          </x14:cfRule>
          <xm:sqref>Y24 AA24</xm:sqref>
        </x14:conditionalFormatting>
        <x14:conditionalFormatting xmlns:xm="http://schemas.microsoft.com/office/excel/2006/main">
          <x14:cfRule type="cellIs" priority="76" operator="notEqual" id="{00440006-003B-46B0-A91C-00DB00E700F5}">
            <xm:f>0</xm:f>
            <x14:dxf>
              <font>
                <color indexed="2"/>
              </font>
            </x14:dxf>
          </x14:cfRule>
          <xm:sqref>Y24 AA24</xm:sqref>
        </x14:conditionalFormatting>
        <x14:conditionalFormatting xmlns:xm="http://schemas.microsoft.com/office/excel/2006/main">
          <x14:cfRule type="cellIs" priority="75" operator="notEqual" id="{00B000A2-001B-44A6-939C-00B900E20069}">
            <xm:f>0</xm:f>
            <x14:dxf>
              <font>
                <color indexed="2"/>
              </font>
            </x14:dxf>
          </x14:cfRule>
          <xm:sqref>AA53:AA57</xm:sqref>
        </x14:conditionalFormatting>
        <x14:conditionalFormatting xmlns:xm="http://schemas.microsoft.com/office/excel/2006/main">
          <x14:cfRule type="cellIs" priority="74" operator="notEqual" id="{005900F7-00D3-48B9-AEA4-00F000F000AA}">
            <xm:f>0</xm:f>
            <x14:dxf>
              <font>
                <color indexed="2"/>
              </font>
            </x14:dxf>
          </x14:cfRule>
          <xm:sqref>AA52</xm:sqref>
        </x14:conditionalFormatting>
        <x14:conditionalFormatting xmlns:xm="http://schemas.microsoft.com/office/excel/2006/main">
          <x14:cfRule type="cellIs" priority="73" operator="notEqual" id="{00ED00C4-00CB-45F8-9B16-00F400600076}">
            <xm:f>0</xm:f>
            <x14:dxf>
              <font>
                <color indexed="2"/>
              </font>
            </x14:dxf>
          </x14:cfRule>
          <xm:sqref>Y31:Y34</xm:sqref>
        </x14:conditionalFormatting>
        <x14:conditionalFormatting xmlns:xm="http://schemas.microsoft.com/office/excel/2006/main">
          <x14:cfRule type="cellIs" priority="72" operator="notEqual" id="{004400A7-002F-45DB-AF3C-002900A000B2}">
            <xm:f>0</xm:f>
            <x14:dxf>
              <font>
                <color indexed="2"/>
              </font>
            </x14:dxf>
          </x14:cfRule>
          <xm:sqref>Y52:Y57</xm:sqref>
        </x14:conditionalFormatting>
        <x14:conditionalFormatting xmlns:xm="http://schemas.microsoft.com/office/excel/2006/main">
          <x14:cfRule type="cellIs" priority="71" operator="notEqual" id="{00260068-00A7-477B-ADB8-000500600011}">
            <xm:f>0</xm:f>
            <x14:dxf>
              <font>
                <color indexed="2"/>
              </font>
            </x14:dxf>
          </x14:cfRule>
          <xm:sqref>AA44:AA50</xm:sqref>
        </x14:conditionalFormatting>
        <x14:conditionalFormatting xmlns:xm="http://schemas.microsoft.com/office/excel/2006/main">
          <x14:cfRule type="cellIs" priority="70" operator="notEqual" id="{00A200AA-000A-4A2B-8492-001300580097}">
            <xm:f>0</xm:f>
            <x14:dxf>
              <font>
                <color indexed="2"/>
              </font>
            </x14:dxf>
          </x14:cfRule>
          <xm:sqref>Y44:Y50</xm:sqref>
        </x14:conditionalFormatting>
        <x14:conditionalFormatting xmlns:xm="http://schemas.microsoft.com/office/excel/2006/main">
          <x14:cfRule type="cellIs" priority="69" operator="notEqual" id="{001C004F-0018-416A-B01E-0054009F006A}">
            <xm:f>0</xm:f>
            <x14:dxf>
              <font>
                <color indexed="2"/>
              </font>
            </x14:dxf>
          </x14:cfRule>
          <xm:sqref>AA36:AA42</xm:sqref>
        </x14:conditionalFormatting>
        <x14:conditionalFormatting xmlns:xm="http://schemas.microsoft.com/office/excel/2006/main">
          <x14:cfRule type="cellIs" priority="68" operator="notEqual" id="{00BA00D7-0026-4DA8-994A-007F007900B8}">
            <xm:f>0</xm:f>
            <x14:dxf>
              <font>
                <color indexed="2"/>
              </font>
            </x14:dxf>
          </x14:cfRule>
          <xm:sqref>Y36:Y42</xm:sqref>
        </x14:conditionalFormatting>
        <x14:conditionalFormatting xmlns:xm="http://schemas.microsoft.com/office/excel/2006/main">
          <x14:cfRule type="cellIs" priority="67" operator="notEqual" id="{001B0028-00DA-4384-A1C5-007200DC0087}">
            <xm:f>0</xm:f>
            <x14:dxf>
              <font>
                <color indexed="2"/>
              </font>
            </x14:dxf>
          </x14:cfRule>
          <xm:sqref>X25:X30 X35 X51 X43 X58:X64</xm:sqref>
        </x14:conditionalFormatting>
        <x14:conditionalFormatting xmlns:xm="http://schemas.microsoft.com/office/excel/2006/main">
          <x14:cfRule type="cellIs" priority="66" operator="notEqual" id="{00B00000-0017-4946-861A-006C003B0032}">
            <xm:f>0</xm:f>
            <x14:dxf>
              <font>
                <color indexed="2"/>
              </font>
            </x14:dxf>
          </x14:cfRule>
          <xm:sqref>X24</xm:sqref>
        </x14:conditionalFormatting>
        <x14:conditionalFormatting xmlns:xm="http://schemas.microsoft.com/office/excel/2006/main">
          <x14:cfRule type="cellIs" priority="65" operator="notEqual" id="{0025003C-0062-466C-A931-0013005400B6}">
            <xm:f>0</xm:f>
            <x14:dxf>
              <font>
                <color indexed="2"/>
              </font>
            </x14:dxf>
          </x14:cfRule>
          <xm:sqref>X24</xm:sqref>
        </x14:conditionalFormatting>
        <x14:conditionalFormatting xmlns:xm="http://schemas.microsoft.com/office/excel/2006/main">
          <x14:cfRule type="cellIs" priority="64" operator="notEqual" id="{0069003E-0090-4FE2-B107-00B800BC00DB}">
            <xm:f>0</xm:f>
            <x14:dxf>
              <font>
                <color indexed="2"/>
              </font>
            </x14:dxf>
          </x14:cfRule>
          <xm:sqref>X31:X34</xm:sqref>
        </x14:conditionalFormatting>
        <x14:conditionalFormatting xmlns:xm="http://schemas.microsoft.com/office/excel/2006/main">
          <x14:cfRule type="cellIs" priority="63" operator="notEqual" id="{00BC000C-0094-4C8A-8072-006C00B0006C}">
            <xm:f>0</xm:f>
            <x14:dxf>
              <font>
                <color indexed="2"/>
              </font>
            </x14:dxf>
          </x14:cfRule>
          <xm:sqref>X52:X57</xm:sqref>
        </x14:conditionalFormatting>
        <x14:conditionalFormatting xmlns:xm="http://schemas.microsoft.com/office/excel/2006/main">
          <x14:cfRule type="cellIs" priority="62" operator="notEqual" id="{004500C6-001A-428F-87D4-001A007800D0}">
            <xm:f>0</xm:f>
            <x14:dxf>
              <font>
                <color indexed="2"/>
              </font>
            </x14:dxf>
          </x14:cfRule>
          <xm:sqref>X44:X50</xm:sqref>
        </x14:conditionalFormatting>
        <x14:conditionalFormatting xmlns:xm="http://schemas.microsoft.com/office/excel/2006/main">
          <x14:cfRule type="cellIs" priority="61" operator="notEqual" id="{00170000-00A2-423C-B591-006500D9006E}">
            <xm:f>0</xm:f>
            <x14:dxf>
              <font>
                <color indexed="2"/>
              </font>
            </x14:dxf>
          </x14:cfRule>
          <xm:sqref>X36:X42</xm:sqref>
        </x14:conditionalFormatting>
        <x14:conditionalFormatting xmlns:xm="http://schemas.microsoft.com/office/excel/2006/main">
          <x14:cfRule type="cellIs" priority="60" operator="notEqual" id="{00B500AA-00D9-4648-9180-009B00B8005E}">
            <xm:f>0</xm:f>
            <x14:dxf>
              <font>
                <color indexed="2"/>
              </font>
            </x14:dxf>
          </x14:cfRule>
          <xm:sqref>D58:D64 D51 D43 D35 D25:D30 H25:H30 G35:H35 G43:H43 G51:H51 G58:H64</xm:sqref>
        </x14:conditionalFormatting>
        <x14:conditionalFormatting xmlns:xm="http://schemas.microsoft.com/office/excel/2006/main">
          <x14:cfRule type="cellIs" priority="59" operator="notEqual" id="{007A00D0-00B1-46AA-845D-00A500160089}">
            <xm:f>0</xm:f>
            <x14:dxf>
              <font>
                <color indexed="2"/>
              </font>
            </x14:dxf>
          </x14:cfRule>
          <xm:sqref>D24 H24</xm:sqref>
        </x14:conditionalFormatting>
        <x14:conditionalFormatting xmlns:xm="http://schemas.microsoft.com/office/excel/2006/main">
          <x14:cfRule type="cellIs" priority="58" operator="notEqual" id="{007300FF-0057-4205-AF2B-009000EA002A}">
            <xm:f>0</xm:f>
            <x14:dxf>
              <font>
                <color indexed="2"/>
              </font>
            </x14:dxf>
          </x14:cfRule>
          <xm:sqref>D24 H24</xm:sqref>
        </x14:conditionalFormatting>
        <x14:conditionalFormatting xmlns:xm="http://schemas.microsoft.com/office/excel/2006/main">
          <x14:cfRule type="cellIs" priority="57" operator="notEqual" id="{00640084-004E-4D06-A4EC-004E00640030}">
            <xm:f>0</xm:f>
            <x14:dxf>
              <font>
                <color indexed="2"/>
              </font>
            </x14:dxf>
          </x14:cfRule>
          <xm:sqref>D53:D57 G53:H57</xm:sqref>
        </x14:conditionalFormatting>
        <x14:conditionalFormatting xmlns:xm="http://schemas.microsoft.com/office/excel/2006/main">
          <x14:cfRule type="cellIs" priority="56" operator="notEqual" id="{00820004-004F-44F9-93EA-00A5001F0007}">
            <xm:f>0</xm:f>
            <x14:dxf>
              <font>
                <color indexed="2"/>
              </font>
            </x14:dxf>
          </x14:cfRule>
          <xm:sqref>D52 G52:H52</xm:sqref>
        </x14:conditionalFormatting>
        <x14:conditionalFormatting xmlns:xm="http://schemas.microsoft.com/office/excel/2006/main">
          <x14:cfRule type="cellIs" priority="55" operator="notEqual" id="{0085008A-0066-475B-9983-009600AA0065}">
            <xm:f>0</xm:f>
            <x14:dxf>
              <font>
                <color indexed="2"/>
              </font>
            </x14:dxf>
          </x14:cfRule>
          <xm:sqref>D31:D34 G32:H34 H31</xm:sqref>
        </x14:conditionalFormatting>
        <x14:conditionalFormatting xmlns:xm="http://schemas.microsoft.com/office/excel/2006/main">
          <x14:cfRule type="cellIs" priority="54" operator="notEqual" id="{00A200C9-003E-4671-A2FA-003F001A0050}">
            <xm:f>0</xm:f>
            <x14:dxf>
              <font>
                <color indexed="2"/>
              </font>
            </x14:dxf>
          </x14:cfRule>
          <xm:sqref>G44:H50 D44:D50</xm:sqref>
        </x14:conditionalFormatting>
        <x14:conditionalFormatting xmlns:xm="http://schemas.microsoft.com/office/excel/2006/main">
          <x14:cfRule type="cellIs" priority="53" operator="notEqual" id="{006D000D-0092-4666-964C-000E001700A2}">
            <xm:f>0</xm:f>
            <x14:dxf>
              <font>
                <color indexed="2"/>
              </font>
            </x14:dxf>
          </x14:cfRule>
          <xm:sqref>G36:H42 D36:D42</xm:sqref>
        </x14:conditionalFormatting>
        <x14:conditionalFormatting xmlns:xm="http://schemas.microsoft.com/office/excel/2006/main">
          <x14:cfRule type="cellIs" priority="52" operator="notEqual" id="{0066002D-00C1-4701-B2C0-00BC00B200B2}">
            <xm:f>0</xm:f>
            <x14:dxf>
              <font>
                <color indexed="2"/>
              </font>
            </x14:dxf>
          </x14:cfRule>
          <xm:sqref>I58:I64 I51 I43 I35 I25:I30</xm:sqref>
        </x14:conditionalFormatting>
        <x14:conditionalFormatting xmlns:xm="http://schemas.microsoft.com/office/excel/2006/main">
          <x14:cfRule type="cellIs" priority="51" operator="notEqual" id="{007A004C-0000-4229-8FC8-007600C3006B}">
            <xm:f>0</xm:f>
            <x14:dxf>
              <font>
                <color indexed="2"/>
              </font>
            </x14:dxf>
          </x14:cfRule>
          <xm:sqref>I24</xm:sqref>
        </x14:conditionalFormatting>
        <x14:conditionalFormatting xmlns:xm="http://schemas.microsoft.com/office/excel/2006/main">
          <x14:cfRule type="cellIs" priority="50" operator="notEqual" id="{006B002E-0098-42C9-B58E-00CF008B001A}">
            <xm:f>0</xm:f>
            <x14:dxf>
              <font>
                <color indexed="2"/>
              </font>
            </x14:dxf>
          </x14:cfRule>
          <xm:sqref>I24</xm:sqref>
        </x14:conditionalFormatting>
        <x14:conditionalFormatting xmlns:xm="http://schemas.microsoft.com/office/excel/2006/main">
          <x14:cfRule type="cellIs" priority="49" operator="notEqual" id="{00810083-0022-40CF-90B3-0014003C00B0}">
            <xm:f>0</xm:f>
            <x14:dxf>
              <font>
                <color indexed="2"/>
              </font>
            </x14:dxf>
          </x14:cfRule>
          <xm:sqref>I53:I57</xm:sqref>
        </x14:conditionalFormatting>
        <x14:conditionalFormatting xmlns:xm="http://schemas.microsoft.com/office/excel/2006/main">
          <x14:cfRule type="cellIs" priority="48" operator="notEqual" id="{006B003C-0059-4500-8591-002C003F00D4}">
            <xm:f>0</xm:f>
            <x14:dxf>
              <font>
                <color indexed="2"/>
              </font>
            </x14:dxf>
          </x14:cfRule>
          <xm:sqref>I52</xm:sqref>
        </x14:conditionalFormatting>
        <x14:conditionalFormatting xmlns:xm="http://schemas.microsoft.com/office/excel/2006/main">
          <x14:cfRule type="cellIs" priority="47" operator="notEqual" id="{00CD00C0-007E-4CB2-9A37-003200B2001D}">
            <xm:f>0</xm:f>
            <x14:dxf>
              <font>
                <color indexed="2"/>
              </font>
            </x14:dxf>
          </x14:cfRule>
          <xm:sqref>I31:I34</xm:sqref>
        </x14:conditionalFormatting>
        <x14:conditionalFormatting xmlns:xm="http://schemas.microsoft.com/office/excel/2006/main">
          <x14:cfRule type="cellIs" priority="46" operator="notEqual" id="{00D8003D-0087-4928-B3FA-005900900009}">
            <xm:f>0</xm:f>
            <x14:dxf>
              <font>
                <color indexed="2"/>
              </font>
            </x14:dxf>
          </x14:cfRule>
          <xm:sqref>I44:I50</xm:sqref>
        </x14:conditionalFormatting>
        <x14:conditionalFormatting xmlns:xm="http://schemas.microsoft.com/office/excel/2006/main">
          <x14:cfRule type="cellIs" priority="45" operator="notEqual" id="{00480013-0071-4674-8A91-00EE005200C3}">
            <xm:f>0</xm:f>
            <x14:dxf>
              <font>
                <color indexed="2"/>
              </font>
            </x14:dxf>
          </x14:cfRule>
          <xm:sqref>I36:I42</xm:sqref>
        </x14:conditionalFormatting>
        <x14:conditionalFormatting xmlns:xm="http://schemas.microsoft.com/office/excel/2006/main">
          <x14:cfRule type="cellIs" priority="44" operator="notEqual" id="{00B6001D-005B-4C99-A2E7-001E003F00B1}">
            <xm:f>0</xm:f>
            <x14:dxf>
              <font>
                <color indexed="2"/>
              </font>
            </x14:dxf>
          </x14:cfRule>
          <xm:sqref>C58:C64 C51 C43 C35 C25:C30</xm:sqref>
        </x14:conditionalFormatting>
        <x14:conditionalFormatting xmlns:xm="http://schemas.microsoft.com/office/excel/2006/main">
          <x14:cfRule type="cellIs" priority="43" operator="notEqual" id="{00D6008D-00BD-42CD-A3C2-00FC004F000D}">
            <xm:f>0</xm:f>
            <x14:dxf>
              <font>
                <color indexed="2"/>
              </font>
            </x14:dxf>
          </x14:cfRule>
          <xm:sqref>C24</xm:sqref>
        </x14:conditionalFormatting>
        <x14:conditionalFormatting xmlns:xm="http://schemas.microsoft.com/office/excel/2006/main">
          <x14:cfRule type="cellIs" priority="42" operator="notEqual" id="{0030004E-00E5-4C6D-85C5-00A800E6004D}">
            <xm:f>0</xm:f>
            <x14:dxf>
              <font>
                <color indexed="2"/>
              </font>
            </x14:dxf>
          </x14:cfRule>
          <xm:sqref>C24</xm:sqref>
        </x14:conditionalFormatting>
        <x14:conditionalFormatting xmlns:xm="http://schemas.microsoft.com/office/excel/2006/main">
          <x14:cfRule type="cellIs" priority="41" operator="notEqual" id="{005F00F4-00D6-48AE-9B4D-00C3003C0037}">
            <xm:f>0</xm:f>
            <x14:dxf>
              <font>
                <color indexed="2"/>
              </font>
            </x14:dxf>
          </x14:cfRule>
          <xm:sqref>C53:C57</xm:sqref>
        </x14:conditionalFormatting>
        <x14:conditionalFormatting xmlns:xm="http://schemas.microsoft.com/office/excel/2006/main">
          <x14:cfRule type="cellIs" priority="40" operator="notEqual" id="{007B0065-002D-496D-BEFA-001000120016}">
            <xm:f>0</xm:f>
            <x14:dxf>
              <font>
                <color indexed="2"/>
              </font>
            </x14:dxf>
          </x14:cfRule>
          <xm:sqref>C52</xm:sqref>
        </x14:conditionalFormatting>
        <x14:conditionalFormatting xmlns:xm="http://schemas.microsoft.com/office/excel/2006/main">
          <x14:cfRule type="cellIs" priority="39" operator="notEqual" id="{006B001F-00C8-451E-926F-003B0061007C}">
            <xm:f>0</xm:f>
            <x14:dxf>
              <font>
                <color indexed="2"/>
              </font>
            </x14:dxf>
          </x14:cfRule>
          <xm:sqref>C31:C34</xm:sqref>
        </x14:conditionalFormatting>
        <x14:conditionalFormatting xmlns:xm="http://schemas.microsoft.com/office/excel/2006/main">
          <x14:cfRule type="cellIs" priority="38" operator="notEqual" id="{00E4004B-002F-44AD-B962-00E100C700AE}">
            <xm:f>0</xm:f>
            <x14:dxf>
              <font>
                <color indexed="2"/>
              </font>
            </x14:dxf>
          </x14:cfRule>
          <xm:sqref>C44:C50</xm:sqref>
        </x14:conditionalFormatting>
        <x14:conditionalFormatting xmlns:xm="http://schemas.microsoft.com/office/excel/2006/main">
          <x14:cfRule type="cellIs" priority="37" operator="notEqual" id="{00FB0078-0084-4BE5-9E7F-0090000E006B}">
            <xm:f>0</xm:f>
            <x14:dxf>
              <font>
                <color indexed="2"/>
              </font>
            </x14:dxf>
          </x14:cfRule>
          <xm:sqref>C36:C42</xm:sqref>
        </x14:conditionalFormatting>
        <x14:conditionalFormatting xmlns:xm="http://schemas.microsoft.com/office/excel/2006/main">
          <x14:cfRule type="cellIs" priority="36" operator="notEqual" id="{0033007F-000F-4EB6-AAC1-00AA00890096}">
            <xm:f>0</xm:f>
            <x14:dxf>
              <font>
                <color indexed="2"/>
              </font>
            </x14:dxf>
          </x14:cfRule>
          <xm:sqref>L35:AA35 L43:AA43 L51:N51 L58:AA64 L25:AA30 P51:AA51</xm:sqref>
        </x14:conditionalFormatting>
        <x14:conditionalFormatting xmlns:xm="http://schemas.microsoft.com/office/excel/2006/main">
          <x14:cfRule type="cellIs" priority="35" operator="notEqual" id="{003000FA-009C-4482-BD9B-007C00BA0070}">
            <xm:f>0</xm:f>
            <x14:dxf>
              <font>
                <color indexed="2"/>
              </font>
            </x14:dxf>
          </x14:cfRule>
          <xm:sqref>L24:AA24</xm:sqref>
        </x14:conditionalFormatting>
        <x14:conditionalFormatting xmlns:xm="http://schemas.microsoft.com/office/excel/2006/main">
          <x14:cfRule type="cellIs" priority="34" operator="notEqual" id="{007600F5-0096-470A-9111-004B00DB0063}">
            <xm:f>0</xm:f>
            <x14:dxf>
              <font>
                <color indexed="2"/>
              </font>
            </x14:dxf>
          </x14:cfRule>
          <xm:sqref>L24:AA24</xm:sqref>
        </x14:conditionalFormatting>
        <x14:conditionalFormatting xmlns:xm="http://schemas.microsoft.com/office/excel/2006/main">
          <x14:cfRule type="cellIs" priority="33" operator="notEqual" id="{009F0085-0008-4909-9A00-008F008500A5}">
            <xm:f>0</xm:f>
            <x14:dxf>
              <font>
                <color indexed="2"/>
              </font>
            </x14:dxf>
          </x14:cfRule>
          <xm:sqref>L53:N57 P53:AA57</xm:sqref>
        </x14:conditionalFormatting>
        <x14:conditionalFormatting xmlns:xm="http://schemas.microsoft.com/office/excel/2006/main">
          <x14:cfRule type="cellIs" priority="32" operator="notEqual" id="{00AE007A-0022-443E-8678-00A3002F0091}">
            <xm:f>0</xm:f>
            <x14:dxf>
              <font>
                <color indexed="2"/>
              </font>
            </x14:dxf>
          </x14:cfRule>
          <xm:sqref>L52:N52 P52:AA52</xm:sqref>
        </x14:conditionalFormatting>
        <x14:conditionalFormatting xmlns:xm="http://schemas.microsoft.com/office/excel/2006/main">
          <x14:cfRule type="cellIs" priority="31" operator="notEqual" id="{00F6008E-0038-4393-9B16-003D00F700DC}">
            <xm:f>0</xm:f>
            <x14:dxf>
              <font>
                <color indexed="2"/>
              </font>
            </x14:dxf>
          </x14:cfRule>
          <xm:sqref>L31:AA34</xm:sqref>
        </x14:conditionalFormatting>
        <x14:conditionalFormatting xmlns:xm="http://schemas.microsoft.com/office/excel/2006/main">
          <x14:cfRule type="cellIs" priority="30" operator="notEqual" id="{00150094-00FC-4F70-BFE5-000700D90013}">
            <xm:f>0</xm:f>
            <x14:dxf>
              <font>
                <color indexed="2"/>
              </font>
            </x14:dxf>
          </x14:cfRule>
          <xm:sqref>L44:AA48 L49:N50 P49:AA50</xm:sqref>
        </x14:conditionalFormatting>
        <x14:conditionalFormatting xmlns:xm="http://schemas.microsoft.com/office/excel/2006/main">
          <x14:cfRule type="cellIs" priority="29" operator="notEqual" id="{00BC0029-0024-412B-8FBF-009F00230081}">
            <xm:f>0</xm:f>
            <x14:dxf>
              <font>
                <color indexed="2"/>
              </font>
            </x14:dxf>
          </x14:cfRule>
          <xm:sqref>L36:AA42</xm:sqref>
        </x14:conditionalFormatting>
        <x14:conditionalFormatting xmlns:xm="http://schemas.microsoft.com/office/excel/2006/main">
          <x14:cfRule type="cellIs" priority="28" operator="notEqual" id="{00CC003F-007E-45EF-B5F2-000400CD0053}">
            <xm:f>0</xm:f>
            <x14:dxf>
              <font>
                <color indexed="2"/>
              </font>
            </x14:dxf>
          </x14:cfRule>
          <xm:sqref>Z25:Z30 Z35 Z43 Z51 Z58:Z64</xm:sqref>
        </x14:conditionalFormatting>
        <x14:conditionalFormatting xmlns:xm="http://schemas.microsoft.com/office/excel/2006/main">
          <x14:cfRule type="cellIs" priority="27" operator="notEqual" id="{00C800FF-00B9-4FB5-8E62-002A007D0075}">
            <xm:f>0</xm:f>
            <x14:dxf>
              <font>
                <color indexed="2"/>
              </font>
            </x14:dxf>
          </x14:cfRule>
          <xm:sqref>Z24</xm:sqref>
        </x14:conditionalFormatting>
        <x14:conditionalFormatting xmlns:xm="http://schemas.microsoft.com/office/excel/2006/main">
          <x14:cfRule type="cellIs" priority="26" operator="notEqual" id="{00830017-007A-4B02-ADBF-00E600060092}">
            <xm:f>0</xm:f>
            <x14:dxf>
              <font>
                <color indexed="2"/>
              </font>
            </x14:dxf>
          </x14:cfRule>
          <xm:sqref>Z24</xm:sqref>
        </x14:conditionalFormatting>
        <x14:conditionalFormatting xmlns:xm="http://schemas.microsoft.com/office/excel/2006/main">
          <x14:cfRule type="cellIs" priority="25" operator="notEqual" id="{002D0086-0036-4ADA-A5E1-000D00B6009E}">
            <xm:f>0</xm:f>
            <x14:dxf>
              <font>
                <color indexed="2"/>
              </font>
            </x14:dxf>
          </x14:cfRule>
          <xm:sqref>Z53:Z57</xm:sqref>
        </x14:conditionalFormatting>
        <x14:conditionalFormatting xmlns:xm="http://schemas.microsoft.com/office/excel/2006/main">
          <x14:cfRule type="cellIs" priority="24" operator="notEqual" id="{007E00BF-00FE-4A08-84FE-00BE008A0003}">
            <xm:f>0</xm:f>
            <x14:dxf>
              <font>
                <color indexed="2"/>
              </font>
            </x14:dxf>
          </x14:cfRule>
          <xm:sqref>Z52</xm:sqref>
        </x14:conditionalFormatting>
        <x14:conditionalFormatting xmlns:xm="http://schemas.microsoft.com/office/excel/2006/main">
          <x14:cfRule type="cellIs" priority="23" operator="notEqual" id="{003500F8-0085-46A2-9622-008600E9007B}">
            <xm:f>0</xm:f>
            <x14:dxf>
              <font>
                <color indexed="2"/>
              </font>
            </x14:dxf>
          </x14:cfRule>
          <xm:sqref>Z31:Z34</xm:sqref>
        </x14:conditionalFormatting>
        <x14:conditionalFormatting xmlns:xm="http://schemas.microsoft.com/office/excel/2006/main">
          <x14:cfRule type="cellIs" priority="22" operator="notEqual" id="{00F70010-004F-4059-BC62-003700DF008B}">
            <xm:f>0</xm:f>
            <x14:dxf>
              <font>
                <color indexed="2"/>
              </font>
            </x14:dxf>
          </x14:cfRule>
          <xm:sqref>Z44:Z50</xm:sqref>
        </x14:conditionalFormatting>
        <x14:conditionalFormatting xmlns:xm="http://schemas.microsoft.com/office/excel/2006/main">
          <x14:cfRule type="cellIs" priority="21" operator="notEqual" id="{0057000D-0047-4554-B712-00C1001D0005}">
            <xm:f>0</xm:f>
            <x14:dxf>
              <font>
                <color indexed="2"/>
              </font>
            </x14:dxf>
          </x14:cfRule>
          <xm:sqref>Z36:Z42</xm:sqref>
        </x14:conditionalFormatting>
        <x14:conditionalFormatting xmlns:xm="http://schemas.microsoft.com/office/excel/2006/main">
          <x14:cfRule type="cellIs" priority="20" operator="notEqual" id="{00450057-0009-48CA-B447-004A00CC00D1}">
            <xm:f>0</xm:f>
            <x14:dxf>
              <font>
                <color indexed="2"/>
              </font>
            </x14:dxf>
          </x14:cfRule>
          <xm:sqref>E24:F64</xm:sqref>
        </x14:conditionalFormatting>
        <x14:conditionalFormatting xmlns:xm="http://schemas.microsoft.com/office/excel/2006/main">
          <x14:cfRule type="cellIs" priority="19" operator="notEqual" id="{00EF00CA-006D-4863-A4E4-007500DE00F3}">
            <xm:f>0</xm:f>
            <x14:dxf>
              <font>
                <color indexed="2"/>
              </font>
            </x14:dxf>
          </x14:cfRule>
          <xm:sqref>AB24:AB64</xm:sqref>
        </x14:conditionalFormatting>
        <x14:conditionalFormatting xmlns:xm="http://schemas.microsoft.com/office/excel/2006/main">
          <x14:cfRule type="cellIs" priority="18" operator="notEqual" id="{0056009D-008D-4851-BA6E-007C0002004C}">
            <xm:f>0</xm:f>
            <x14:dxf>
              <font>
                <color indexed="2"/>
              </font>
            </x14:dxf>
          </x14:cfRule>
          <xm:sqref>AC24:AC64</xm:sqref>
        </x14:conditionalFormatting>
        <x14:conditionalFormatting xmlns:xm="http://schemas.microsoft.com/office/excel/2006/main">
          <x14:cfRule type="cellIs" priority="17" operator="notEqual" id="{00760056-0044-42A5-9A46-0036005E00AA}">
            <xm:f>0</xm:f>
            <x14:dxf>
              <font>
                <color indexed="2"/>
              </font>
            </x14:dxf>
          </x14:cfRule>
          <xm:sqref>G25:G30</xm:sqref>
        </x14:conditionalFormatting>
        <x14:conditionalFormatting xmlns:xm="http://schemas.microsoft.com/office/excel/2006/main">
          <x14:cfRule type="cellIs" priority="16" operator="notEqual" id="{009D001F-00A7-43AA-9028-005000A00010}">
            <xm:f>0</xm:f>
            <x14:dxf>
              <font>
                <color indexed="2"/>
              </font>
            </x14:dxf>
          </x14:cfRule>
          <xm:sqref>G24</xm:sqref>
        </x14:conditionalFormatting>
        <x14:conditionalFormatting xmlns:xm="http://schemas.microsoft.com/office/excel/2006/main">
          <x14:cfRule type="cellIs" priority="15" operator="notEqual" id="{004E00D8-00FD-4F01-891E-003200940085}">
            <xm:f>0</xm:f>
            <x14:dxf>
              <font>
                <color indexed="2"/>
              </font>
            </x14:dxf>
          </x14:cfRule>
          <xm:sqref>G24</xm:sqref>
        </x14:conditionalFormatting>
        <x14:conditionalFormatting xmlns:xm="http://schemas.microsoft.com/office/excel/2006/main">
          <x14:cfRule type="cellIs" priority="14" operator="notEqual" id="{008C00A6-0091-4EE1-A2D0-00F4005400FF}">
            <xm:f>0</xm:f>
            <x14:dxf>
              <font>
                <color indexed="2"/>
              </font>
            </x14:dxf>
          </x14:cfRule>
          <xm:sqref>G31</xm:sqref>
        </x14:conditionalFormatting>
        <x14:conditionalFormatting xmlns:xm="http://schemas.microsoft.com/office/excel/2006/main">
          <x14:cfRule type="cellIs" priority="12" operator="notEqual" id="{0031000C-00E0-4C21-A24A-008A00DD00F0}">
            <xm:f>0</xm:f>
            <x14:dxf>
              <font>
                <color indexed="2"/>
              </font>
            </x14:dxf>
          </x14:cfRule>
          <xm:sqref>K35 K43 K51 K58:K64 K25:K30</xm:sqref>
        </x14:conditionalFormatting>
        <x14:conditionalFormatting xmlns:xm="http://schemas.microsoft.com/office/excel/2006/main">
          <x14:cfRule type="cellIs" priority="11" operator="notEqual" id="{008900C8-002A-4203-A8CF-000B005C0081}">
            <xm:f>0</xm:f>
            <x14:dxf>
              <font>
                <color indexed="2"/>
              </font>
            </x14:dxf>
          </x14:cfRule>
          <xm:sqref>K24</xm:sqref>
        </x14:conditionalFormatting>
        <x14:conditionalFormatting xmlns:xm="http://schemas.microsoft.com/office/excel/2006/main">
          <x14:cfRule type="cellIs" priority="10" operator="notEqual" id="{00F6000D-004A-49F7-8B80-007200FA00BE}">
            <xm:f>0</xm:f>
            <x14:dxf>
              <font>
                <color indexed="2"/>
              </font>
            </x14:dxf>
          </x14:cfRule>
          <xm:sqref>K24</xm:sqref>
        </x14:conditionalFormatting>
        <x14:conditionalFormatting xmlns:xm="http://schemas.microsoft.com/office/excel/2006/main">
          <x14:cfRule type="cellIs" priority="9" operator="notEqual" id="{0083000C-00ED-4E93-AA4D-00460001009E}">
            <xm:f>0</xm:f>
            <x14:dxf>
              <font>
                <color indexed="2"/>
              </font>
            </x14:dxf>
          </x14:cfRule>
          <xm:sqref>K53:K57</xm:sqref>
        </x14:conditionalFormatting>
        <x14:conditionalFormatting xmlns:xm="http://schemas.microsoft.com/office/excel/2006/main">
          <x14:cfRule type="cellIs" priority="8" operator="notEqual" id="{00F8001C-0024-4977-8DB1-0018009600CA}">
            <xm:f>0</xm:f>
            <x14:dxf>
              <font>
                <color indexed="2"/>
              </font>
            </x14:dxf>
          </x14:cfRule>
          <xm:sqref>K52</xm:sqref>
        </x14:conditionalFormatting>
        <x14:conditionalFormatting xmlns:xm="http://schemas.microsoft.com/office/excel/2006/main">
          <x14:cfRule type="cellIs" priority="7" operator="notEqual" id="{000F000D-00EB-4551-B1E9-002300270080}">
            <xm:f>0</xm:f>
            <x14:dxf>
              <font>
                <color indexed="2"/>
              </font>
            </x14:dxf>
          </x14:cfRule>
          <xm:sqref>K31:K34</xm:sqref>
        </x14:conditionalFormatting>
        <x14:conditionalFormatting xmlns:xm="http://schemas.microsoft.com/office/excel/2006/main">
          <x14:cfRule type="cellIs" priority="6" operator="notEqual" id="{006700D3-00DC-49C9-999B-00CE007F00E5}">
            <xm:f>0</xm:f>
            <x14:dxf>
              <font>
                <color indexed="2"/>
              </font>
            </x14:dxf>
          </x14:cfRule>
          <xm:sqref>K44:K50</xm:sqref>
        </x14:conditionalFormatting>
        <x14:conditionalFormatting xmlns:xm="http://schemas.microsoft.com/office/excel/2006/main">
          <x14:cfRule type="cellIs" priority="5" operator="notEqual" id="{00D100F3-00F3-4307-9FFA-00E7001A00DD}">
            <xm:f>0</xm:f>
            <x14:dxf>
              <font>
                <color indexed="2"/>
              </font>
            </x14:dxf>
          </x14:cfRule>
          <xm:sqref>K36:K42</xm:sqref>
        </x14:conditionalFormatting>
        <x14:conditionalFormatting xmlns:xm="http://schemas.microsoft.com/office/excel/2006/main">
          <x14:cfRule type="cellIs" priority="36" operator="notEqual" id="{00B100F9-00D8-4F30-8837-00BC000C008A}">
            <xm:f>0</xm:f>
            <x14:dxf>
              <font>
                <color indexed="2"/>
              </font>
            </x14:dxf>
          </x14:cfRule>
          <xm:sqref>J35 J43 J51 J58:J64 J25:J30</xm:sqref>
        </x14:conditionalFormatting>
        <x14:conditionalFormatting xmlns:xm="http://schemas.microsoft.com/office/excel/2006/main">
          <x14:cfRule type="cellIs" priority="35" operator="notEqual" id="{00EC005F-0042-4407-AD3E-0035001C00FF}">
            <xm:f>0</xm:f>
            <x14:dxf>
              <font>
                <color indexed="2"/>
              </font>
            </x14:dxf>
          </x14:cfRule>
          <xm:sqref>J24</xm:sqref>
        </x14:conditionalFormatting>
        <x14:conditionalFormatting xmlns:xm="http://schemas.microsoft.com/office/excel/2006/main">
          <x14:cfRule type="cellIs" priority="34" operator="notEqual" id="{00E700F1-009D-4209-BFD6-00C9002D00C1}">
            <xm:f>0</xm:f>
            <x14:dxf>
              <font>
                <color indexed="2"/>
              </font>
            </x14:dxf>
          </x14:cfRule>
          <xm:sqref>J24</xm:sqref>
        </x14:conditionalFormatting>
        <x14:conditionalFormatting xmlns:xm="http://schemas.microsoft.com/office/excel/2006/main">
          <x14:cfRule type="cellIs" priority="33" operator="notEqual" id="{0056008F-004B-4BCC-8896-005700D900B7}">
            <xm:f>0</xm:f>
            <x14:dxf>
              <font>
                <color indexed="2"/>
              </font>
            </x14:dxf>
          </x14:cfRule>
          <xm:sqref>J53:J57</xm:sqref>
        </x14:conditionalFormatting>
        <x14:conditionalFormatting xmlns:xm="http://schemas.microsoft.com/office/excel/2006/main">
          <x14:cfRule type="cellIs" priority="32" operator="notEqual" id="{00220038-0050-4023-9ECD-0057004B0057}">
            <xm:f>0</xm:f>
            <x14:dxf>
              <font>
                <color indexed="2"/>
              </font>
            </x14:dxf>
          </x14:cfRule>
          <xm:sqref>J52</xm:sqref>
        </x14:conditionalFormatting>
        <x14:conditionalFormatting xmlns:xm="http://schemas.microsoft.com/office/excel/2006/main">
          <x14:cfRule type="cellIs" priority="31" operator="notEqual" id="{00700060-00D1-4CAF-834E-0072006D006C}">
            <xm:f>0</xm:f>
            <x14:dxf>
              <font>
                <color indexed="2"/>
              </font>
            </x14:dxf>
          </x14:cfRule>
          <xm:sqref>J31:J34</xm:sqref>
        </x14:conditionalFormatting>
        <x14:conditionalFormatting xmlns:xm="http://schemas.microsoft.com/office/excel/2006/main">
          <x14:cfRule type="cellIs" priority="30" operator="notEqual" id="{007D00EF-00EC-40C6-9FF2-00FA002900FE}">
            <xm:f>0</xm:f>
            <x14:dxf>
              <font>
                <color indexed="2"/>
              </font>
            </x14:dxf>
          </x14:cfRule>
          <xm:sqref>J44:J48 J49:J50</xm:sqref>
        </x14:conditionalFormatting>
        <x14:conditionalFormatting xmlns:xm="http://schemas.microsoft.com/office/excel/2006/main">
          <x14:cfRule type="cellIs" priority="29" operator="notEqual" id="{00E800E8-00CA-4991-BCE1-003B004600C5}">
            <xm:f>0</xm:f>
            <x14:dxf>
              <font>
                <color indexed="2"/>
              </font>
            </x14:dxf>
          </x14:cfRule>
          <xm:sqref>J36:J42</xm:sqref>
        </x14:conditionalFormatting>
        <x14:conditionalFormatting xmlns:xm="http://schemas.microsoft.com/office/excel/2006/main">
          <x14:cfRule type="cellIs" priority="36" operator="notEqual" id="{00FC005A-00A8-4990-B92D-0070003F0015}">
            <xm:f>0</xm:f>
            <x14:dxf>
              <font>
                <color indexed="2"/>
              </font>
            </x14:dxf>
          </x14:cfRule>
          <xm:sqref>N35 N43 N58:N64 N25:N30 N51</xm:sqref>
        </x14:conditionalFormatting>
        <x14:conditionalFormatting xmlns:xm="http://schemas.microsoft.com/office/excel/2006/main">
          <x14:cfRule type="cellIs" priority="35" operator="notEqual" id="{009C0036-00D0-459D-B097-007000CC0016}">
            <xm:f>0</xm:f>
            <x14:dxf>
              <font>
                <color indexed="2"/>
              </font>
            </x14:dxf>
          </x14:cfRule>
          <xm:sqref>N24</xm:sqref>
        </x14:conditionalFormatting>
        <x14:conditionalFormatting xmlns:xm="http://schemas.microsoft.com/office/excel/2006/main">
          <x14:cfRule type="cellIs" priority="34" operator="notEqual" id="{00E1003D-0093-461C-9247-00A4003000F9}">
            <xm:f>0</xm:f>
            <x14:dxf>
              <font>
                <color indexed="2"/>
              </font>
            </x14:dxf>
          </x14:cfRule>
          <xm:sqref>N24</xm:sqref>
        </x14:conditionalFormatting>
        <x14:conditionalFormatting xmlns:xm="http://schemas.microsoft.com/office/excel/2006/main">
          <x14:cfRule type="cellIs" priority="33" operator="notEqual" id="{00590053-005B-4D43-84B2-0073007900D9}">
            <xm:f>0</xm:f>
            <x14:dxf>
              <font>
                <color indexed="2"/>
              </font>
            </x14:dxf>
          </x14:cfRule>
          <xm:sqref>N53:N57</xm:sqref>
        </x14:conditionalFormatting>
        <x14:conditionalFormatting xmlns:xm="http://schemas.microsoft.com/office/excel/2006/main">
          <x14:cfRule type="cellIs" priority="32" operator="notEqual" id="{00820027-00EC-4A6C-B374-009100C3009A}">
            <xm:f>0</xm:f>
            <x14:dxf>
              <font>
                <color indexed="2"/>
              </font>
            </x14:dxf>
          </x14:cfRule>
          <xm:sqref>N52</xm:sqref>
        </x14:conditionalFormatting>
        <x14:conditionalFormatting xmlns:xm="http://schemas.microsoft.com/office/excel/2006/main">
          <x14:cfRule type="cellIs" priority="31" operator="notEqual" id="{006000F2-007D-4467-8A98-0047009700B8}">
            <xm:f>0</xm:f>
            <x14:dxf>
              <font>
                <color indexed="2"/>
              </font>
            </x14:dxf>
          </x14:cfRule>
          <xm:sqref>N31:N34</xm:sqref>
        </x14:conditionalFormatting>
        <x14:conditionalFormatting xmlns:xm="http://schemas.microsoft.com/office/excel/2006/main">
          <x14:cfRule type="cellIs" priority="30" operator="notEqual" id="{000200AC-005E-4E29-8FE9-0020009600AE}">
            <xm:f>0</xm:f>
            <x14:dxf>
              <font>
                <color indexed="2"/>
              </font>
            </x14:dxf>
          </x14:cfRule>
          <xm:sqref>N44:N48 N49:N50</xm:sqref>
        </x14:conditionalFormatting>
        <x14:conditionalFormatting xmlns:xm="http://schemas.microsoft.com/office/excel/2006/main">
          <x14:cfRule type="cellIs" priority="29" operator="notEqual" id="{00140073-00C1-4B7A-8253-006D001F00D7}">
            <xm:f>0</xm:f>
            <x14:dxf>
              <font>
                <color indexed="2"/>
              </font>
            </x14:dxf>
          </x14:cfRule>
          <xm:sqref>N36:N42</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7" zoomScale="85" workbookViewId="0">
      <selection activeCell="E26" activeCellId="0" sqref="E26:L26"/>
    </sheetView>
  </sheetViews>
  <sheetFormatPr defaultColWidth="9.140625" defaultRowHeight="14.25"/>
  <cols>
    <col customWidth="1" min="1" max="1" style="94" width="6.140625"/>
    <col customWidth="1" min="2" max="2" style="94" width="23.140625"/>
    <col customWidth="1" min="3" max="3" style="94" width="13.85546875"/>
    <col customWidth="1" min="4" max="4" style="94" width="15.140625"/>
    <col customWidth="1" min="5" max="12" style="94" width="7.7109375"/>
    <col customWidth="1" min="13" max="15" style="94" width="10.7109375"/>
    <col customWidth="1" min="16" max="17" style="94" width="13.42578125"/>
    <col customWidth="1" min="18" max="18" style="94" width="17"/>
    <col customWidth="1" min="19" max="20" style="94" width="9.7109375"/>
    <col customWidth="1" min="21" max="21" style="94" width="11.42578125"/>
    <col customWidth="1" min="22" max="22" style="94" width="12.7109375"/>
    <col customWidth="1" min="23" max="25" style="94" width="10.7109375"/>
    <col customWidth="1" min="26" max="26" style="94" width="7.7109375"/>
    <col customWidth="1" min="27" max="30" style="94" width="10.7109375"/>
    <col customWidth="1" min="31" max="31" style="94" width="15.85546875"/>
    <col customWidth="1" min="32" max="32" style="94" width="11.7109375"/>
    <col customWidth="1" min="33" max="33" style="94" width="11.5703125"/>
    <col customWidth="1" min="34" max="35" style="94" width="9.7109375"/>
    <col customWidth="1" min="36" max="36" style="94" width="11.7109375"/>
    <col customWidth="1" min="37" max="37" style="94" width="12"/>
    <col customWidth="1" min="38" max="38" style="94" width="12.28515625"/>
    <col customWidth="1" min="39" max="41" style="94" width="9.7109375"/>
    <col customWidth="1" min="42" max="42" style="94" width="12.42578125"/>
    <col customWidth="1" min="43" max="43" style="94" width="12"/>
    <col customWidth="1" min="44" max="44" style="94" width="14.140625"/>
    <col customWidth="1" min="45" max="46" style="94" width="13.28515625"/>
    <col customWidth="1" min="47" max="47" style="94" width="10.7109375"/>
    <col customWidth="1" min="48" max="48" style="94" width="15.7109375"/>
    <col min="49" max="16384" style="94" width="9.140625"/>
  </cols>
  <sheetData>
    <row r="1" ht="17.25">
      <c r="AV1" s="4" t="s">
        <v>0</v>
      </c>
    </row>
    <row r="2" ht="17.25">
      <c r="AV2" s="5" t="s">
        <v>1</v>
      </c>
    </row>
    <row r="3" ht="17.25">
      <c r="AV3" s="5" t="s">
        <v>2</v>
      </c>
    </row>
    <row r="4" ht="17.25">
      <c r="AV4" s="5"/>
    </row>
    <row r="5" ht="18.75" customHeight="1">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9" t="s">
        <v>4</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row>
    <row r="8" ht="17.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row>
    <row r="10" ht="15">
      <c r="A10" s="13" t="s">
        <v>6</v>
      </c>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row>
    <row r="11" ht="17.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c r="A12" s="38" t="str">
        <f>'1. паспорт местоположение'!A12:C12</f>
        <v>P_140-301</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row>
    <row r="13" ht="15">
      <c r="A13" s="13" t="s">
        <v>8</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row>
    <row r="15">
      <c r="A15"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row>
    <row r="16" ht="15">
      <c r="A16" s="13" t="s">
        <v>10</v>
      </c>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row>
    <row r="17">
      <c r="A17" s="93"/>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row>
    <row r="18" ht="14.25" customHeight="1">
      <c r="A18" s="93"/>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row>
    <row r="19">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row>
    <row r="20">
      <c r="A20" s="93"/>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row>
    <row r="21">
      <c r="A21" s="335" t="s">
        <v>538</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ht="58.5" customHeight="1">
      <c r="A22" s="336" t="s">
        <v>539</v>
      </c>
      <c r="B22" s="337" t="s">
        <v>540</v>
      </c>
      <c r="C22" s="336" t="s">
        <v>541</v>
      </c>
      <c r="D22" s="336" t="s">
        <v>542</v>
      </c>
      <c r="E22" s="338" t="s">
        <v>543</v>
      </c>
      <c r="F22" s="339"/>
      <c r="G22" s="339"/>
      <c r="H22" s="339"/>
      <c r="I22" s="339"/>
      <c r="J22" s="339"/>
      <c r="K22" s="339"/>
      <c r="L22" s="340"/>
      <c r="M22" s="336" t="s">
        <v>544</v>
      </c>
      <c r="N22" s="336" t="s">
        <v>545</v>
      </c>
      <c r="O22" s="336" t="s">
        <v>546</v>
      </c>
      <c r="P22" s="341" t="s">
        <v>547</v>
      </c>
      <c r="Q22" s="341" t="s">
        <v>548</v>
      </c>
      <c r="R22" s="341" t="s">
        <v>549</v>
      </c>
      <c r="S22" s="341" t="s">
        <v>550</v>
      </c>
      <c r="T22" s="341"/>
      <c r="U22" s="342" t="s">
        <v>551</v>
      </c>
      <c r="V22" s="342" t="s">
        <v>552</v>
      </c>
      <c r="W22" s="341" t="s">
        <v>553</v>
      </c>
      <c r="X22" s="341" t="s">
        <v>554</v>
      </c>
      <c r="Y22" s="341" t="s">
        <v>555</v>
      </c>
      <c r="Z22" s="343" t="s">
        <v>556</v>
      </c>
      <c r="AA22" s="341" t="s">
        <v>557</v>
      </c>
      <c r="AB22" s="341" t="s">
        <v>558</v>
      </c>
      <c r="AC22" s="341" t="s">
        <v>559</v>
      </c>
      <c r="AD22" s="341" t="s">
        <v>560</v>
      </c>
      <c r="AE22" s="341" t="s">
        <v>561</v>
      </c>
      <c r="AF22" s="341" t="s">
        <v>562</v>
      </c>
      <c r="AG22" s="341"/>
      <c r="AH22" s="341"/>
      <c r="AI22" s="341"/>
      <c r="AJ22" s="341"/>
      <c r="AK22" s="341"/>
      <c r="AL22" s="341" t="s">
        <v>563</v>
      </c>
      <c r="AM22" s="341"/>
      <c r="AN22" s="341"/>
      <c r="AO22" s="341"/>
      <c r="AP22" s="341" t="s">
        <v>564</v>
      </c>
      <c r="AQ22" s="341"/>
      <c r="AR22" s="341" t="s">
        <v>565</v>
      </c>
      <c r="AS22" s="341" t="s">
        <v>566</v>
      </c>
      <c r="AT22" s="341" t="s">
        <v>567</v>
      </c>
      <c r="AU22" s="341" t="s">
        <v>568</v>
      </c>
      <c r="AV22" s="344" t="s">
        <v>569</v>
      </c>
    </row>
    <row r="23" ht="64.5" customHeight="1">
      <c r="A23" s="345"/>
      <c r="B23" s="346"/>
      <c r="C23" s="345"/>
      <c r="D23" s="345"/>
      <c r="E23" s="347" t="s">
        <v>570</v>
      </c>
      <c r="F23" s="348" t="s">
        <v>369</v>
      </c>
      <c r="G23" s="348" t="s">
        <v>523</v>
      </c>
      <c r="H23" s="348" t="s">
        <v>525</v>
      </c>
      <c r="I23" s="349" t="s">
        <v>571</v>
      </c>
      <c r="J23" s="349" t="s">
        <v>572</v>
      </c>
      <c r="K23" s="349" t="s">
        <v>573</v>
      </c>
      <c r="L23" s="348" t="s">
        <v>574</v>
      </c>
      <c r="M23" s="345"/>
      <c r="N23" s="345"/>
      <c r="O23" s="345"/>
      <c r="P23" s="341"/>
      <c r="Q23" s="341"/>
      <c r="R23" s="341"/>
      <c r="S23" s="350" t="s">
        <v>395</v>
      </c>
      <c r="T23" s="350" t="s">
        <v>468</v>
      </c>
      <c r="U23" s="342"/>
      <c r="V23" s="342"/>
      <c r="W23" s="341"/>
      <c r="X23" s="341"/>
      <c r="Y23" s="341"/>
      <c r="Z23" s="341"/>
      <c r="AA23" s="341"/>
      <c r="AB23" s="341"/>
      <c r="AC23" s="341"/>
      <c r="AD23" s="341"/>
      <c r="AE23" s="341"/>
      <c r="AF23" s="341" t="s">
        <v>575</v>
      </c>
      <c r="AG23" s="341"/>
      <c r="AH23" s="341" t="s">
        <v>576</v>
      </c>
      <c r="AI23" s="341"/>
      <c r="AJ23" s="336" t="s">
        <v>577</v>
      </c>
      <c r="AK23" s="336" t="s">
        <v>578</v>
      </c>
      <c r="AL23" s="336" t="s">
        <v>579</v>
      </c>
      <c r="AM23" s="336" t="s">
        <v>580</v>
      </c>
      <c r="AN23" s="336" t="s">
        <v>581</v>
      </c>
      <c r="AO23" s="336" t="s">
        <v>582</v>
      </c>
      <c r="AP23" s="336" t="s">
        <v>583</v>
      </c>
      <c r="AQ23" s="351" t="s">
        <v>468</v>
      </c>
      <c r="AR23" s="341"/>
      <c r="AS23" s="341"/>
      <c r="AT23" s="341"/>
      <c r="AU23" s="341"/>
      <c r="AV23" s="352"/>
    </row>
    <row r="24" ht="96.75" customHeight="1">
      <c r="A24" s="353"/>
      <c r="B24" s="354"/>
      <c r="C24" s="353"/>
      <c r="D24" s="353"/>
      <c r="E24" s="355"/>
      <c r="F24" s="356"/>
      <c r="G24" s="356"/>
      <c r="H24" s="356"/>
      <c r="I24" s="357"/>
      <c r="J24" s="357"/>
      <c r="K24" s="357"/>
      <c r="L24" s="356"/>
      <c r="M24" s="353"/>
      <c r="N24" s="353"/>
      <c r="O24" s="353"/>
      <c r="P24" s="341"/>
      <c r="Q24" s="341"/>
      <c r="R24" s="341"/>
      <c r="S24" s="358"/>
      <c r="T24" s="358"/>
      <c r="U24" s="342"/>
      <c r="V24" s="342"/>
      <c r="W24" s="341"/>
      <c r="X24" s="341"/>
      <c r="Y24" s="341"/>
      <c r="Z24" s="341"/>
      <c r="AA24" s="341"/>
      <c r="AB24" s="341"/>
      <c r="AC24" s="341"/>
      <c r="AD24" s="341"/>
      <c r="AE24" s="341"/>
      <c r="AF24" s="341" t="s">
        <v>584</v>
      </c>
      <c r="AG24" s="341" t="s">
        <v>585</v>
      </c>
      <c r="AH24" s="359" t="s">
        <v>395</v>
      </c>
      <c r="AI24" s="359" t="s">
        <v>468</v>
      </c>
      <c r="AJ24" s="353"/>
      <c r="AK24" s="353"/>
      <c r="AL24" s="353"/>
      <c r="AM24" s="353"/>
      <c r="AN24" s="353"/>
      <c r="AO24" s="353"/>
      <c r="AP24" s="353"/>
      <c r="AQ24" s="360"/>
      <c r="AR24" s="341"/>
      <c r="AS24" s="341"/>
      <c r="AT24" s="341"/>
      <c r="AU24" s="341"/>
      <c r="AV24" s="352"/>
    </row>
    <row r="25" s="361" customFormat="1" ht="11.25">
      <c r="A25" s="362">
        <v>1</v>
      </c>
      <c r="B25" s="362">
        <v>2</v>
      </c>
      <c r="C25" s="362">
        <v>4</v>
      </c>
      <c r="D25" s="362">
        <v>5</v>
      </c>
      <c r="E25" s="362">
        <v>6</v>
      </c>
      <c r="F25" s="362">
        <f>E25+1</f>
        <v>7</v>
      </c>
      <c r="G25" s="362">
        <f t="shared" ref="G25:H25" si="56">F25+1</f>
        <v>8</v>
      </c>
      <c r="H25" s="362">
        <f t="shared" si="56"/>
        <v>9</v>
      </c>
      <c r="I25" s="362">
        <f t="shared" ref="I25:AV25" si="57">H25+1</f>
        <v>10</v>
      </c>
      <c r="J25" s="362">
        <f t="shared" si="57"/>
        <v>11</v>
      </c>
      <c r="K25" s="362">
        <f t="shared" si="57"/>
        <v>12</v>
      </c>
      <c r="L25" s="362">
        <f t="shared" si="57"/>
        <v>13</v>
      </c>
      <c r="M25" s="362">
        <f t="shared" si="57"/>
        <v>14</v>
      </c>
      <c r="N25" s="362">
        <f t="shared" si="57"/>
        <v>15</v>
      </c>
      <c r="O25" s="362">
        <f t="shared" si="57"/>
        <v>16</v>
      </c>
      <c r="P25" s="362">
        <f t="shared" si="57"/>
        <v>17</v>
      </c>
      <c r="Q25" s="362">
        <f t="shared" si="57"/>
        <v>18</v>
      </c>
      <c r="R25" s="362">
        <f t="shared" si="57"/>
        <v>19</v>
      </c>
      <c r="S25" s="362">
        <f t="shared" si="57"/>
        <v>20</v>
      </c>
      <c r="T25" s="362">
        <f t="shared" si="57"/>
        <v>21</v>
      </c>
      <c r="U25" s="362">
        <f t="shared" si="57"/>
        <v>22</v>
      </c>
      <c r="V25" s="362">
        <f t="shared" si="57"/>
        <v>23</v>
      </c>
      <c r="W25" s="362">
        <f t="shared" si="57"/>
        <v>24</v>
      </c>
      <c r="X25" s="362">
        <f t="shared" si="57"/>
        <v>25</v>
      </c>
      <c r="Y25" s="362">
        <f t="shared" si="57"/>
        <v>26</v>
      </c>
      <c r="Z25" s="362">
        <f t="shared" si="57"/>
        <v>27</v>
      </c>
      <c r="AA25" s="362">
        <f t="shared" si="57"/>
        <v>28</v>
      </c>
      <c r="AB25" s="362">
        <f t="shared" si="57"/>
        <v>29</v>
      </c>
      <c r="AC25" s="362">
        <f t="shared" si="57"/>
        <v>30</v>
      </c>
      <c r="AD25" s="362">
        <f t="shared" si="57"/>
        <v>31</v>
      </c>
      <c r="AE25" s="362">
        <f t="shared" si="57"/>
        <v>32</v>
      </c>
      <c r="AF25" s="362">
        <f t="shared" si="57"/>
        <v>33</v>
      </c>
      <c r="AG25" s="362">
        <f t="shared" si="57"/>
        <v>34</v>
      </c>
      <c r="AH25" s="362">
        <f t="shared" si="57"/>
        <v>35</v>
      </c>
      <c r="AI25" s="362">
        <f t="shared" si="57"/>
        <v>36</v>
      </c>
      <c r="AJ25" s="362">
        <f t="shared" si="57"/>
        <v>37</v>
      </c>
      <c r="AK25" s="362">
        <f t="shared" si="57"/>
        <v>38</v>
      </c>
      <c r="AL25" s="362">
        <f t="shared" si="57"/>
        <v>39</v>
      </c>
      <c r="AM25" s="362">
        <f t="shared" si="57"/>
        <v>40</v>
      </c>
      <c r="AN25" s="362">
        <f t="shared" si="57"/>
        <v>41</v>
      </c>
      <c r="AO25" s="362">
        <f t="shared" si="57"/>
        <v>42</v>
      </c>
      <c r="AP25" s="362">
        <f t="shared" si="57"/>
        <v>43</v>
      </c>
      <c r="AQ25" s="362">
        <f t="shared" si="57"/>
        <v>44</v>
      </c>
      <c r="AR25" s="362">
        <f t="shared" si="57"/>
        <v>45</v>
      </c>
      <c r="AS25" s="362">
        <f t="shared" si="57"/>
        <v>46</v>
      </c>
      <c r="AT25" s="362">
        <f t="shared" si="57"/>
        <v>47</v>
      </c>
      <c r="AU25" s="362">
        <f t="shared" si="57"/>
        <v>48</v>
      </c>
      <c r="AV25" s="362">
        <f t="shared" si="57"/>
        <v>49</v>
      </c>
    </row>
    <row r="26" s="361" customFormat="1" ht="19.149999999999999" customHeight="1">
      <c r="A26" s="363">
        <v>1</v>
      </c>
      <c r="B26" s="364" t="s">
        <v>586</v>
      </c>
      <c r="C26" s="365"/>
      <c r="D26" s="366">
        <f>'6.1. Паспорт сетевой график'!F53</f>
        <v>45849</v>
      </c>
      <c r="E26" s="363"/>
      <c r="F26" s="363"/>
      <c r="G26" s="367">
        <f>'6.2. Паспорт фин осв ввод'!AC45</f>
        <v>0</v>
      </c>
      <c r="H26" s="367"/>
      <c r="I26" s="367">
        <f>'6.2. Паспорт фин осв ввод'!AC47</f>
        <v>0</v>
      </c>
      <c r="J26" s="367">
        <f>'6.2. Паспорт фин осв ввод'!AC48</f>
        <v>0</v>
      </c>
      <c r="K26" s="367">
        <f>'6.2. Паспорт фин осв ввод'!AC49</f>
        <v>2.1400000000000001</v>
      </c>
      <c r="L26" s="367">
        <f>'6.2. Паспорт фин осв ввод'!AC50</f>
        <v>0</v>
      </c>
      <c r="M26" s="365"/>
      <c r="N26" s="365"/>
      <c r="O26" s="365"/>
      <c r="P26" s="368"/>
      <c r="Q26" s="365"/>
      <c r="R26" s="368"/>
      <c r="S26" s="365"/>
      <c r="T26" s="365"/>
      <c r="U26" s="363"/>
      <c r="V26" s="363"/>
      <c r="W26" s="365"/>
      <c r="X26" s="368"/>
      <c r="Y26" s="365"/>
      <c r="Z26" s="369"/>
      <c r="AA26" s="368"/>
      <c r="AB26" s="368"/>
      <c r="AC26" s="368"/>
      <c r="AD26" s="368"/>
      <c r="AE26" s="368"/>
      <c r="AF26" s="363"/>
      <c r="AG26" s="365"/>
      <c r="AH26" s="369"/>
      <c r="AI26" s="369"/>
      <c r="AJ26" s="369"/>
      <c r="AK26" s="369"/>
      <c r="AL26" s="365"/>
      <c r="AM26" s="365"/>
      <c r="AN26" s="369"/>
      <c r="AO26" s="365"/>
      <c r="AP26" s="369"/>
      <c r="AQ26" s="369"/>
      <c r="AR26" s="369"/>
      <c r="AS26" s="369"/>
      <c r="AT26" s="369"/>
      <c r="AU26" s="365"/>
      <c r="AV26" s="36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9055118110236249" right="0.59055118110236249" top="0.59055118110236249" bottom="0.59055118110236249" header="0" footer="0"/>
  <pageSetup paperSize="8"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90" workbookViewId="0">
      <selection activeCell="B29" activeCellId="0" sqref="B29"/>
    </sheetView>
  </sheetViews>
  <sheetFormatPr defaultRowHeight="14.25"/>
  <cols>
    <col customWidth="1" min="1" max="2" style="370" width="66.140625"/>
    <col customWidth="1" hidden="1" min="3" max="3" style="264" width="0"/>
    <col min="4" max="256" style="264" width="9.140625"/>
    <col customWidth="1" min="257" max="258" style="264" width="66.140625"/>
    <col min="259" max="512" style="264" width="9.140625"/>
    <col customWidth="1" min="513" max="514" style="264" width="66.140625"/>
    <col min="515" max="768" style="264" width="9.140625"/>
    <col customWidth="1" min="769" max="770" style="264" width="66.140625"/>
    <col min="771" max="1024" style="264" width="9.140625"/>
    <col customWidth="1" min="1025" max="1026" style="264" width="66.140625"/>
    <col min="1027" max="1280" style="264" width="9.140625"/>
    <col customWidth="1" min="1281" max="1282" style="264" width="66.140625"/>
    <col min="1283" max="1536" style="264" width="9.140625"/>
    <col customWidth="1" min="1537" max="1538" style="264" width="66.140625"/>
    <col min="1539" max="1792" style="264" width="9.140625"/>
    <col customWidth="1" min="1793" max="1794" style="264" width="66.140625"/>
    <col min="1795" max="2048" style="264" width="9.140625"/>
    <col customWidth="1" min="2049" max="2050" style="264" width="66.140625"/>
    <col min="2051" max="2304" style="264" width="9.140625"/>
    <col customWidth="1" min="2305" max="2306" style="264" width="66.140625"/>
    <col min="2307" max="2560" style="264" width="9.140625"/>
    <col customWidth="1" min="2561" max="2562" style="264" width="66.140625"/>
    <col min="2563" max="2816" style="264" width="9.140625"/>
    <col customWidth="1" min="2817" max="2818" style="264" width="66.140625"/>
    <col min="2819" max="3072" style="264" width="9.140625"/>
    <col customWidth="1" min="3073" max="3074" style="264" width="66.140625"/>
    <col min="3075" max="3328" style="264" width="9.140625"/>
    <col customWidth="1" min="3329" max="3330" style="264" width="66.140625"/>
    <col min="3331" max="3584" style="264" width="9.140625"/>
    <col customWidth="1" min="3585" max="3586" style="264" width="66.140625"/>
    <col min="3587" max="3840" style="264" width="9.140625"/>
    <col customWidth="1" min="3841" max="3842" style="264" width="66.140625"/>
    <col min="3843" max="4096" style="264" width="9.140625"/>
    <col customWidth="1" min="4097" max="4098" style="264" width="66.140625"/>
    <col min="4099" max="4352" style="264" width="9.140625"/>
    <col customWidth="1" min="4353" max="4354" style="264" width="66.140625"/>
    <col min="4355" max="4608" style="264" width="9.140625"/>
    <col customWidth="1" min="4609" max="4610" style="264" width="66.140625"/>
    <col min="4611" max="4864" style="264" width="9.140625"/>
    <col customWidth="1" min="4865" max="4866" style="264" width="66.140625"/>
    <col min="4867" max="5120" style="264" width="9.140625"/>
    <col customWidth="1" min="5121" max="5122" style="264" width="66.140625"/>
    <col min="5123" max="5376" style="264" width="9.140625"/>
    <col customWidth="1" min="5377" max="5378" style="264" width="66.140625"/>
    <col min="5379" max="5632" style="264" width="9.140625"/>
    <col customWidth="1" min="5633" max="5634" style="264" width="66.140625"/>
    <col min="5635" max="5888" style="264" width="9.140625"/>
    <col customWidth="1" min="5889" max="5890" style="264" width="66.140625"/>
    <col min="5891" max="6144" style="264" width="9.140625"/>
    <col customWidth="1" min="6145" max="6146" style="264" width="66.140625"/>
    <col min="6147" max="6400" style="264" width="9.140625"/>
    <col customWidth="1" min="6401" max="6402" style="264" width="66.140625"/>
    <col min="6403" max="6656" style="264" width="9.140625"/>
    <col customWidth="1" min="6657" max="6658" style="264" width="66.140625"/>
    <col min="6659" max="6912" style="264" width="9.140625"/>
    <col customWidth="1" min="6913" max="6914" style="264" width="66.140625"/>
    <col min="6915" max="7168" style="264" width="9.140625"/>
    <col customWidth="1" min="7169" max="7170" style="264" width="66.140625"/>
    <col min="7171" max="7424" style="264" width="9.140625"/>
    <col customWidth="1" min="7425" max="7426" style="264" width="66.140625"/>
    <col min="7427" max="7680" style="264" width="9.140625"/>
    <col customWidth="1" min="7681" max="7682" style="264" width="66.140625"/>
    <col min="7683" max="7936" style="264" width="9.140625"/>
    <col customWidth="1" min="7937" max="7938" style="264" width="66.140625"/>
    <col min="7939" max="8192" style="264" width="9.140625"/>
    <col customWidth="1" min="8193" max="8194" style="264" width="66.140625"/>
    <col min="8195" max="8448" style="264" width="9.140625"/>
    <col customWidth="1" min="8449" max="8450" style="264" width="66.140625"/>
    <col min="8451" max="8704" style="264" width="9.140625"/>
    <col customWidth="1" min="8705" max="8706" style="264" width="66.140625"/>
    <col min="8707" max="8960" style="264" width="9.140625"/>
    <col customWidth="1" min="8961" max="8962" style="264" width="66.140625"/>
    <col min="8963" max="9216" style="264" width="9.140625"/>
    <col customWidth="1" min="9217" max="9218" style="264" width="66.140625"/>
    <col min="9219" max="9472" style="264" width="9.140625"/>
    <col customWidth="1" min="9473" max="9474" style="264" width="66.140625"/>
    <col min="9475" max="9728" style="264" width="9.140625"/>
    <col customWidth="1" min="9729" max="9730" style="264" width="66.140625"/>
    <col min="9731" max="9984" style="264" width="9.140625"/>
    <col customWidth="1" min="9985" max="9986" style="264" width="66.140625"/>
    <col min="9987" max="10240" style="264" width="9.140625"/>
    <col customWidth="1" min="10241" max="10242" style="264" width="66.140625"/>
    <col min="10243" max="10496" style="264" width="9.140625"/>
    <col customWidth="1" min="10497" max="10498" style="264" width="66.140625"/>
    <col min="10499" max="10752" style="264" width="9.140625"/>
    <col customWidth="1" min="10753" max="10754" style="264" width="66.140625"/>
    <col min="10755" max="11008" style="264" width="9.140625"/>
    <col customWidth="1" min="11009" max="11010" style="264" width="66.140625"/>
    <col min="11011" max="11264" style="264" width="9.140625"/>
    <col customWidth="1" min="11265" max="11266" style="264" width="66.140625"/>
    <col min="11267" max="11520" style="264" width="9.140625"/>
    <col customWidth="1" min="11521" max="11522" style="264" width="66.140625"/>
    <col min="11523" max="11776" style="264" width="9.140625"/>
    <col customWidth="1" min="11777" max="11778" style="264" width="66.140625"/>
    <col min="11779" max="12032" style="264" width="9.140625"/>
    <col customWidth="1" min="12033" max="12034" style="264" width="66.140625"/>
    <col min="12035" max="12288" style="264" width="9.140625"/>
    <col customWidth="1" min="12289" max="12290" style="264" width="66.140625"/>
    <col min="12291" max="12544" style="264" width="9.140625"/>
    <col customWidth="1" min="12545" max="12546" style="264" width="66.140625"/>
    <col min="12547" max="12800" style="264" width="9.140625"/>
    <col customWidth="1" min="12801" max="12802" style="264" width="66.140625"/>
    <col min="12803" max="13056" style="264" width="9.140625"/>
    <col customWidth="1" min="13057" max="13058" style="264" width="66.140625"/>
    <col min="13059" max="13312" style="264" width="9.140625"/>
    <col customWidth="1" min="13313" max="13314" style="264" width="66.140625"/>
    <col min="13315" max="13568" style="264" width="9.140625"/>
    <col customWidth="1" min="13569" max="13570" style="264" width="66.140625"/>
    <col min="13571" max="13824" style="264" width="9.140625"/>
    <col customWidth="1" min="13825" max="13826" style="264" width="66.140625"/>
    <col min="13827" max="14080" style="264" width="9.140625"/>
    <col customWidth="1" min="14081" max="14082" style="264" width="66.140625"/>
    <col min="14083" max="14336" style="264" width="9.140625"/>
    <col customWidth="1" min="14337" max="14338" style="264" width="66.140625"/>
    <col min="14339" max="14592" style="264" width="9.140625"/>
    <col customWidth="1" min="14593" max="14594" style="264" width="66.140625"/>
    <col min="14595" max="14848" style="264" width="9.140625"/>
    <col customWidth="1" min="14849" max="14850" style="264" width="66.140625"/>
    <col min="14851" max="15104" style="264" width="9.140625"/>
    <col customWidth="1" min="15105" max="15106" style="264" width="66.140625"/>
    <col min="15107" max="15360" style="264" width="9.140625"/>
    <col customWidth="1" min="15361" max="15362" style="264" width="66.140625"/>
    <col min="15363" max="15616" style="264" width="9.140625"/>
    <col customWidth="1" min="15617" max="15618" style="264" width="66.140625"/>
    <col min="15619" max="15872" style="264" width="9.140625"/>
    <col customWidth="1" min="15873" max="15874" style="264" width="66.140625"/>
    <col min="15875" max="16128" style="264" width="9.140625"/>
    <col customWidth="1" min="16129" max="16130" style="264" width="66.140625"/>
    <col min="16131" max="16384" style="264" width="9.140625"/>
  </cols>
  <sheetData>
    <row r="1" ht="17.25">
      <c r="B1" s="4" t="s">
        <v>0</v>
      </c>
    </row>
    <row r="2" ht="17.25">
      <c r="B2" s="5" t="s">
        <v>1</v>
      </c>
    </row>
    <row r="3" ht="17.25">
      <c r="B3" s="5" t="s">
        <v>587</v>
      </c>
    </row>
    <row r="4">
      <c r="B4" s="266"/>
    </row>
    <row r="5" ht="17.25">
      <c r="A5" s="371" t="str">
        <f>'1. паспорт местоположение'!A5:C5</f>
        <v xml:space="preserve">Год раскрытия информации: 2026 год</v>
      </c>
      <c r="B5" s="371"/>
      <c r="C5" s="372"/>
      <c r="D5" s="372"/>
      <c r="E5" s="372"/>
      <c r="F5" s="372"/>
      <c r="G5" s="372"/>
      <c r="H5" s="372"/>
    </row>
    <row r="6" ht="17.25">
      <c r="A6" s="371"/>
      <c r="B6" s="371"/>
      <c r="C6" s="371"/>
      <c r="D6" s="371"/>
      <c r="E6" s="371"/>
      <c r="F6" s="371"/>
      <c r="G6" s="371"/>
      <c r="H6" s="371"/>
    </row>
    <row r="7" ht="17.25">
      <c r="A7" s="9" t="s">
        <v>4</v>
      </c>
      <c r="B7" s="9"/>
      <c r="C7" s="10"/>
      <c r="D7" s="10"/>
      <c r="E7" s="10"/>
      <c r="F7" s="10"/>
      <c r="G7" s="10"/>
      <c r="H7" s="10"/>
    </row>
    <row r="8" ht="17.25">
      <c r="A8" s="10"/>
      <c r="B8" s="10"/>
      <c r="C8" s="10"/>
      <c r="D8" s="10"/>
      <c r="E8" s="10"/>
      <c r="F8" s="10"/>
      <c r="G8" s="10"/>
      <c r="H8" s="10"/>
    </row>
    <row r="9">
      <c r="A9" s="38" t="str">
        <f>'1. паспорт местоположение'!A9:C9</f>
        <v xml:space="preserve">Акционерное общество "Россети Янтарь" ДЗО  ПАО "Россети"</v>
      </c>
      <c r="B9" s="38"/>
      <c r="C9" s="12"/>
      <c r="D9" s="12"/>
      <c r="E9" s="12"/>
      <c r="F9" s="12"/>
      <c r="G9" s="12"/>
      <c r="H9" s="12"/>
    </row>
    <row r="10" ht="15">
      <c r="A10" s="13" t="s">
        <v>6</v>
      </c>
      <c r="B10" s="13"/>
      <c r="C10" s="14"/>
      <c r="D10" s="14"/>
      <c r="E10" s="14"/>
      <c r="F10" s="14"/>
      <c r="G10" s="14"/>
      <c r="H10" s="14"/>
    </row>
    <row r="11" ht="17.25">
      <c r="A11" s="10"/>
      <c r="B11" s="10"/>
      <c r="C11" s="10"/>
      <c r="D11" s="10"/>
      <c r="E11" s="10"/>
      <c r="F11" s="10"/>
      <c r="G11" s="10"/>
      <c r="H11" s="10"/>
    </row>
    <row r="12">
      <c r="A12" s="373" t="str">
        <f>'1. паспорт местоположение'!A12:C12</f>
        <v>P_140-301</v>
      </c>
      <c r="B12" s="373"/>
      <c r="C12" s="12"/>
      <c r="D12" s="12"/>
      <c r="E12" s="12"/>
      <c r="F12" s="12"/>
      <c r="G12" s="12"/>
      <c r="H12" s="12"/>
    </row>
    <row r="13" ht="15">
      <c r="A13" s="13" t="s">
        <v>8</v>
      </c>
      <c r="B13" s="13"/>
      <c r="C13" s="14"/>
      <c r="D13" s="14"/>
      <c r="E13" s="14"/>
      <c r="F13" s="14"/>
      <c r="G13" s="14"/>
      <c r="H13" s="14"/>
    </row>
    <row r="14" ht="17.25">
      <c r="A14" s="92"/>
      <c r="B14" s="92"/>
      <c r="C14" s="92"/>
      <c r="D14" s="92"/>
      <c r="E14" s="92"/>
      <c r="F14" s="92"/>
      <c r="G14" s="92"/>
      <c r="H14" s="92"/>
    </row>
    <row r="15" ht="30" customHeight="1">
      <c r="A15" s="374" t="str">
        <f>'1. паспорт местоположение'!A15:C15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v>
      </c>
      <c r="B15" s="374"/>
      <c r="C15" s="12"/>
      <c r="D15" s="12"/>
      <c r="E15" s="12"/>
      <c r="F15" s="12"/>
      <c r="G15" s="12"/>
      <c r="H15" s="12"/>
    </row>
    <row r="16" ht="15">
      <c r="A16" s="13" t="s">
        <v>10</v>
      </c>
      <c r="B16" s="13"/>
      <c r="C16" s="14"/>
      <c r="D16" s="14"/>
      <c r="E16" s="14"/>
      <c r="F16" s="14"/>
      <c r="G16" s="14"/>
      <c r="H16" s="14"/>
    </row>
    <row r="17">
      <c r="B17" s="375"/>
    </row>
    <row r="18">
      <c r="A18" s="376" t="s">
        <v>588</v>
      </c>
      <c r="B18" s="377"/>
    </row>
    <row r="19">
      <c r="B19" s="266"/>
    </row>
    <row r="20">
      <c r="B20" s="378"/>
    </row>
    <row r="21" ht="57">
      <c r="A21" s="379" t="s">
        <v>589</v>
      </c>
      <c r="B21" s="380" t="str">
        <f>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v>
      </c>
    </row>
    <row r="22">
      <c r="A22" s="379" t="s">
        <v>590</v>
      </c>
      <c r="B22" s="380" t="str">
        <f>'1. паспорт местоположение'!C26</f>
        <v xml:space="preserve">Калининградская область</v>
      </c>
    </row>
    <row r="23">
      <c r="A23" s="379" t="s">
        <v>591</v>
      </c>
      <c r="B23" s="381" t="s">
        <v>592</v>
      </c>
    </row>
    <row r="24" ht="15">
      <c r="A24" s="379" t="s">
        <v>593</v>
      </c>
      <c r="B24" s="381" t="str">
        <f>CONCATENATE('6.2. Паспорт фин осв ввод'!AC54," (",'6.2. Паспорт фин осв ввод'!AC54,") МВА; ",'6.2. Паспорт фин осв ввод'!AC56," (",'6.2. Паспорт фин осв ввод'!AC56,") км")</f>
        <v xml:space="preserve">0 (0) МВА; 2.14 (2.14) км</v>
      </c>
      <c r="C24" s="264" t="s">
        <v>594</v>
      </c>
    </row>
    <row r="25">
      <c r="A25" s="382" t="s">
        <v>595</v>
      </c>
      <c r="B25" s="380">
        <v>2025</v>
      </c>
    </row>
    <row r="26">
      <c r="A26" s="383" t="s">
        <v>596</v>
      </c>
      <c r="B26" s="381" t="s">
        <v>186</v>
      </c>
    </row>
    <row r="27" ht="28.5">
      <c r="A27" s="384" t="s">
        <v>597</v>
      </c>
      <c r="B27" s="385">
        <f>'6.2. Паспорт фин осв ввод'!AC52</f>
        <v>12.67324</v>
      </c>
    </row>
    <row r="28" ht="42.75">
      <c r="A28" s="386" t="s">
        <v>598</v>
      </c>
      <c r="B28" s="386" t="str">
        <f>'3.3 паспорт описание'!C27</f>
        <v xml:space="preserve">Распоряжения АО "Россети Янтарь" № 1278 от 03.07.2025, № 1310 от 11.07.2025 "О постановке электросетевого хозяйства на бухгалтерский учет АО "Россети Янтарь".</v>
      </c>
    </row>
    <row r="29" ht="28.5">
      <c r="A29" s="387" t="s">
        <v>599</v>
      </c>
      <c r="B29" s="385">
        <f>B30</f>
        <v>0</v>
      </c>
    </row>
    <row r="30" ht="28.5">
      <c r="A30" s="387" t="s">
        <v>600</v>
      </c>
      <c r="B30" s="385">
        <f>B32+B41+B50</f>
        <v>0</v>
      </c>
    </row>
    <row r="31">
      <c r="A31" s="386" t="s">
        <v>601</v>
      </c>
      <c r="B31" s="388"/>
    </row>
    <row r="32" ht="28.5">
      <c r="A32" s="387" t="s">
        <v>602</v>
      </c>
      <c r="B32" s="385">
        <f>SUMIF(C33:C40,1,B33:B40)</f>
        <v>0</v>
      </c>
    </row>
    <row r="33" ht="15">
      <c r="A33" s="386" t="s">
        <v>603</v>
      </c>
      <c r="B33" s="388"/>
      <c r="C33" s="264">
        <v>1</v>
      </c>
    </row>
    <row r="34">
      <c r="A34" s="386" t="s">
        <v>604</v>
      </c>
      <c r="B34" s="388"/>
    </row>
    <row r="35" ht="15">
      <c r="A35" s="386" t="s">
        <v>605</v>
      </c>
      <c r="B35" s="388"/>
      <c r="C35" s="264">
        <v>10</v>
      </c>
    </row>
    <row r="36" ht="15">
      <c r="A36" s="386" t="s">
        <v>606</v>
      </c>
      <c r="B36" s="388"/>
      <c r="C36" s="264">
        <v>20</v>
      </c>
    </row>
    <row r="37" ht="15">
      <c r="A37" s="386" t="s">
        <v>603</v>
      </c>
      <c r="B37" s="388"/>
      <c r="C37" s="264">
        <v>1</v>
      </c>
    </row>
    <row r="38">
      <c r="A38" s="386" t="s">
        <v>604</v>
      </c>
      <c r="B38" s="388"/>
    </row>
    <row r="39" ht="15">
      <c r="A39" s="386" t="s">
        <v>605</v>
      </c>
      <c r="B39" s="388"/>
      <c r="C39" s="264">
        <v>10</v>
      </c>
    </row>
    <row r="40" ht="15">
      <c r="A40" s="386" t="s">
        <v>606</v>
      </c>
      <c r="B40" s="388"/>
      <c r="C40" s="264">
        <v>20</v>
      </c>
    </row>
    <row r="41" ht="28.5">
      <c r="A41" s="387" t="s">
        <v>607</v>
      </c>
      <c r="B41" s="385">
        <f>SUMIF(C42:C49,2,B42:B49)</f>
        <v>0</v>
      </c>
    </row>
    <row r="42" ht="15">
      <c r="A42" s="386" t="s">
        <v>603</v>
      </c>
      <c r="B42" s="388"/>
      <c r="C42" s="264">
        <v>2</v>
      </c>
    </row>
    <row r="43">
      <c r="A43" s="386" t="s">
        <v>604</v>
      </c>
      <c r="B43" s="388"/>
    </row>
    <row r="44" ht="15">
      <c r="A44" s="386" t="s">
        <v>605</v>
      </c>
      <c r="B44" s="388"/>
      <c r="C44" s="264">
        <v>10</v>
      </c>
    </row>
    <row r="45" ht="15">
      <c r="A45" s="386" t="s">
        <v>606</v>
      </c>
      <c r="B45" s="388"/>
      <c r="C45" s="264">
        <v>20</v>
      </c>
    </row>
    <row r="46" ht="15">
      <c r="A46" s="386" t="s">
        <v>603</v>
      </c>
      <c r="B46" s="388"/>
      <c r="C46" s="264">
        <v>2</v>
      </c>
    </row>
    <row r="47">
      <c r="A47" s="386" t="s">
        <v>604</v>
      </c>
      <c r="B47" s="388"/>
    </row>
    <row r="48" ht="15">
      <c r="A48" s="386" t="s">
        <v>605</v>
      </c>
      <c r="B48" s="388"/>
      <c r="C48" s="264">
        <v>10</v>
      </c>
    </row>
    <row r="49" ht="15">
      <c r="A49" s="386" t="s">
        <v>606</v>
      </c>
      <c r="B49" s="388"/>
      <c r="C49" s="264">
        <v>20</v>
      </c>
    </row>
    <row r="50" ht="28.5">
      <c r="A50" s="387" t="s">
        <v>608</v>
      </c>
      <c r="B50" s="385">
        <f>SUMIF(C51:C58,3,B51:B58)</f>
        <v>0</v>
      </c>
    </row>
    <row r="51" ht="15">
      <c r="A51" s="386" t="s">
        <v>603</v>
      </c>
      <c r="B51" s="388"/>
      <c r="C51" s="264">
        <v>3</v>
      </c>
    </row>
    <row r="52">
      <c r="A52" s="386" t="s">
        <v>604</v>
      </c>
      <c r="B52" s="389">
        <f>B51/B27</f>
        <v>0</v>
      </c>
    </row>
    <row r="53" ht="15">
      <c r="A53" s="386" t="s">
        <v>605</v>
      </c>
      <c r="B53" s="385"/>
      <c r="C53" s="264">
        <v>10</v>
      </c>
    </row>
    <row r="54" ht="15">
      <c r="A54" s="386" t="s">
        <v>606</v>
      </c>
      <c r="B54" s="385"/>
      <c r="C54" s="264">
        <v>20</v>
      </c>
    </row>
    <row r="55" ht="15">
      <c r="A55" s="386" t="s">
        <v>603</v>
      </c>
      <c r="B55" s="388"/>
      <c r="C55" s="264">
        <v>3</v>
      </c>
    </row>
    <row r="56">
      <c r="A56" s="386" t="s">
        <v>604</v>
      </c>
      <c r="B56" s="389">
        <f>B55/B27</f>
        <v>0</v>
      </c>
    </row>
    <row r="57" ht="15">
      <c r="A57" s="386" t="s">
        <v>605</v>
      </c>
      <c r="B57" s="385"/>
      <c r="C57" s="264">
        <v>10</v>
      </c>
    </row>
    <row r="58" ht="15">
      <c r="A58" s="386" t="s">
        <v>606</v>
      </c>
      <c r="B58" s="385"/>
      <c r="C58" s="264">
        <v>20</v>
      </c>
    </row>
    <row r="59" ht="28.5">
      <c r="A59" s="390" t="s">
        <v>609</v>
      </c>
      <c r="B59" s="389">
        <f>B30/B27</f>
        <v>0</v>
      </c>
    </row>
    <row r="60">
      <c r="A60" s="391" t="s">
        <v>601</v>
      </c>
      <c r="B60" s="392"/>
    </row>
    <row r="61">
      <c r="A61" s="391" t="s">
        <v>610</v>
      </c>
      <c r="B61" s="392"/>
    </row>
    <row r="62">
      <c r="A62" s="391" t="s">
        <v>611</v>
      </c>
      <c r="B62" s="389">
        <f>B59</f>
        <v>0</v>
      </c>
    </row>
    <row r="63">
      <c r="A63" s="391" t="s">
        <v>612</v>
      </c>
      <c r="B63" s="392"/>
    </row>
    <row r="64">
      <c r="A64" s="382" t="s">
        <v>613</v>
      </c>
      <c r="B64" s="393">
        <f>B65/B27</f>
        <v>0</v>
      </c>
    </row>
    <row r="65">
      <c r="A65" s="382" t="s">
        <v>614</v>
      </c>
      <c r="B65" s="385">
        <f>SUMIF(C33:C58,10,B33:B58)</f>
        <v>0</v>
      </c>
    </row>
    <row r="66">
      <c r="A66" s="382" t="s">
        <v>615</v>
      </c>
      <c r="B66" s="393">
        <f>B67/B27</f>
        <v>0</v>
      </c>
    </row>
    <row r="67">
      <c r="A67" s="383" t="s">
        <v>616</v>
      </c>
      <c r="B67" s="394">
        <f>SUMIF(C33:C58,20,B33:B58)</f>
        <v>0</v>
      </c>
    </row>
    <row r="68" ht="15.75" customHeight="1">
      <c r="A68" s="390" t="s">
        <v>617</v>
      </c>
      <c r="B68" s="391" t="s">
        <v>618</v>
      </c>
    </row>
    <row r="69">
      <c r="A69" s="395" t="s">
        <v>619</v>
      </c>
      <c r="B69" s="395" t="s">
        <v>586</v>
      </c>
    </row>
    <row r="70">
      <c r="A70" s="395" t="s">
        <v>620</v>
      </c>
      <c r="B70" s="395"/>
    </row>
    <row r="71">
      <c r="A71" s="395" t="s">
        <v>621</v>
      </c>
      <c r="B71" s="395"/>
    </row>
    <row r="72">
      <c r="A72" s="395" t="s">
        <v>622</v>
      </c>
      <c r="B72" s="395"/>
    </row>
    <row r="73" ht="33" customHeight="1">
      <c r="A73" s="396" t="s">
        <v>623</v>
      </c>
      <c r="B73" s="396"/>
    </row>
    <row r="74" ht="30">
      <c r="A74" s="391" t="s">
        <v>624</v>
      </c>
      <c r="B74" s="397">
        <v>0</v>
      </c>
    </row>
    <row r="75" ht="28.5">
      <c r="A75" s="382" t="s">
        <v>625</v>
      </c>
      <c r="B75" s="397">
        <v>0</v>
      </c>
    </row>
    <row r="76">
      <c r="A76" s="391" t="s">
        <v>601</v>
      </c>
      <c r="B76" s="398"/>
    </row>
    <row r="77">
      <c r="A77" s="391" t="s">
        <v>626</v>
      </c>
      <c r="B77" s="397">
        <v>0</v>
      </c>
    </row>
    <row r="78">
      <c r="A78" s="391" t="s">
        <v>627</v>
      </c>
      <c r="B78" s="399">
        <v>0</v>
      </c>
    </row>
    <row r="79">
      <c r="A79" s="400" t="s">
        <v>628</v>
      </c>
      <c r="B79" s="401" t="s">
        <v>59</v>
      </c>
    </row>
    <row r="80">
      <c r="A80" s="382" t="s">
        <v>629</v>
      </c>
      <c r="B80" s="402"/>
    </row>
    <row r="81">
      <c r="A81" s="395" t="s">
        <v>630</v>
      </c>
      <c r="B81" s="403" t="s">
        <v>59</v>
      </c>
    </row>
    <row r="82">
      <c r="A82" s="395" t="s">
        <v>631</v>
      </c>
      <c r="B82" s="403" t="s">
        <v>59</v>
      </c>
    </row>
    <row r="83">
      <c r="A83" s="395" t="s">
        <v>632</v>
      </c>
      <c r="B83" s="403" t="s">
        <v>59</v>
      </c>
    </row>
    <row r="84" ht="28.5">
      <c r="A84" s="404" t="s">
        <v>633</v>
      </c>
      <c r="B84" s="405" t="s">
        <v>634</v>
      </c>
    </row>
    <row r="85" ht="28.5">
      <c r="A85" s="390" t="s">
        <v>635</v>
      </c>
      <c r="B85" s="401" t="s">
        <v>59</v>
      </c>
    </row>
    <row r="86">
      <c r="A86" s="395" t="s">
        <v>636</v>
      </c>
      <c r="B86" s="406"/>
    </row>
    <row r="87">
      <c r="A87" s="395" t="s">
        <v>637</v>
      </c>
      <c r="B87" s="406"/>
    </row>
    <row r="88">
      <c r="A88" s="395" t="s">
        <v>638</v>
      </c>
      <c r="B88" s="406"/>
    </row>
    <row r="89">
      <c r="A89" s="395" t="s">
        <v>639</v>
      </c>
      <c r="B89" s="406"/>
    </row>
    <row r="90">
      <c r="A90" s="407" t="s">
        <v>640</v>
      </c>
      <c r="B90" s="408"/>
    </row>
    <row r="93">
      <c r="A93" s="409"/>
      <c r="B93" s="410"/>
    </row>
    <row r="94">
      <c r="B94" s="411"/>
    </row>
    <row r="95">
      <c r="B95" s="412"/>
    </row>
  </sheetData>
  <mergeCells count="10">
    <mergeCell ref="A5:B5"/>
    <mergeCell ref="A7:B7"/>
    <mergeCell ref="A9:B9"/>
    <mergeCell ref="A10:B10"/>
    <mergeCell ref="A12:B12"/>
    <mergeCell ref="A13:B13"/>
    <mergeCell ref="A15:B15"/>
    <mergeCell ref="A16:B16"/>
    <mergeCell ref="A18:B18"/>
    <mergeCell ref="B85:B90"/>
  </mergeCells>
  <printOptions headings="0" gridLines="0"/>
  <pageMargins left="0.70866141732283472" right="0.70866141732283472" top="0.74803149606299213" bottom="0.74803149606299213" header="0.31496062992125984" footer="0.31496062992125984"/>
  <pageSetup paperSize="8" scale="66"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gruzd-ng</cp:lastModifiedBy>
  <cp:revision>2</cp:revision>
  <dcterms:created xsi:type="dcterms:W3CDTF">2015-08-16T15:31:05Z</dcterms:created>
  <dcterms:modified xsi:type="dcterms:W3CDTF">2026-02-02T14:30:54Z</dcterms:modified>
</cp:coreProperties>
</file>