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AC2C723-FB5F-4147-A668-F5CEA5A49A13}" xr6:coauthVersionLast="36" xr6:coauthVersionMax="36" xr10:uidLastSave="{00000000-0000-0000-0000-000000000000}"/>
  <bookViews>
    <workbookView xWindow="0" yWindow="0" windowWidth="28800" windowHeight="1162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ЛЭП'!$A$24:$AE$59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ЛЭП'!$A$1:$AA$58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30" i="15" l="1"/>
  <c r="N24" i="15"/>
  <c r="J56" i="15"/>
  <c r="J52" i="15"/>
  <c r="J30" i="15"/>
  <c r="J24" i="15"/>
  <c r="C48" i="56" l="1"/>
  <c r="D48" i="56"/>
  <c r="E48" i="56"/>
  <c r="AZ48" i="56"/>
  <c r="BA48" i="56"/>
  <c r="BB48" i="56"/>
  <c r="BC48" i="56"/>
  <c r="AY49" i="56"/>
  <c r="AZ49" i="56"/>
  <c r="BA49" i="56"/>
  <c r="BB49" i="56"/>
  <c r="BC49" i="56"/>
  <c r="B49" i="56"/>
  <c r="B48" i="56"/>
  <c r="AY73" i="56"/>
  <c r="AZ73" i="56"/>
  <c r="BA73" i="56"/>
  <c r="BB73" i="56"/>
  <c r="BC73" i="56"/>
  <c r="B24" i="53" l="1"/>
  <c r="O26" i="13"/>
  <c r="C24" i="6"/>
  <c r="R64" i="14" l="1"/>
  <c r="R65" i="14"/>
  <c r="S61" i="14"/>
  <c r="C40" i="7" s="1"/>
  <c r="C57" i="14"/>
  <c r="C56" i="14"/>
  <c r="R61" i="14"/>
  <c r="Q61" i="14"/>
  <c r="R59" i="14"/>
  <c r="Q59" i="14"/>
  <c r="R66" i="14" l="1"/>
  <c r="R63" i="14" l="1"/>
  <c r="Q63" i="14"/>
  <c r="Q62" i="14"/>
  <c r="R62" i="14"/>
  <c r="S62" i="14" s="1"/>
  <c r="S63" i="14" l="1"/>
  <c r="B137" i="56"/>
  <c r="G136" i="56"/>
  <c r="H136" i="56" l="1"/>
  <c r="F48" i="56"/>
  <c r="A59" i="53"/>
  <c r="I136" i="56" l="1"/>
  <c r="G48" i="56"/>
  <c r="K43" i="15"/>
  <c r="J136" i="56" l="1"/>
  <c r="H48" i="56"/>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M30" i="15"/>
  <c r="L30" i="15"/>
  <c r="K30" i="15"/>
  <c r="AC30" i="15"/>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O24" i="15"/>
  <c r="M24" i="15"/>
  <c r="L24" i="15"/>
  <c r="K24" i="15"/>
  <c r="AC24" i="15"/>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F76" i="56" l="1"/>
  <c r="C76" i="56"/>
  <c r="N136" i="56"/>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59" i="14" l="1"/>
</calcChain>
</file>

<file path=xl/sharedStrings.xml><?xml version="1.0" encoding="utf-8"?>
<sst xmlns="http://schemas.openxmlformats.org/spreadsheetml/2006/main" count="1670" uniqueCount="698">
  <si>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</si>
  <si>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</si>
  <si>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</si>
  <si>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</si>
  <si>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</si>
  <si>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</si>
  <si>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</si>
  <si>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</si>
  <si>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</si>
  <si>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</si>
  <si>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</si>
  <si>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</si>
  <si>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</si>
  <si>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</si>
  <si>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</si>
  <si>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</si>
  <si>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</si>
  <si>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</si>
  <si>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</si>
  <si>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</si>
  <si>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</si>
  <si>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</si>
  <si>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</si>
  <si>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</si>
  <si>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</si>
  <si>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</si>
  <si>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</si>
  <si>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</si>
  <si>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</si>
  <si>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</si>
  <si>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</si>
  <si>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</si>
  <si>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</si>
  <si>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</si>
  <si>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</si>
  <si>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</si>
  <si>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</si>
  <si>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</si>
  <si>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</si>
  <si>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</si>
  <si>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</si>
  <si>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</si>
  <si>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</si>
  <si>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</si>
  <si>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</si>
  <si>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</si>
  <si>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</si>
  <si>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</si>
  <si>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</si>
  <si>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</si>
  <si>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</si>
  <si>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</si>
  <si>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</si>
  <si>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</si>
  <si>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</si>
  <si>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</si>
  <si>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</si>
  <si>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</si>
  <si>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</si>
  <si>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</si>
  <si>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</si>
  <si>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</si>
  <si>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</si>
  <si>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</si>
  <si>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</si>
  <si>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</si>
  <si>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</si>
  <si>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</si>
  <si>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</si>
  <si>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</si>
  <si>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</si>
  <si>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</si>
  <si>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</si>
  <si>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</si>
  <si>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</si>
  <si>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</si>
  <si>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</si>
  <si>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</si>
  <si>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</si>
  <si>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</si>
  <si>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</si>
  <si>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</si>
  <si>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</si>
  <si>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</si>
  <si>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</si>
  <si>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</si>
  <si>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</si>
  <si>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</si>
  <si>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</si>
  <si>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</si>
  <si>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</si>
  <si>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</si>
  <si>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</si>
  <si>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</si>
  <si>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</si>
  <si>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</si>
  <si>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</si>
  <si>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</si>
  <si>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</si>
  <si>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</si>
  <si>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</si>
  <si>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</si>
  <si>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</si>
  <si>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</si>
  <si>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</si>
  <si>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</si>
  <si>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</si>
  <si>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</si>
  <si>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</si>
  <si>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</si>
  <si>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</si>
  <si>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</si>
  <si>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</si>
  <si>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</si>
  <si>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</si>
  <si>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</si>
  <si>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</si>
  <si>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</si>
  <si>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</si>
  <si>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</si>
  <si>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</si>
  <si>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</si>
  <si>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</si>
  <si>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</si>
  <si>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</si>
  <si>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</si>
  <si>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</si>
  <si>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</si>
  <si>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</si>
  <si>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</si>
  <si>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</si>
  <si>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</si>
  <si>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</si>
  <si>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</si>
  <si>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</si>
  <si>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</si>
  <si>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</si>
  <si>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</si>
  <si>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</si>
  <si>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</si>
  <si>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</si>
  <si>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</si>
  <si>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</si>
  <si>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</si>
  <si>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</si>
  <si>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</si>
  <si>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</si>
  <si>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</si>
  <si>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</si>
  <si>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</si>
  <si>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</si>
  <si>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</si>
  <si>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</si>
  <si>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</si>
  <si>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</si>
  <si>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</si>
  <si>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</si>
  <si>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</si>
  <si>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</si>
  <si>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</si>
  <si>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</si>
  <si>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</si>
  <si>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</si>
  <si>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</si>
  <si>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</si>
  <si>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</si>
  <si>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</si>
  <si>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</si>
  <si>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</si>
  <si>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</si>
  <si>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</si>
  <si>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</si>
  <si>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</si>
  <si>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</si>
  <si>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</si>
  <si>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</si>
  <si>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</si>
  <si>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</si>
  <si>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</si>
  <si>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</si>
  <si>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</si>
  <si>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</si>
  <si>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</si>
  <si>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</si>
  <si>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</si>
  <si>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</si>
  <si>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</si>
  <si>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</si>
  <si>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</si>
  <si>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</si>
  <si>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</si>
  <si>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</si>
  <si>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</si>
  <si>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</si>
  <si>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</si>
  <si>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</si>
  <si>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</si>
  <si>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</si>
  <si>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</si>
  <si>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</si>
  <si>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</si>
  <si>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</si>
  <si>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</si>
  <si>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</si>
  <si>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</si>
  <si>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</si>
  <si>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</si>
  <si>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</si>
  <si>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</si>
  <si>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</si>
  <si>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</si>
  <si>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</si>
  <si>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</si>
  <si>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</si>
  <si>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</si>
  <si>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</si>
  <si>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</si>
  <si>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</si>
  <si>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</si>
  <si>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</si>
  <si>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</si>
  <si>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</si>
  <si>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</si>
  <si>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</si>
  <si>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</si>
  <si>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</si>
  <si>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</si>
  <si>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</si>
  <si>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</si>
  <si>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</si>
  <si>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</si>
  <si>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</si>
  <si>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</si>
  <si>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</si>
  <si>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</si>
  <si>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</si>
  <si>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</si>
  <si>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</si>
  <si>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</si>
  <si>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</si>
  <si>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</si>
  <si>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</si>
  <si>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</si>
  <si>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</si>
  <si>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</si>
  <si>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</si>
  <si>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</si>
  <si>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</si>
  <si>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</si>
  <si>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</si>
  <si>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</si>
  <si>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</si>
  <si>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</si>
  <si>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</si>
  <si>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</si>
  <si>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</si>
  <si>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</si>
  <si>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</si>
  <si>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</si>
  <si>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</si>
  <si>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</si>
  <si>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</si>
  <si>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</si>
  <si>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</si>
  <si>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</si>
  <si>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</si>
  <si>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</si>
  <si>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</si>
  <si>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</si>
  <si>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</si>
  <si>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</si>
  <si>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</si>
  <si>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</si>
  <si>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</si>
  <si>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</si>
  <si>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</si>
  <si>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</si>
  <si>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</si>
  <si>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</si>
  <si>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</si>
  <si>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</si>
  <si>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</si>
  <si>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</si>
  <si>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</si>
  <si>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</si>
  <si>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</si>
  <si>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</si>
  <si>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</si>
  <si>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</si>
  <si>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</si>
  <si>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</si>
  <si>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</si>
  <si>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</si>
  <si>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</si>
  <si>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</si>
  <si>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</si>
  <si>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</si>
  <si>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</si>
  <si>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</si>
  <si>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</si>
  <si>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</si>
  <si>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</si>
  <si>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</si>
  <si>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</si>
  <si>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</si>
  <si>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</si>
  <si>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</si>
  <si>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</si>
  <si>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</si>
  <si>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</si>
  <si>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</si>
  <si>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</si>
  <si>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</si>
  <si>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</si>
  <si>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</si>
  <si>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</si>
  <si>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</si>
  <si>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</si>
  <si>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</si>
  <si>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</si>
  <si>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</si>
  <si>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</si>
  <si>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</si>
  <si>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</si>
  <si>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</si>
  <si>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</si>
  <si>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</si>
  <si>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</si>
  <si>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</si>
  <si>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</si>
  <si>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</si>
  <si>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</si>
  <si>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</si>
  <si>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</si>
  <si>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</si>
  <si>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</si>
  <si>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</si>
  <si>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</si>
  <si>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</si>
  <si>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</si>
  <si>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</si>
  <si>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</si>
  <si>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</si>
  <si>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</si>
  <si>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</si>
  <si>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</si>
  <si>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</si>
  <si>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</si>
  <si>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</si>
  <si>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</si>
  <si>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</si>
  <si>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</si>
  <si>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</si>
  <si>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</si>
  <si>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</si>
  <si>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</si>
  <si>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</si>
  <si>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</si>
  <si>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</si>
  <si>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</si>
  <si>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</si>
  <si>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</si>
  <si>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</si>
  <si>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</si>
  <si>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</si>
  <si>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</si>
  <si>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</si>
  <si>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</si>
  <si>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</si>
  <si>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</si>
  <si>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</si>
  <si>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</si>
  <si>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</si>
  <si>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</si>
  <si>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</si>
  <si>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</si>
  <si>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</si>
  <si>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</si>
  <si>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</si>
  <si>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</si>
  <si>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</si>
  <si>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</si>
  <si>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</si>
  <si>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</si>
  <si>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</si>
  <si>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</si>
  <si>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</si>
  <si>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</si>
  <si>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</si>
  <si>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</si>
  <si>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</si>
  <si>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</si>
  <si>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</si>
  <si>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</si>
  <si>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</si>
  <si>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</si>
  <si>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</si>
  <si>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</si>
  <si>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</si>
  <si>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</si>
  <si>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</si>
  <si>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</si>
  <si>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</si>
  <si>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</si>
  <si>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</si>
  <si>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</si>
  <si>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</si>
  <si>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</si>
  <si>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</si>
  <si>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</si>
  <si>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</si>
  <si>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</si>
  <si>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</si>
  <si>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</si>
  <si>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</si>
  <si>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</si>
  <si>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</si>
  <si>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</si>
  <si>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</si>
  <si>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</si>
  <si>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</si>
  <si>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</si>
  <si>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</si>
  <si>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</si>
  <si>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</si>
  <si>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</si>
  <si>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</si>
  <si>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</si>
  <si>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</si>
  <si>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</si>
  <si>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</si>
  <si>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</si>
  <si>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</si>
  <si>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</si>
  <si>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</si>
  <si>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</si>
  <si>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</si>
  <si>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</si>
  <si>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</si>
  <si>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</si>
  <si>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</si>
  <si>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</si>
  <si>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</si>
  <si>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</si>
  <si>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</si>
  <si>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</si>
  <si>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</si>
  <si>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</si>
  <si>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</si>
  <si>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</si>
  <si>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</si>
  <si>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</si>
  <si>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</si>
  <si>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</si>
  <si>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</si>
  <si>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</si>
  <si>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</si>
  <si>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</si>
  <si>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</si>
  <si>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</si>
  <si>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</si>
  <si>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</si>
  <si>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</si>
  <si>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</si>
  <si>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</si>
  <si>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</si>
  <si>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</si>
  <si>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</si>
  <si>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</si>
  <si>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</si>
  <si>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</si>
  <si>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</si>
  <si>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</si>
  <si>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</si>
  <si>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</si>
  <si>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</si>
  <si>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</si>
  <si>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</si>
  <si>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</si>
  <si>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</si>
  <si>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</si>
  <si>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</si>
  <si>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</si>
  <si>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</si>
  <si>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</si>
  <si>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</si>
  <si>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</si>
  <si>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</si>
  <si>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</si>
  <si>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</si>
  <si>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</si>
  <si>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</si>
  <si>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</si>
  <si>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</si>
  <si>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</si>
  <si>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</si>
  <si>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</si>
  <si>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</si>
  <si>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</si>
  <si>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</si>
  <si>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</si>
  <si>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</si>
  <si>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</si>
  <si>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</si>
  <si>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</si>
  <si>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</si>
  <si>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</si>
  <si>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</si>
  <si>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</si>
  <si>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</si>
  <si>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</si>
  <si>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</si>
  <si>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</si>
  <si>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</si>
  <si>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</si>
  <si>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</si>
  <si>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</si>
  <si>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</si>
  <si>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</si>
  <si>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</si>
  <si>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</si>
  <si>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</si>
  <si>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</si>
  <si>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</si>
  <si>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</si>
  <si>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</si>
  <si>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</si>
  <si>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</si>
  <si>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</si>
  <si>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</si>
  <si>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</si>
  <si>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</si>
  <si>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</si>
  <si>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</si>
  <si>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</si>
  <si>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</si>
  <si>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</si>
  <si>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</si>
  <si>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</si>
  <si>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</si>
  <si>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</si>
  <si>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</si>
  <si>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</si>
  <si>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</si>
  <si>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</si>
  <si>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</si>
  <si>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</si>
  <si>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</si>
  <si>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</si>
  <si>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</si>
  <si>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</si>
  <si>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</si>
  <si>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</si>
  <si>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</si>
  <si>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</si>
  <si>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</si>
  <si>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</si>
  <si>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</si>
  <si>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</si>
  <si>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</si>
  <si>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</si>
  <si>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</si>
  <si>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</si>
  <si>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</si>
  <si>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</si>
  <si>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</si>
  <si>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</si>
  <si>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</si>
  <si>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</si>
  <si>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</si>
  <si>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</si>
  <si>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</si>
  <si>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</si>
  <si>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</si>
  <si>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</si>
  <si>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</si>
  <si>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</si>
  <si>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</si>
  <si>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</si>
  <si>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</si>
  <si>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</si>
  <si>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</si>
  <si>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</si>
  <si>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</si>
  <si>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</si>
  <si>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</si>
  <si>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</si>
  <si>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</si>
  <si>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</si>
  <si>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</si>
  <si>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</si>
  <si>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</si>
  <si>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2024</t>
  </si>
  <si>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</si>
  <si>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</si>
  <si>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</si>
  <si>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</si>
  <si>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2024 года без НДС, млн. руб.</t>
  </si>
  <si>
    <t xml:space="preserve">Инвестиции </t>
  </si>
  <si>
    <t>P_140-298</t>
  </si>
  <si>
    <t xml:space="preserve">ВЛ 15 кВ 15-89 </t>
  </si>
  <si>
    <t>отпайка к ПС В-65 от оп.88 до оп.89, от оп.89А до оп.91</t>
  </si>
  <si>
    <t>АС-35</t>
  </si>
  <si>
    <t xml:space="preserve">КЛ 15 кВ 15-89 </t>
  </si>
  <si>
    <t>от оп.89 до оп. 89А</t>
  </si>
  <si>
    <t xml:space="preserve">АПвПу2г 20кВ 1х120/50 </t>
  </si>
  <si>
    <t xml:space="preserve">ВЛ 15 кВ 15-321 </t>
  </si>
  <si>
    <t>отпайка к ТП 321-3 от оп.6 до оп.7А, от оп.8 до оп.9</t>
  </si>
  <si>
    <t>ж/б</t>
  </si>
  <si>
    <t xml:space="preserve">КЛ 15 кВ 15-321 </t>
  </si>
  <si>
    <t>от оп.7А до оп.8</t>
  </si>
  <si>
    <t>от оп.36 до оп.37, от оп.38 до оп.45</t>
  </si>
  <si>
    <t>А-70</t>
  </si>
  <si>
    <t>от оп.37 до оп.38</t>
  </si>
  <si>
    <t>от оп.121 до оп.122А, от оп.122Б до оп.124</t>
  </si>
  <si>
    <t>от оп.122А до оп.122Б</t>
  </si>
  <si>
    <t>ВЛ 15 кВ 15-41</t>
  </si>
  <si>
    <t>КЛ 15 кВ 15-41</t>
  </si>
  <si>
    <t>от оп.109 до оп.110, от оп.111 до оп.114</t>
  </si>
  <si>
    <t>А-50</t>
  </si>
  <si>
    <t>от оп.110 до оп.111</t>
  </si>
  <si>
    <t>отпайка к ТП 41-4 от оп.8 до оп.9, от оп.10 до оп.11</t>
  </si>
  <si>
    <t>А-35</t>
  </si>
  <si>
    <t>от оп.9 до оп.10</t>
  </si>
  <si>
    <t>от оп.73 до оп.74 и от оп.76 до оп.87</t>
  </si>
  <si>
    <t>от оп.74 до оп.76</t>
  </si>
  <si>
    <t>ВЛ 15 кВ 15-233</t>
  </si>
  <si>
    <t>от оп.81 до оп.83, от оп.83А до оп.84</t>
  </si>
  <si>
    <t>АС-50</t>
  </si>
  <si>
    <t>КЛ 15 кВ 15-233</t>
  </si>
  <si>
    <t>от оп.83 до оп.83А</t>
  </si>
  <si>
    <t>ВЛ 15 кВ 15-164</t>
  </si>
  <si>
    <t>от оп.80 до оп.81, от оп.82 до оп.83</t>
  </si>
  <si>
    <t>КЛ 15 кВ 15-164</t>
  </si>
  <si>
    <t>от оп.81 до оп.82</t>
  </si>
  <si>
    <t>от оп.36 до оп.37, от оп.38 до оп.39</t>
  </si>
  <si>
    <t>от оп.67 до оп.72</t>
  </si>
  <si>
    <t>от оп.22 до оп.23, от оп.24 до оп.42</t>
  </si>
  <si>
    <t>от оп.23 до оп.24</t>
  </si>
  <si>
    <t>ВЛ 15 кВ 15-167, ВЛ 15 кВ 15-168</t>
  </si>
  <si>
    <t>от оп.25 до оп.27</t>
  </si>
  <si>
    <t>АС-150</t>
  </si>
  <si>
    <t>ВЛ 15 кВ 15-171</t>
  </si>
  <si>
    <t>от оп.104 до оп.105, от оп.106 до оп.107</t>
  </si>
  <si>
    <t>КЛ 15 кВ 15-171</t>
  </si>
  <si>
    <t>от оп.105 до оп.106</t>
  </si>
  <si>
    <t>ВЛ 0,4 кВ Л-1 от ТП 164-12</t>
  </si>
  <si>
    <t>от оп.5 до оп.6, от оп.8 до оп.9</t>
  </si>
  <si>
    <t>КЛ 0,4 кВ Л-1 от ТП 164-12</t>
  </si>
  <si>
    <t>от оп.6 до оп.8</t>
  </si>
  <si>
    <t xml:space="preserve">АВБбШв-1 4х95 </t>
  </si>
  <si>
    <t>ВЛ 0,4 кВ Л-1 от ТП 233-4</t>
  </si>
  <si>
    <t>от оп.8 до оп.9</t>
  </si>
  <si>
    <t>КЛ 0,4 кВ Л-1 от ТП 233-4</t>
  </si>
  <si>
    <t>от оп.9 до оп.19</t>
  </si>
  <si>
    <t>КЛ 0,4 кВ Л-2 от ТП 40-7</t>
  </si>
  <si>
    <t>от оп.6/12 до оп.11/12</t>
  </si>
  <si>
    <t>1ц</t>
  </si>
  <si>
    <t>2ц</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</si>
  <si>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</si>
  <si>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Соглашение о компенсации 5132/115/21 от 07/09/2022, д/с №1 от 19.07.2024 г с  ГКУ КО "Управление дорожного хозяйства Калининградской области", акты приема-передачи № 2, 3 от 25.02.2025</t>
  </si>
  <si>
    <t>акт №3</t>
  </si>
  <si>
    <t>акт №2</t>
  </si>
  <si>
    <t>отпайка к ПС В-65 от оп.88 до оп.90</t>
  </si>
  <si>
    <t>отпайка к ТП 321-3 от оп.6 до оп.8</t>
  </si>
  <si>
    <t>от оп.37 до оп.44</t>
  </si>
  <si>
    <t>от оп.122 до оп.123</t>
  </si>
  <si>
    <t>от оп.110 до оп.113</t>
  </si>
  <si>
    <t>отпайка к ТП 41-4 от оп.9 до оп.11</t>
  </si>
  <si>
    <t>от оп.74 до оп.86</t>
  </si>
  <si>
    <t>от оп.82 до оп.83</t>
  </si>
  <si>
    <t>от оп.80 до оп.82</t>
  </si>
  <si>
    <t>от оп.5 до оп.8</t>
  </si>
  <si>
    <t>от оп.36 до оп.39</t>
  </si>
  <si>
    <t>от оп.7 до оп.19</t>
  </si>
  <si>
    <t>от оп.68 до оп.73</t>
  </si>
  <si>
    <t>от оп.23 до оп.41</t>
  </si>
  <si>
    <t>от оп.26 до оп.27</t>
  </si>
  <si>
    <t>от оп.105 до оп.107</t>
  </si>
  <si>
    <t>от оп.6 до оп.11</t>
  </si>
  <si>
    <t xml:space="preserve"> по состоянию на 01.01.2025</t>
  </si>
  <si>
    <t>ВЛ 110 кВ Янтарное – О-9 Светлогорск</t>
  </si>
  <si>
    <t>АСК 120/16</t>
  </si>
  <si>
    <t>акт № 1</t>
  </si>
  <si>
    <t>оп.98 - оп.102</t>
  </si>
  <si>
    <t>анкерные решетчатые</t>
  </si>
  <si>
    <t>от оп.75 до оп.79</t>
  </si>
  <si>
    <t>АС 185/29</t>
  </si>
  <si>
    <t>ВЛ 110 кВ Светлый – Янтарное с отпайкой на ПС Карьер, 
ВЛ 110 кВ Морская – Янтарное с отпайкой на ПС Карьер</t>
  </si>
  <si>
    <t>Вынос (переустройство) участков ЛЭП 0,4-110 кВ с участка застройки</t>
  </si>
  <si>
    <t>АС 120/19</t>
  </si>
  <si>
    <t>КЛ - 16,10 млн.руб./км; 
ВЛ - 6,70 млн.руб./км; 
ВЛ 110 кВ - 49,89 млн.руб./км</t>
  </si>
  <si>
    <t>сметная стоимость, руб.без НДС</t>
  </si>
  <si>
    <t>сметная стоимость, млн.руб. без НДС</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</si>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</sst>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39" fillId="0" borderId="1" xfId="1" applyFont="1" applyBorder="1" applyAlignment="1">
      <alignment horizontal="center" vertical="center"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0" fontId="11" fillId="0" borderId="45" xfId="1" applyFont="1" applyBorder="1" applyAlignment="1">
      <alignmen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11" fillId="0" borderId="55" xfId="62" applyFont="1" applyFill="1" applyBorder="1" applyAlignment="1">
      <alignment horizontal="center" vertical="center"/>
    </xf>
    <xf numFmtId="0" fontId="11" fillId="0" borderId="2" xfId="62" applyFont="1" applyFill="1" applyBorder="1" applyAlignment="1">
      <alignment horizontal="center" vertical="center"/>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xf numFmtId="0" fontId="39"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11" fillId="0" borderId="55"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-28458379.641819131</c:v>
                </c:pt>
                <c:pt idx="1">
                  <c:v>834238.54848028463</c:v>
                </c:pt>
                <c:pt idx="2">
                  <c:v>733654.51453723037</c:v>
                </c:pt>
                <c:pt idx="3">
                  <c:v>645197.88456356549</c:v>
                </c:pt>
                <c:pt idx="4">
                  <c:v>567406.45903048594</c:v>
                </c:pt>
                <c:pt idx="5">
                  <c:v>498994.33561734762</c:v>
                </c:pt>
                <c:pt idx="6">
                  <c:v>-1787021.8677309358</c:v>
                </c:pt>
                <c:pt idx="7">
                  <c:v>385920.89796857798</c:v>
                </c:pt>
                <c:pt idx="8">
                  <c:v>339390.46519090486</c:v>
                </c:pt>
                <c:pt idx="9">
                  <c:v>298470.20067795704</c:v>
                </c:pt>
                <c:pt idx="10">
                  <c:v>262483.68716731772</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-28458379.641819131</c:v>
                </c:pt>
                <c:pt idx="1">
                  <c:v>-27624141.093338847</c:v>
                </c:pt>
                <c:pt idx="2">
                  <c:v>-26890486.578801617</c:v>
                </c:pt>
                <c:pt idx="3">
                  <c:v>-26245288.694238052</c:v>
                </c:pt>
                <c:pt idx="4">
                  <c:v>-25677882.235207565</c:v>
                </c:pt>
                <c:pt idx="5">
                  <c:v>-25178887.899590217</c:v>
                </c:pt>
                <c:pt idx="6">
                  <c:v>-26965909.767321151</c:v>
                </c:pt>
                <c:pt idx="7">
                  <c:v>-26579988.869352572</c:v>
                </c:pt>
                <c:pt idx="8">
                  <c:v>-26240598.404161666</c:v>
                </c:pt>
                <c:pt idx="9">
                  <c:v>-25942128.203483708</c:v>
                </c:pt>
                <c:pt idx="10">
                  <c:v>-25679644.516316392</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 zoomScale="80" zoomScaleSheetLayoutView="80" workbookViewId="0">
      <selection activeCell="C23" sqref="C23"/>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07" t="s">
        <v>697</v>
      </c>
      <c r="B5" s="407"/>
      <c r="C5" s="407"/>
      <c r="D5" s="148"/>
      <c r="E5" s="148"/>
      <c r="F5" s="148"/>
      <c r="G5" s="148"/>
      <c r="H5" s="148"/>
      <c r="I5" s="148"/>
      <c r="J5" s="148"/>
    </row>
    <row r="6" spans="1:22" s="15" customFormat="1" ht="18.75" x14ac:dyDescent="0.3">
      <c r="A6" s="254"/>
      <c r="H6" s="253"/>
    </row>
    <row r="7" spans="1:22" s="15" customFormat="1" ht="18.75" x14ac:dyDescent="0.2">
      <c r="A7" s="411" t="s">
        <v>7</v>
      </c>
      <c r="B7" s="411"/>
      <c r="C7" s="411"/>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12" t="s">
        <v>595</v>
      </c>
      <c r="B9" s="412"/>
      <c r="C9" s="412"/>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08" t="s">
        <v>6</v>
      </c>
      <c r="B10" s="408"/>
      <c r="C10" s="408"/>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10" t="s">
        <v>599</v>
      </c>
      <c r="B12" s="410"/>
      <c r="C12" s="410"/>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08" t="s">
        <v>5</v>
      </c>
      <c r="B13" s="408"/>
      <c r="C13" s="408"/>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50.25" customHeight="1" x14ac:dyDescent="0.2">
      <c r="A15" s="413" t="s">
        <v>659</v>
      </c>
      <c r="B15" s="413"/>
      <c r="C15" s="413"/>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08" t="s">
        <v>4</v>
      </c>
      <c r="B16" s="408"/>
      <c r="C16" s="408"/>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09" t="s">
        <v>508</v>
      </c>
      <c r="B18" s="410"/>
      <c r="C18" s="410"/>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6" t="s">
        <v>62</v>
      </c>
      <c r="B22" s="267" t="s">
        <v>344</v>
      </c>
      <c r="C22" s="145" t="s">
        <v>564</v>
      </c>
      <c r="D22" s="265"/>
      <c r="E22" s="265"/>
      <c r="F22" s="265"/>
      <c r="G22" s="265"/>
      <c r="H22" s="265"/>
      <c r="I22" s="249"/>
      <c r="J22" s="249"/>
      <c r="K22" s="249"/>
      <c r="L22" s="249"/>
      <c r="M22" s="249"/>
      <c r="N22" s="249"/>
      <c r="O22" s="249"/>
      <c r="P22" s="249"/>
      <c r="Q22" s="249"/>
      <c r="R22" s="249"/>
      <c r="S22" s="249"/>
      <c r="T22" s="266"/>
      <c r="U22" s="266"/>
      <c r="V22" s="266"/>
    </row>
    <row r="23" spans="1:22" s="260" customFormat="1" ht="31.5" x14ac:dyDescent="0.2">
      <c r="A23" s="26" t="s">
        <v>61</v>
      </c>
      <c r="B23" s="34" t="s">
        <v>565</v>
      </c>
      <c r="C23" s="362" t="s">
        <v>596</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04"/>
      <c r="B24" s="405"/>
      <c r="C24" s="406"/>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6" t="s">
        <v>60</v>
      </c>
      <c r="B25" s="145" t="s">
        <v>457</v>
      </c>
      <c r="C25" s="33" t="s">
        <v>569</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6" t="s">
        <v>59</v>
      </c>
      <c r="B26" s="145" t="s">
        <v>72</v>
      </c>
      <c r="C26" s="33"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6" t="s">
        <v>57</v>
      </c>
      <c r="B27" s="145" t="s">
        <v>71</v>
      </c>
      <c r="C27" s="33" t="s">
        <v>526</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6" t="s">
        <v>56</v>
      </c>
      <c r="B28" s="145" t="s">
        <v>458</v>
      </c>
      <c r="C28" s="33" t="s">
        <v>527</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6" t="s">
        <v>54</v>
      </c>
      <c r="B29" s="145" t="s">
        <v>459</v>
      </c>
      <c r="C29" s="33" t="s">
        <v>527</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6" t="s">
        <v>52</v>
      </c>
      <c r="B30" s="145" t="s">
        <v>460</v>
      </c>
      <c r="C30" s="33" t="s">
        <v>527</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6" t="s">
        <v>70</v>
      </c>
      <c r="B31" s="145" t="s">
        <v>461</v>
      </c>
      <c r="C31" s="33" t="s">
        <v>527</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6" t="s">
        <v>68</v>
      </c>
      <c r="B32" s="145" t="s">
        <v>462</v>
      </c>
      <c r="C32" s="33" t="s">
        <v>527</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6" t="s">
        <v>67</v>
      </c>
      <c r="B33" s="145" t="s">
        <v>463</v>
      </c>
      <c r="C33" s="307" t="s">
        <v>578</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6" t="s">
        <v>477</v>
      </c>
      <c r="B34" s="145" t="s">
        <v>464</v>
      </c>
      <c r="C34" s="308" t="s">
        <v>527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467</v>
      </c>
      <c r="B35" s="145" t="s">
        <v>69</v>
      </c>
      <c r="C35" s="33" t="s">
        <v>566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478</v>
      </c>
      <c r="B36" s="145" t="s">
        <v>465</v>
      </c>
      <c r="C36" s="33" t="s">
        <v>527</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468</v>
      </c>
      <c r="B37" s="145" t="s">
        <v>466</v>
      </c>
      <c r="C37" s="33" t="s">
        <v>527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479</v>
      </c>
      <c r="B38" s="145" t="s">
        <v>225</v>
      </c>
      <c r="C38" s="33" t="s">
        <v>566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04"/>
      <c r="B39" s="405"/>
      <c r="C39" s="406"/>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469</v>
      </c>
      <c r="B40" s="145" t="s">
        <v>521</v>
      </c>
      <c r="C40" s="393" t="str">
        <f>CONCATENATE("∆L110лэп = ",'3.2 паспорт Техсостояние ЛЭП'!S61," км; ∆L15лэп = ",'3.2 паспорт Техсостояние ЛЭП'!S62," км; ∆L0,4лэп = ",'3.2 паспорт Техсостояние ЛЭП'!S63," км")</f>
        <v>∆L110лэп = -0,091 км; ∆L15лэп = 1,506 км; ∆L0,4лэп = -0,002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480</v>
      </c>
      <c r="B41" s="145" t="s">
        <v>503</v>
      </c>
      <c r="C41" s="270" t="s">
        <v>567</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470</v>
      </c>
      <c r="B42" s="145" t="s">
        <v>518</v>
      </c>
      <c r="C42" s="270" t="s">
        <v>567</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483</v>
      </c>
      <c r="B43" s="145" t="s">
        <v>484</v>
      </c>
      <c r="C43" s="270" t="s">
        <v>569</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471</v>
      </c>
      <c r="B44" s="145" t="s">
        <v>509</v>
      </c>
      <c r="C44" s="270" t="s">
        <v>569</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504</v>
      </c>
      <c r="B45" s="145" t="s">
        <v>510</v>
      </c>
      <c r="C45" s="270" t="s">
        <v>569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472</v>
      </c>
      <c r="B46" s="145" t="s">
        <v>511</v>
      </c>
      <c r="C46" s="270" t="s">
        <v>569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04"/>
      <c r="B47" s="405"/>
      <c r="C47" s="406"/>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505</v>
      </c>
      <c r="B48" s="145" t="s">
        <v>519</v>
      </c>
      <c r="C48" s="33" t="str">
        <f>CONCATENATE(ROUND('6.2. Паспорт фин осв ввод'!AC24,2)," млн.руб.")</f>
        <v>0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473</v>
      </c>
      <c r="B49" s="145" t="s">
        <v>520</v>
      </c>
      <c r="C49" s="33" t="str">
        <f>CONCATENATE(ROUND('6.2. Паспорт фин осв ввод'!AC30,2)," млн.руб.")</f>
        <v>0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640B176F-ABC5-4933-9A20-2049F0BBBCBB}">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row>
    <row r="5" spans="1:28" s="11" customFormat="1" ht="15.75" x14ac:dyDescent="0.2">
      <c r="A5" s="16"/>
    </row>
    <row r="6" spans="1:28" s="11" customFormat="1" ht="18.75" x14ac:dyDescent="0.2">
      <c r="A6" s="415" t="s">
        <v>7</v>
      </c>
      <c r="B6" s="415"/>
      <c r="C6" s="415"/>
      <c r="D6" s="415"/>
      <c r="E6" s="415"/>
      <c r="F6" s="415"/>
      <c r="G6" s="415"/>
      <c r="H6" s="415"/>
      <c r="I6" s="415"/>
      <c r="J6" s="415"/>
      <c r="K6" s="415"/>
      <c r="L6" s="415"/>
      <c r="M6" s="415"/>
      <c r="N6" s="415"/>
      <c r="O6" s="415"/>
      <c r="P6" s="415"/>
      <c r="Q6" s="415"/>
      <c r="R6" s="415"/>
      <c r="S6" s="415"/>
      <c r="T6" s="12"/>
      <c r="U6" s="12"/>
      <c r="V6" s="12"/>
      <c r="W6" s="12"/>
      <c r="X6" s="12"/>
      <c r="Y6" s="12"/>
      <c r="Z6" s="12"/>
      <c r="AA6" s="12"/>
      <c r="AB6" s="12"/>
    </row>
    <row r="7" spans="1:28" s="11" customFormat="1" ht="18.75" x14ac:dyDescent="0.2">
      <c r="A7" s="415"/>
      <c r="B7" s="415"/>
      <c r="C7" s="415"/>
      <c r="D7" s="415"/>
      <c r="E7" s="415"/>
      <c r="F7" s="415"/>
      <c r="G7" s="415"/>
      <c r="H7" s="415"/>
      <c r="I7" s="415"/>
      <c r="J7" s="415"/>
      <c r="K7" s="415"/>
      <c r="L7" s="415"/>
      <c r="M7" s="415"/>
      <c r="N7" s="415"/>
      <c r="O7" s="415"/>
      <c r="P7" s="415"/>
      <c r="Q7" s="415"/>
      <c r="R7" s="415"/>
      <c r="S7" s="415"/>
      <c r="T7" s="12"/>
      <c r="U7" s="12"/>
      <c r="V7" s="12"/>
      <c r="W7" s="12"/>
      <c r="X7" s="12"/>
      <c r="Y7" s="12"/>
      <c r="Z7" s="12"/>
      <c r="AA7" s="12"/>
      <c r="AB7" s="12"/>
    </row>
    <row r="8" spans="1:28" s="11" customFormat="1" ht="18.75" x14ac:dyDescent="0.2">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12"/>
      <c r="U8" s="12"/>
      <c r="V8" s="12"/>
      <c r="W8" s="12"/>
      <c r="X8" s="12"/>
      <c r="Y8" s="12"/>
      <c r="Z8" s="12"/>
      <c r="AA8" s="12"/>
      <c r="AB8" s="12"/>
    </row>
    <row r="9" spans="1:28" s="11" customFormat="1" ht="18.75" x14ac:dyDescent="0.2">
      <c r="A9" s="420" t="s">
        <v>6</v>
      </c>
      <c r="B9" s="420"/>
      <c r="C9" s="420"/>
      <c r="D9" s="420"/>
      <c r="E9" s="420"/>
      <c r="F9" s="420"/>
      <c r="G9" s="420"/>
      <c r="H9" s="420"/>
      <c r="I9" s="420"/>
      <c r="J9" s="420"/>
      <c r="K9" s="420"/>
      <c r="L9" s="420"/>
      <c r="M9" s="420"/>
      <c r="N9" s="420"/>
      <c r="O9" s="420"/>
      <c r="P9" s="420"/>
      <c r="Q9" s="420"/>
      <c r="R9" s="420"/>
      <c r="S9" s="420"/>
      <c r="T9" s="12"/>
      <c r="U9" s="12"/>
      <c r="V9" s="12"/>
      <c r="W9" s="12"/>
      <c r="X9" s="12"/>
      <c r="Y9" s="12"/>
      <c r="Z9" s="12"/>
      <c r="AA9" s="12"/>
      <c r="AB9" s="12"/>
    </row>
    <row r="10" spans="1:28" s="11" customFormat="1" ht="18.75" x14ac:dyDescent="0.2">
      <c r="A10" s="415"/>
      <c r="B10" s="415"/>
      <c r="C10" s="415"/>
      <c r="D10" s="415"/>
      <c r="E10" s="415"/>
      <c r="F10" s="415"/>
      <c r="G10" s="415"/>
      <c r="H10" s="415"/>
      <c r="I10" s="415"/>
      <c r="J10" s="415"/>
      <c r="K10" s="415"/>
      <c r="L10" s="415"/>
      <c r="M10" s="415"/>
      <c r="N10" s="415"/>
      <c r="O10" s="415"/>
      <c r="P10" s="415"/>
      <c r="Q10" s="415"/>
      <c r="R10" s="415"/>
      <c r="S10" s="415"/>
      <c r="T10" s="12"/>
      <c r="U10" s="12"/>
      <c r="V10" s="12"/>
      <c r="W10" s="12"/>
      <c r="X10" s="12"/>
      <c r="Y10" s="12"/>
      <c r="Z10" s="12"/>
      <c r="AA10" s="12"/>
      <c r="AB10" s="12"/>
    </row>
    <row r="11" spans="1:28" s="11" customFormat="1" ht="18.75" x14ac:dyDescent="0.2">
      <c r="A11" s="416" t="str">
        <f>'1. паспорт местоположение'!A12:C12</f>
        <v>P_140-298</v>
      </c>
      <c r="B11" s="416"/>
      <c r="C11" s="416"/>
      <c r="D11" s="416"/>
      <c r="E11" s="416"/>
      <c r="F11" s="416"/>
      <c r="G11" s="416"/>
      <c r="H11" s="416"/>
      <c r="I11" s="416"/>
      <c r="J11" s="416"/>
      <c r="K11" s="416"/>
      <c r="L11" s="416"/>
      <c r="M11" s="416"/>
      <c r="N11" s="416"/>
      <c r="O11" s="416"/>
      <c r="P11" s="416"/>
      <c r="Q11" s="416"/>
      <c r="R11" s="416"/>
      <c r="S11" s="416"/>
      <c r="T11" s="12"/>
      <c r="U11" s="12"/>
      <c r="V11" s="12"/>
      <c r="W11" s="12"/>
      <c r="X11" s="12"/>
      <c r="Y11" s="12"/>
      <c r="Z11" s="12"/>
      <c r="AA11" s="12"/>
      <c r="AB11" s="12"/>
    </row>
    <row r="12" spans="1:28" s="11" customFormat="1" ht="18.75" x14ac:dyDescent="0.2">
      <c r="A12" s="420" t="s">
        <v>5</v>
      </c>
      <c r="B12" s="420"/>
      <c r="C12" s="420"/>
      <c r="D12" s="420"/>
      <c r="E12" s="420"/>
      <c r="F12" s="420"/>
      <c r="G12" s="420"/>
      <c r="H12" s="420"/>
      <c r="I12" s="420"/>
      <c r="J12" s="420"/>
      <c r="K12" s="420"/>
      <c r="L12" s="420"/>
      <c r="M12" s="420"/>
      <c r="N12" s="420"/>
      <c r="O12" s="420"/>
      <c r="P12" s="420"/>
      <c r="Q12" s="420"/>
      <c r="R12" s="420"/>
      <c r="S12" s="420"/>
      <c r="T12" s="12"/>
      <c r="U12" s="12"/>
      <c r="V12" s="12"/>
      <c r="W12" s="12"/>
      <c r="X12" s="12"/>
      <c r="Y12" s="12"/>
      <c r="Z12" s="12"/>
      <c r="AA12" s="12"/>
      <c r="AB12" s="12"/>
    </row>
    <row r="13" spans="1:28" s="8"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9"/>
      <c r="U13" s="9"/>
      <c r="V13" s="9"/>
      <c r="W13" s="9"/>
      <c r="X13" s="9"/>
      <c r="Y13" s="9"/>
      <c r="Z13" s="9"/>
      <c r="AA13" s="9"/>
      <c r="AB13" s="9"/>
    </row>
    <row r="14" spans="1:28" s="3" customFormat="1" ht="12" x14ac:dyDescent="0.2">
      <c r="A14" s="416" t="str">
        <f>'1. паспорт местоположение'!A9:C9</f>
        <v>Акционерное общество "Россети Янтарь" ДЗО  ПАО "Россети"</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3" customFormat="1" ht="15" customHeight="1" x14ac:dyDescent="0.2">
      <c r="A15" s="422" t="str">
        <f>'1. паспорт местоположение'!A15:C15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20"/>
      <c r="C15" s="420"/>
      <c r="D15" s="420"/>
      <c r="E15" s="420"/>
      <c r="F15" s="420"/>
      <c r="G15" s="420"/>
      <c r="H15" s="420"/>
      <c r="I15" s="420"/>
      <c r="J15" s="420"/>
      <c r="K15" s="420"/>
      <c r="L15" s="420"/>
      <c r="M15" s="420"/>
      <c r="N15" s="420"/>
      <c r="O15" s="420"/>
      <c r="P15" s="420"/>
      <c r="Q15" s="420"/>
      <c r="R15" s="420"/>
      <c r="S15" s="420"/>
      <c r="T15" s="5"/>
      <c r="U15" s="5"/>
      <c r="V15" s="5"/>
      <c r="W15" s="5"/>
      <c r="X15" s="5"/>
      <c r="Y15" s="5"/>
      <c r="Z15" s="5"/>
      <c r="AA15" s="5"/>
      <c r="AB15" s="5"/>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24" t="s">
        <v>482</v>
      </c>
      <c r="B17" s="424"/>
      <c r="C17" s="424"/>
      <c r="D17" s="424"/>
      <c r="E17" s="424"/>
      <c r="F17" s="424"/>
      <c r="G17" s="424"/>
      <c r="H17" s="424"/>
      <c r="I17" s="424"/>
      <c r="J17" s="424"/>
      <c r="K17" s="424"/>
      <c r="L17" s="424"/>
      <c r="M17" s="424"/>
      <c r="N17" s="424"/>
      <c r="O17" s="424"/>
      <c r="P17" s="424"/>
      <c r="Q17" s="424"/>
      <c r="R17" s="424"/>
      <c r="S17" s="424"/>
      <c r="T17" s="6"/>
      <c r="U17" s="6"/>
      <c r="V17" s="6"/>
      <c r="W17" s="6"/>
      <c r="X17" s="6"/>
      <c r="Y17" s="6"/>
      <c r="Z17" s="6"/>
      <c r="AA17" s="6"/>
      <c r="AB17" s="6"/>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14" t="s">
        <v>3</v>
      </c>
      <c r="B19" s="414" t="s">
        <v>94</v>
      </c>
      <c r="C19" s="417" t="s">
        <v>376</v>
      </c>
      <c r="D19" s="414" t="s">
        <v>375</v>
      </c>
      <c r="E19" s="414" t="s">
        <v>93</v>
      </c>
      <c r="F19" s="414" t="s">
        <v>92</v>
      </c>
      <c r="G19" s="414" t="s">
        <v>371</v>
      </c>
      <c r="H19" s="414" t="s">
        <v>91</v>
      </c>
      <c r="I19" s="414" t="s">
        <v>90</v>
      </c>
      <c r="J19" s="414" t="s">
        <v>89</v>
      </c>
      <c r="K19" s="414" t="s">
        <v>88</v>
      </c>
      <c r="L19" s="414" t="s">
        <v>87</v>
      </c>
      <c r="M19" s="414" t="s">
        <v>86</v>
      </c>
      <c r="N19" s="414" t="s">
        <v>85</v>
      </c>
      <c r="O19" s="414" t="s">
        <v>84</v>
      </c>
      <c r="P19" s="414" t="s">
        <v>83</v>
      </c>
      <c r="Q19" s="414" t="s">
        <v>374</v>
      </c>
      <c r="R19" s="414"/>
      <c r="S19" s="419" t="s">
        <v>476</v>
      </c>
      <c r="T19" s="4"/>
      <c r="U19" s="4"/>
      <c r="V19" s="4"/>
      <c r="W19" s="4"/>
      <c r="X19" s="4"/>
      <c r="Y19" s="4"/>
    </row>
    <row r="20" spans="1:28" s="3" customFormat="1" ht="180.75" customHeight="1" x14ac:dyDescent="0.2">
      <c r="A20" s="414"/>
      <c r="B20" s="414"/>
      <c r="C20" s="418"/>
      <c r="D20" s="414"/>
      <c r="E20" s="414"/>
      <c r="F20" s="414"/>
      <c r="G20" s="414"/>
      <c r="H20" s="414"/>
      <c r="I20" s="414"/>
      <c r="J20" s="414"/>
      <c r="K20" s="414"/>
      <c r="L20" s="414"/>
      <c r="M20" s="414"/>
      <c r="N20" s="414"/>
      <c r="O20" s="414"/>
      <c r="P20" s="414"/>
      <c r="Q20" s="39" t="s">
        <v>372</v>
      </c>
      <c r="R20" s="40" t="s">
        <v>373</v>
      </c>
      <c r="S20" s="419"/>
      <c r="T20" s="30"/>
      <c r="U20" s="30"/>
      <c r="V20" s="30"/>
      <c r="W20" s="30"/>
      <c r="X20" s="30"/>
      <c r="Y20" s="30"/>
      <c r="Z20" s="29"/>
      <c r="AA20" s="29"/>
      <c r="AB20" s="29"/>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0"/>
      <c r="U21" s="30"/>
      <c r="V21" s="30"/>
      <c r="W21" s="30"/>
      <c r="X21" s="30"/>
      <c r="Y21" s="30"/>
      <c r="Z21" s="29"/>
      <c r="AA21" s="29"/>
      <c r="AB21" s="29"/>
    </row>
    <row r="22" spans="1:28" s="238" customFormat="1" ht="15.75" x14ac:dyDescent="0.25">
      <c r="A22" s="250"/>
      <c r="B22" s="243"/>
      <c r="C22" s="243"/>
      <c r="D22" s="243"/>
      <c r="E22" s="243"/>
      <c r="F22" s="243"/>
      <c r="G22" s="243"/>
      <c r="H22" s="278"/>
      <c r="I22" s="243"/>
      <c r="J22" s="278"/>
      <c r="K22" s="243"/>
      <c r="L22" s="279"/>
      <c r="M22" s="243"/>
      <c r="N22" s="243"/>
      <c r="O22" s="243"/>
      <c r="P22" s="243"/>
      <c r="Q22" s="296"/>
      <c r="R22" s="250"/>
      <c r="S22" s="280"/>
      <c r="T22" s="241"/>
      <c r="U22" s="241"/>
      <c r="V22" s="241"/>
      <c r="W22" s="241"/>
      <c r="X22" s="241"/>
      <c r="Y22" s="241"/>
      <c r="Z22" s="241"/>
      <c r="AA22" s="241"/>
      <c r="AB22" s="241"/>
    </row>
    <row r="23" spans="1:28" s="295" customFormat="1" ht="15.75" x14ac:dyDescent="0.25">
      <c r="A23" s="250"/>
      <c r="B23" s="243"/>
      <c r="C23" s="243"/>
      <c r="D23" s="243"/>
      <c r="E23" s="243"/>
      <c r="F23" s="243"/>
      <c r="G23" s="243"/>
      <c r="H23" s="278"/>
      <c r="I23" s="243"/>
      <c r="J23" s="278"/>
      <c r="K23" s="243"/>
      <c r="L23" s="279"/>
      <c r="M23" s="243"/>
      <c r="N23" s="243"/>
      <c r="O23" s="243"/>
      <c r="P23" s="243"/>
      <c r="Q23" s="296"/>
      <c r="R23" s="250"/>
      <c r="S23" s="280"/>
      <c r="T23" s="241"/>
      <c r="U23" s="241"/>
      <c r="V23" s="241"/>
      <c r="W23" s="241"/>
      <c r="X23" s="241"/>
      <c r="Y23" s="241"/>
      <c r="Z23" s="241"/>
      <c r="AA23" s="241"/>
      <c r="AB23" s="241"/>
    </row>
    <row r="24" spans="1:28" ht="20.25" customHeight="1" x14ac:dyDescent="0.25">
      <c r="A24" s="107"/>
      <c r="B24" s="44" t="s">
        <v>369</v>
      </c>
      <c r="C24" s="44"/>
      <c r="D24" s="44"/>
      <c r="E24" s="107" t="s">
        <v>370</v>
      </c>
      <c r="F24" s="107" t="s">
        <v>370</v>
      </c>
      <c r="G24" s="107" t="s">
        <v>370</v>
      </c>
      <c r="H24" s="242">
        <f>SUM(H22:H23)</f>
        <v>0</v>
      </c>
      <c r="I24" s="242">
        <f t="shared" ref="I24:J24" si="0">SUM(I22:I23)</f>
        <v>0</v>
      </c>
      <c r="J24" s="242">
        <f t="shared" si="0"/>
        <v>0</v>
      </c>
      <c r="K24" s="107"/>
      <c r="L24" s="107"/>
      <c r="M24" s="107"/>
      <c r="N24" s="107"/>
      <c r="O24" s="107"/>
      <c r="P24" s="107"/>
      <c r="Q24" s="108"/>
      <c r="R24" s="2"/>
      <c r="S24" s="242">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6" customWidth="1"/>
    <col min="2" max="3" width="14.85546875" style="46" customWidth="1"/>
    <col min="4" max="4" width="17.140625" style="46" customWidth="1"/>
    <col min="5" max="6" width="14.7109375" style="46" customWidth="1"/>
    <col min="7"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7" t="str">
        <f>'1. паспорт местоположение'!A5:C5</f>
        <v>Год раскрытия информации: 2026 год</v>
      </c>
      <c r="B6" s="407"/>
      <c r="C6" s="407"/>
      <c r="D6" s="407"/>
      <c r="E6" s="407"/>
      <c r="F6" s="407"/>
      <c r="G6" s="407"/>
      <c r="H6" s="407"/>
      <c r="I6" s="407"/>
      <c r="J6" s="407"/>
      <c r="K6" s="407"/>
      <c r="L6" s="407"/>
      <c r="M6" s="407"/>
      <c r="N6" s="407"/>
      <c r="O6" s="407"/>
      <c r="P6" s="407"/>
      <c r="Q6" s="407"/>
      <c r="R6" s="407"/>
      <c r="S6" s="407"/>
      <c r="T6" s="407"/>
    </row>
    <row r="7" spans="1:20" s="11" customFormat="1" x14ac:dyDescent="0.2">
      <c r="A7" s="16"/>
      <c r="H7" s="15"/>
    </row>
    <row r="8" spans="1:20" s="11" customFormat="1" ht="18.75" x14ac:dyDescent="0.2">
      <c r="A8" s="415" t="s">
        <v>7</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6" t="str">
        <f>'1. паспорт местоположение'!A9:C9</f>
        <v>Акционерное общество "Россети Янтарь" ДЗО  ПАО "Россети"</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20" t="s">
        <v>6</v>
      </c>
      <c r="B11" s="420"/>
      <c r="C11" s="420"/>
      <c r="D11" s="420"/>
      <c r="E11" s="420"/>
      <c r="F11" s="420"/>
      <c r="G11" s="420"/>
      <c r="H11" s="420"/>
      <c r="I11" s="420"/>
      <c r="J11" s="420"/>
      <c r="K11" s="420"/>
      <c r="L11" s="420"/>
      <c r="M11" s="420"/>
      <c r="N11" s="420"/>
      <c r="O11" s="420"/>
      <c r="P11" s="420"/>
      <c r="Q11" s="420"/>
      <c r="R11" s="420"/>
      <c r="S11" s="420"/>
      <c r="T11" s="420"/>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6" t="str">
        <f>'1. паспорт местоположение'!A12:C12</f>
        <v>P_140-298</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20" t="s">
        <v>5</v>
      </c>
      <c r="B14" s="420"/>
      <c r="C14" s="420"/>
      <c r="D14" s="420"/>
      <c r="E14" s="420"/>
      <c r="F14" s="420"/>
      <c r="G14" s="420"/>
      <c r="H14" s="420"/>
      <c r="I14" s="420"/>
      <c r="J14" s="420"/>
      <c r="K14" s="420"/>
      <c r="L14" s="420"/>
      <c r="M14" s="420"/>
      <c r="N14" s="420"/>
      <c r="O14" s="420"/>
      <c r="P14" s="420"/>
      <c r="Q14" s="420"/>
      <c r="R14" s="420"/>
      <c r="S14" s="420"/>
      <c r="T14" s="420"/>
    </row>
    <row r="15" spans="1:20" s="8" customFormat="1" ht="15.75" customHeight="1" x14ac:dyDescent="0.2">
      <c r="A15" s="421"/>
      <c r="B15" s="421"/>
      <c r="C15" s="421"/>
      <c r="D15" s="421"/>
      <c r="E15" s="421"/>
      <c r="F15" s="421"/>
      <c r="G15" s="421"/>
      <c r="H15" s="421"/>
      <c r="I15" s="421"/>
      <c r="J15" s="421"/>
      <c r="K15" s="421"/>
      <c r="L15" s="421"/>
      <c r="M15" s="421"/>
      <c r="N15" s="421"/>
      <c r="O15" s="421"/>
      <c r="P15" s="421"/>
      <c r="Q15" s="421"/>
      <c r="R15" s="421"/>
      <c r="S15" s="421"/>
      <c r="T15" s="421"/>
    </row>
    <row r="16" spans="1:20" s="3" customFormat="1" ht="12" x14ac:dyDescent="0.2">
      <c r="A16"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6" s="416"/>
      <c r="C16" s="416"/>
      <c r="D16" s="416"/>
      <c r="E16" s="416"/>
      <c r="F16" s="416"/>
      <c r="G16" s="416"/>
      <c r="H16" s="416"/>
      <c r="I16" s="416"/>
      <c r="J16" s="416"/>
      <c r="K16" s="416"/>
      <c r="L16" s="416"/>
      <c r="M16" s="416"/>
      <c r="N16" s="416"/>
      <c r="O16" s="416"/>
      <c r="P16" s="416"/>
      <c r="Q16" s="416"/>
      <c r="R16" s="416"/>
      <c r="S16" s="416"/>
      <c r="T16" s="416"/>
    </row>
    <row r="17" spans="1:113" s="3" customFormat="1" ht="15" customHeight="1" x14ac:dyDescent="0.2">
      <c r="A17" s="420" t="s">
        <v>4</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113" s="3" customFormat="1" ht="15" customHeight="1" x14ac:dyDescent="0.2">
      <c r="A19" s="440" t="s">
        <v>487</v>
      </c>
      <c r="B19" s="440"/>
      <c r="C19" s="440"/>
      <c r="D19" s="440"/>
      <c r="E19" s="440"/>
      <c r="F19" s="440"/>
      <c r="G19" s="440"/>
      <c r="H19" s="440"/>
      <c r="I19" s="440"/>
      <c r="J19" s="440"/>
      <c r="K19" s="440"/>
      <c r="L19" s="440"/>
      <c r="M19" s="440"/>
      <c r="N19" s="440"/>
      <c r="O19" s="440"/>
      <c r="P19" s="440"/>
      <c r="Q19" s="440"/>
      <c r="R19" s="440"/>
      <c r="S19" s="440"/>
      <c r="T19" s="440"/>
    </row>
    <row r="20" spans="1:113" s="54"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113" ht="46.5" customHeight="1" x14ac:dyDescent="0.25">
      <c r="A21" s="434" t="s">
        <v>3</v>
      </c>
      <c r="B21" s="427" t="s">
        <v>216</v>
      </c>
      <c r="C21" s="428"/>
      <c r="D21" s="431" t="s">
        <v>116</v>
      </c>
      <c r="E21" s="427" t="s">
        <v>516</v>
      </c>
      <c r="F21" s="428"/>
      <c r="G21" s="427" t="s">
        <v>266</v>
      </c>
      <c r="H21" s="428"/>
      <c r="I21" s="427" t="s">
        <v>115</v>
      </c>
      <c r="J21" s="428"/>
      <c r="K21" s="431" t="s">
        <v>114</v>
      </c>
      <c r="L21" s="427" t="s">
        <v>113</v>
      </c>
      <c r="M21" s="428"/>
      <c r="N21" s="427" t="s">
        <v>512</v>
      </c>
      <c r="O21" s="428"/>
      <c r="P21" s="431" t="s">
        <v>112</v>
      </c>
      <c r="Q21" s="437" t="s">
        <v>111</v>
      </c>
      <c r="R21" s="438"/>
      <c r="S21" s="437" t="s">
        <v>110</v>
      </c>
      <c r="T21" s="439"/>
    </row>
    <row r="22" spans="1:113" ht="204.75" customHeight="1" x14ac:dyDescent="0.25">
      <c r="A22" s="435"/>
      <c r="B22" s="429"/>
      <c r="C22" s="430"/>
      <c r="D22" s="433"/>
      <c r="E22" s="429"/>
      <c r="F22" s="430"/>
      <c r="G22" s="429"/>
      <c r="H22" s="430"/>
      <c r="I22" s="429"/>
      <c r="J22" s="430"/>
      <c r="K22" s="432"/>
      <c r="L22" s="429"/>
      <c r="M22" s="430"/>
      <c r="N22" s="429"/>
      <c r="O22" s="430"/>
      <c r="P22" s="432"/>
      <c r="Q22" s="98" t="s">
        <v>109</v>
      </c>
      <c r="R22" s="98" t="s">
        <v>486</v>
      </c>
      <c r="S22" s="98" t="s">
        <v>108</v>
      </c>
      <c r="T22" s="98" t="s">
        <v>107</v>
      </c>
    </row>
    <row r="23" spans="1:113" ht="51.75" customHeight="1" x14ac:dyDescent="0.25">
      <c r="A23" s="436"/>
      <c r="B23" s="146" t="s">
        <v>105</v>
      </c>
      <c r="C23" s="146" t="s">
        <v>106</v>
      </c>
      <c r="D23" s="432"/>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02" customFormat="1" x14ac:dyDescent="0.25">
      <c r="A25" s="300"/>
      <c r="B25" s="300"/>
      <c r="C25" s="300"/>
      <c r="D25" s="300"/>
      <c r="E25" s="300"/>
      <c r="F25" s="300"/>
      <c r="G25" s="300"/>
      <c r="H25" s="300"/>
      <c r="I25" s="300"/>
      <c r="J25" s="300"/>
      <c r="K25" s="300"/>
      <c r="L25" s="300"/>
      <c r="M25" s="300"/>
      <c r="N25" s="300"/>
      <c r="O25" s="300"/>
      <c r="P25" s="55"/>
      <c r="Q25" s="301"/>
      <c r="R25" s="300"/>
      <c r="S25" s="301"/>
      <c r="T25" s="300"/>
    </row>
    <row r="26" spans="1:113" x14ac:dyDescent="0.25">
      <c r="O26" s="46">
        <f>SUM(O25)</f>
        <v>0</v>
      </c>
    </row>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26" t="s">
        <v>522</v>
      </c>
      <c r="C29" s="426"/>
      <c r="D29" s="426"/>
      <c r="E29" s="426"/>
      <c r="F29" s="426"/>
      <c r="G29" s="426"/>
      <c r="H29" s="426"/>
      <c r="I29" s="426"/>
      <c r="J29" s="426"/>
      <c r="K29" s="426"/>
      <c r="L29" s="426"/>
      <c r="M29" s="426"/>
      <c r="N29" s="426"/>
      <c r="O29" s="426"/>
      <c r="P29" s="426"/>
      <c r="Q29" s="426"/>
      <c r="R29" s="42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92"/>
  <sheetViews>
    <sheetView view="pageBreakPreview" topLeftCell="A46" zoomScale="80" zoomScaleSheetLayoutView="80" workbookViewId="0">
      <selection activeCell="Q59" sqref="Q59"/>
    </sheetView>
  </sheetViews>
  <sheetFormatPr defaultColWidth="10.7109375" defaultRowHeight="15.75" x14ac:dyDescent="0.25"/>
  <cols>
    <col min="1" max="1" width="10.7109375" style="46"/>
    <col min="2" max="2" width="26.5703125" style="46" customWidth="1"/>
    <col min="3" max="3" width="26.5703125" style="399" customWidth="1"/>
    <col min="4" max="4" width="27.85546875" style="46" customWidth="1"/>
    <col min="5" max="5" width="33.5703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7109375" style="46" customWidth="1"/>
    <col min="14" max="14" width="26.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23.7109375" style="46" customWidth="1"/>
    <col min="24" max="24" width="24.5703125" style="46" customWidth="1"/>
    <col min="25" max="25" width="15.28515625" style="46" customWidth="1"/>
    <col min="26" max="26" width="18.5703125" style="46" customWidth="1"/>
    <col min="27" max="27" width="19.140625" style="46" customWidth="1"/>
    <col min="28" max="28" width="10.7109375" style="46"/>
    <col min="29" max="29" width="13.140625" style="46" bestFit="1" customWidth="1"/>
    <col min="30"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18.75" x14ac:dyDescent="0.25">
      <c r="AA1" s="37" t="s">
        <v>66</v>
      </c>
    </row>
    <row r="2" spans="1:27" s="11" customFormat="1" ht="18.75" x14ac:dyDescent="0.3">
      <c r="C2" s="400"/>
      <c r="E2" s="17"/>
      <c r="Q2" s="15"/>
      <c r="R2" s="15"/>
      <c r="AA2" s="14" t="s">
        <v>8</v>
      </c>
    </row>
    <row r="3" spans="1:27" s="11" customFormat="1" ht="18.75" x14ac:dyDescent="0.3">
      <c r="C3" s="400"/>
      <c r="E3" s="17"/>
      <c r="Q3" s="15"/>
      <c r="R3" s="15"/>
      <c r="AA3" s="14" t="s">
        <v>65</v>
      </c>
    </row>
    <row r="4" spans="1:27" s="11" customFormat="1" x14ac:dyDescent="0.2">
      <c r="C4" s="400"/>
      <c r="E4" s="16"/>
      <c r="Q4" s="15"/>
      <c r="R4" s="15"/>
    </row>
    <row r="5" spans="1:27" s="11" customFormat="1"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1" customFormat="1" x14ac:dyDescent="0.2">
      <c r="A6" s="149"/>
      <c r="B6" s="149"/>
      <c r="C6" s="397"/>
      <c r="D6" s="149"/>
      <c r="E6" s="149"/>
      <c r="F6" s="149"/>
      <c r="G6" s="149"/>
      <c r="H6" s="149"/>
      <c r="I6" s="149"/>
      <c r="J6" s="149"/>
      <c r="K6" s="149"/>
      <c r="L6" s="149"/>
      <c r="M6" s="149"/>
      <c r="N6" s="149"/>
      <c r="O6" s="149"/>
      <c r="P6" s="149"/>
      <c r="Q6" s="149"/>
      <c r="R6" s="149"/>
      <c r="S6" s="149"/>
      <c r="T6" s="149"/>
    </row>
    <row r="7" spans="1:27" s="11" customFormat="1" ht="18.75" x14ac:dyDescent="0.2">
      <c r="C7" s="400"/>
      <c r="E7" s="415" t="s">
        <v>7</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C8" s="400"/>
      <c r="E8" s="13"/>
      <c r="F8" s="13"/>
      <c r="G8" s="13"/>
      <c r="H8" s="13"/>
      <c r="I8" s="13"/>
      <c r="J8" s="13"/>
      <c r="K8" s="13"/>
      <c r="L8" s="13"/>
      <c r="M8" s="13"/>
      <c r="N8" s="13"/>
      <c r="O8" s="13"/>
      <c r="P8" s="13"/>
      <c r="Q8" s="13"/>
      <c r="R8" s="13"/>
      <c r="S8" s="12"/>
      <c r="T8" s="12"/>
      <c r="U8" s="12"/>
      <c r="V8" s="12"/>
      <c r="W8" s="12"/>
    </row>
    <row r="9" spans="1:27" s="11" customFormat="1" ht="15" x14ac:dyDescent="0.2">
      <c r="C9" s="400"/>
      <c r="E9" s="416" t="str">
        <f>'1. паспорт местоположение'!A9</f>
        <v>Акционерное общество "Россети Янтарь" ДЗО  ПАО "Россети"</v>
      </c>
      <c r="F9" s="416"/>
      <c r="G9" s="416"/>
      <c r="H9" s="416"/>
      <c r="I9" s="416"/>
      <c r="J9" s="416"/>
      <c r="K9" s="416"/>
      <c r="L9" s="416"/>
      <c r="M9" s="416"/>
      <c r="N9" s="416"/>
      <c r="O9" s="416"/>
      <c r="P9" s="416"/>
      <c r="Q9" s="416"/>
      <c r="R9" s="416"/>
      <c r="S9" s="416"/>
      <c r="T9" s="416"/>
      <c r="U9" s="416"/>
      <c r="V9" s="416"/>
      <c r="W9" s="416"/>
      <c r="X9" s="416"/>
      <c r="Y9" s="416"/>
    </row>
    <row r="10" spans="1:27" s="11" customFormat="1" x14ac:dyDescent="0.2">
      <c r="C10" s="400"/>
      <c r="E10" s="420" t="s">
        <v>6</v>
      </c>
      <c r="F10" s="420"/>
      <c r="G10" s="420"/>
      <c r="H10" s="420"/>
      <c r="I10" s="420"/>
      <c r="J10" s="420"/>
      <c r="K10" s="420"/>
      <c r="L10" s="420"/>
      <c r="M10" s="420"/>
      <c r="N10" s="420"/>
      <c r="O10" s="420"/>
      <c r="P10" s="420"/>
      <c r="Q10" s="420"/>
      <c r="R10" s="420"/>
      <c r="S10" s="420"/>
      <c r="T10" s="420"/>
      <c r="U10" s="420"/>
      <c r="V10" s="420"/>
      <c r="W10" s="420"/>
      <c r="X10" s="420"/>
      <c r="Y10" s="420"/>
    </row>
    <row r="11" spans="1:27" s="11" customFormat="1" ht="18.75" x14ac:dyDescent="0.2">
      <c r="C11" s="400"/>
      <c r="E11" s="13"/>
      <c r="F11" s="13"/>
      <c r="G11" s="13"/>
      <c r="H11" s="13"/>
      <c r="I11" s="13"/>
      <c r="J11" s="13"/>
      <c r="K11" s="13"/>
      <c r="L11" s="13"/>
      <c r="M11" s="13"/>
      <c r="N11" s="13"/>
      <c r="O11" s="13"/>
      <c r="P11" s="13"/>
      <c r="Q11" s="13"/>
      <c r="R11" s="13"/>
      <c r="S11" s="12"/>
      <c r="T11" s="12"/>
      <c r="U11" s="12"/>
      <c r="V11" s="12"/>
      <c r="W11" s="12"/>
    </row>
    <row r="12" spans="1:27" s="11" customFormat="1" ht="15" x14ac:dyDescent="0.2">
      <c r="C12" s="400"/>
      <c r="E12" s="416" t="str">
        <f>'1. паспорт местоположение'!A12</f>
        <v>P_140-298</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x14ac:dyDescent="0.2">
      <c r="C13" s="400"/>
      <c r="E13" s="420" t="s">
        <v>5</v>
      </c>
      <c r="F13" s="420"/>
      <c r="G13" s="420"/>
      <c r="H13" s="420"/>
      <c r="I13" s="420"/>
      <c r="J13" s="420"/>
      <c r="K13" s="420"/>
      <c r="L13" s="420"/>
      <c r="M13" s="420"/>
      <c r="N13" s="420"/>
      <c r="O13" s="420"/>
      <c r="P13" s="420"/>
      <c r="Q13" s="420"/>
      <c r="R13" s="420"/>
      <c r="S13" s="420"/>
      <c r="T13" s="420"/>
      <c r="U13" s="420"/>
      <c r="V13" s="420"/>
      <c r="W13" s="420"/>
      <c r="X13" s="420"/>
      <c r="Y13" s="420"/>
    </row>
    <row r="14" spans="1:27" s="8" customFormat="1" ht="18.75" x14ac:dyDescent="0.2">
      <c r="C14" s="401"/>
      <c r="E14" s="9"/>
      <c r="F14" s="9"/>
      <c r="G14" s="9"/>
      <c r="H14" s="9"/>
      <c r="I14" s="9"/>
      <c r="J14" s="9"/>
      <c r="K14" s="9"/>
      <c r="L14" s="9"/>
      <c r="M14" s="9"/>
      <c r="N14" s="9"/>
      <c r="O14" s="9"/>
      <c r="P14" s="9"/>
      <c r="Q14" s="9"/>
      <c r="R14" s="9"/>
      <c r="S14" s="9"/>
      <c r="T14" s="9"/>
      <c r="U14" s="9"/>
      <c r="V14" s="9"/>
      <c r="W14" s="9"/>
    </row>
    <row r="15" spans="1:27" s="3" customFormat="1" ht="12" x14ac:dyDescent="0.2">
      <c r="C15" s="402"/>
      <c r="E15"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F15" s="416"/>
      <c r="G15" s="416"/>
      <c r="H15" s="416"/>
      <c r="I15" s="416"/>
      <c r="J15" s="416"/>
      <c r="K15" s="416"/>
      <c r="L15" s="416"/>
      <c r="M15" s="416"/>
      <c r="N15" s="416"/>
      <c r="O15" s="416"/>
      <c r="P15" s="416"/>
      <c r="Q15" s="416"/>
      <c r="R15" s="416"/>
      <c r="S15" s="416"/>
      <c r="T15" s="416"/>
      <c r="U15" s="416"/>
      <c r="V15" s="416"/>
      <c r="W15" s="416"/>
      <c r="X15" s="416"/>
      <c r="Y15" s="416"/>
    </row>
    <row r="16" spans="1:27" s="3" customFormat="1" x14ac:dyDescent="0.2">
      <c r="C16" s="402"/>
      <c r="E16" s="420" t="s">
        <v>4</v>
      </c>
      <c r="F16" s="420"/>
      <c r="G16" s="420"/>
      <c r="H16" s="420"/>
      <c r="I16" s="420"/>
      <c r="J16" s="420"/>
      <c r="K16" s="420"/>
      <c r="L16" s="420"/>
      <c r="M16" s="420"/>
      <c r="N16" s="420"/>
      <c r="O16" s="420"/>
      <c r="P16" s="420"/>
      <c r="Q16" s="420"/>
      <c r="R16" s="420"/>
      <c r="S16" s="420"/>
      <c r="T16" s="420"/>
      <c r="U16" s="420"/>
      <c r="V16" s="420"/>
      <c r="W16" s="420"/>
      <c r="X16" s="420"/>
      <c r="Y16" s="420"/>
    </row>
    <row r="17" spans="1:29" s="3" customFormat="1" ht="18.75" x14ac:dyDescent="0.2">
      <c r="C17" s="402"/>
      <c r="E17" s="4"/>
      <c r="F17" s="4"/>
      <c r="G17" s="4"/>
      <c r="H17" s="4"/>
      <c r="I17" s="4"/>
      <c r="J17" s="4"/>
      <c r="K17" s="4"/>
      <c r="L17" s="4"/>
      <c r="M17" s="4"/>
      <c r="N17" s="4"/>
      <c r="O17" s="4"/>
      <c r="P17" s="4"/>
      <c r="Q17" s="4"/>
      <c r="R17" s="4"/>
      <c r="S17" s="4"/>
      <c r="T17" s="4"/>
      <c r="U17" s="4"/>
      <c r="V17" s="4"/>
      <c r="W17" s="4"/>
    </row>
    <row r="18" spans="1:29" s="3" customFormat="1" ht="18.75" x14ac:dyDescent="0.2">
      <c r="C18" s="402"/>
      <c r="E18" s="440"/>
      <c r="F18" s="440"/>
      <c r="G18" s="440"/>
      <c r="H18" s="440"/>
      <c r="I18" s="440"/>
      <c r="J18" s="440"/>
      <c r="K18" s="440"/>
      <c r="L18" s="440"/>
      <c r="M18" s="440"/>
      <c r="N18" s="440"/>
      <c r="O18" s="440"/>
      <c r="P18" s="440"/>
      <c r="Q18" s="440"/>
      <c r="R18" s="440"/>
      <c r="S18" s="440"/>
      <c r="T18" s="440"/>
      <c r="U18" s="440"/>
      <c r="V18" s="440"/>
      <c r="W18" s="440"/>
      <c r="X18" s="440"/>
      <c r="Y18" s="440"/>
    </row>
    <row r="19" spans="1:29" ht="18.75" x14ac:dyDescent="0.25">
      <c r="A19" s="440" t="s">
        <v>489</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9" s="54" customFormat="1" x14ac:dyDescent="0.25">
      <c r="C20" s="302"/>
    </row>
    <row r="21" spans="1:29" x14ac:dyDescent="0.25">
      <c r="A21" s="452" t="s">
        <v>3</v>
      </c>
      <c r="B21" s="448" t="s">
        <v>496</v>
      </c>
      <c r="C21" s="449"/>
      <c r="D21" s="448" t="s">
        <v>498</v>
      </c>
      <c r="E21" s="449"/>
      <c r="F21" s="437" t="s">
        <v>88</v>
      </c>
      <c r="G21" s="439"/>
      <c r="H21" s="439"/>
      <c r="I21" s="438"/>
      <c r="J21" s="452" t="s">
        <v>499</v>
      </c>
      <c r="K21" s="448" t="s">
        <v>500</v>
      </c>
      <c r="L21" s="449"/>
      <c r="M21" s="448" t="s">
        <v>501</v>
      </c>
      <c r="N21" s="449"/>
      <c r="O21" s="448" t="s">
        <v>488</v>
      </c>
      <c r="P21" s="449"/>
      <c r="Q21" s="448" t="s">
        <v>121</v>
      </c>
      <c r="R21" s="449"/>
      <c r="S21" s="452" t="s">
        <v>120</v>
      </c>
      <c r="T21" s="452" t="s">
        <v>502</v>
      </c>
      <c r="U21" s="452" t="s">
        <v>497</v>
      </c>
      <c r="V21" s="448" t="s">
        <v>119</v>
      </c>
      <c r="W21" s="449"/>
      <c r="X21" s="437" t="s">
        <v>111</v>
      </c>
      <c r="Y21" s="439"/>
      <c r="Z21" s="437" t="s">
        <v>110</v>
      </c>
      <c r="AA21" s="439"/>
    </row>
    <row r="22" spans="1:29" ht="141.75" x14ac:dyDescent="0.25">
      <c r="A22" s="453"/>
      <c r="B22" s="450"/>
      <c r="C22" s="451"/>
      <c r="D22" s="450"/>
      <c r="E22" s="451"/>
      <c r="F22" s="437" t="s">
        <v>118</v>
      </c>
      <c r="G22" s="438"/>
      <c r="H22" s="437" t="s">
        <v>117</v>
      </c>
      <c r="I22" s="438"/>
      <c r="J22" s="454"/>
      <c r="K22" s="450"/>
      <c r="L22" s="451"/>
      <c r="M22" s="450"/>
      <c r="N22" s="451"/>
      <c r="O22" s="450"/>
      <c r="P22" s="451"/>
      <c r="Q22" s="450"/>
      <c r="R22" s="451"/>
      <c r="S22" s="454"/>
      <c r="T22" s="454"/>
      <c r="U22" s="454"/>
      <c r="V22" s="450"/>
      <c r="W22" s="451"/>
      <c r="X22" s="98" t="s">
        <v>109</v>
      </c>
      <c r="Y22" s="98" t="s">
        <v>486</v>
      </c>
      <c r="Z22" s="98" t="s">
        <v>108</v>
      </c>
      <c r="AA22" s="98" t="s">
        <v>107</v>
      </c>
    </row>
    <row r="23" spans="1:29" x14ac:dyDescent="0.25">
      <c r="A23" s="454"/>
      <c r="B23" s="144" t="s">
        <v>105</v>
      </c>
      <c r="C23" s="398"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9"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9" s="302" customFormat="1" ht="31.5" x14ac:dyDescent="0.25">
      <c r="A25" s="349">
        <v>1</v>
      </c>
      <c r="B25" s="446" t="s">
        <v>600</v>
      </c>
      <c r="C25" s="349" t="s">
        <v>600</v>
      </c>
      <c r="D25" s="446" t="s">
        <v>663</v>
      </c>
      <c r="E25" s="349" t="s">
        <v>601</v>
      </c>
      <c r="F25" s="446">
        <v>15</v>
      </c>
      <c r="G25" s="349">
        <v>15</v>
      </c>
      <c r="H25" s="446">
        <v>15</v>
      </c>
      <c r="I25" s="349">
        <v>15</v>
      </c>
      <c r="J25" s="446" t="s">
        <v>569</v>
      </c>
      <c r="K25" s="442">
        <v>1</v>
      </c>
      <c r="L25" s="309">
        <v>1</v>
      </c>
      <c r="M25" s="442" t="s">
        <v>602</v>
      </c>
      <c r="N25" s="349" t="s">
        <v>602</v>
      </c>
      <c r="O25" s="442" t="s">
        <v>573</v>
      </c>
      <c r="P25" s="309" t="s">
        <v>573</v>
      </c>
      <c r="Q25" s="444">
        <v>0.17</v>
      </c>
      <c r="R25" s="392">
        <v>6.8000000000000005E-2</v>
      </c>
      <c r="S25" s="309" t="s">
        <v>370</v>
      </c>
      <c r="T25" s="309" t="s">
        <v>370</v>
      </c>
      <c r="U25" s="309" t="s">
        <v>370</v>
      </c>
      <c r="V25" s="446" t="s">
        <v>608</v>
      </c>
      <c r="W25" s="349" t="s">
        <v>608</v>
      </c>
      <c r="X25" s="309" t="s">
        <v>370</v>
      </c>
      <c r="Y25" s="309" t="s">
        <v>370</v>
      </c>
      <c r="Z25" s="309" t="s">
        <v>370</v>
      </c>
      <c r="AA25" s="309" t="s">
        <v>370</v>
      </c>
      <c r="AB25" s="302" t="s">
        <v>662</v>
      </c>
      <c r="AC25" s="403"/>
    </row>
    <row r="26" spans="1:29" s="302" customFormat="1" x14ac:dyDescent="0.25">
      <c r="A26" s="349">
        <v>2</v>
      </c>
      <c r="B26" s="447"/>
      <c r="C26" s="349" t="s">
        <v>603</v>
      </c>
      <c r="D26" s="447"/>
      <c r="E26" s="349" t="s">
        <v>604</v>
      </c>
      <c r="F26" s="447"/>
      <c r="G26" s="349">
        <v>15</v>
      </c>
      <c r="H26" s="447"/>
      <c r="I26" s="349">
        <v>15</v>
      </c>
      <c r="J26" s="447"/>
      <c r="K26" s="443"/>
      <c r="L26" s="309">
        <v>1</v>
      </c>
      <c r="M26" s="443"/>
      <c r="N26" s="349" t="s">
        <v>605</v>
      </c>
      <c r="O26" s="443"/>
      <c r="P26" s="309" t="s">
        <v>570</v>
      </c>
      <c r="Q26" s="445"/>
      <c r="R26" s="392">
        <v>0.191</v>
      </c>
      <c r="S26" s="309" t="s">
        <v>370</v>
      </c>
      <c r="T26" s="309" t="s">
        <v>370</v>
      </c>
      <c r="U26" s="309" t="s">
        <v>370</v>
      </c>
      <c r="V26" s="447"/>
      <c r="W26" s="349" t="s">
        <v>583</v>
      </c>
      <c r="X26" s="309" t="s">
        <v>370</v>
      </c>
      <c r="Y26" s="309" t="s">
        <v>370</v>
      </c>
      <c r="Z26" s="309" t="s">
        <v>370</v>
      </c>
      <c r="AA26" s="309" t="s">
        <v>370</v>
      </c>
      <c r="AB26" s="302" t="s">
        <v>662</v>
      </c>
      <c r="AC26" s="403"/>
    </row>
    <row r="27" spans="1:29" s="302" customFormat="1" ht="31.5" x14ac:dyDescent="0.25">
      <c r="A27" s="349">
        <v>3</v>
      </c>
      <c r="B27" s="446" t="s">
        <v>606</v>
      </c>
      <c r="C27" s="349" t="s">
        <v>606</v>
      </c>
      <c r="D27" s="446" t="s">
        <v>664</v>
      </c>
      <c r="E27" s="349" t="s">
        <v>607</v>
      </c>
      <c r="F27" s="446">
        <v>15</v>
      </c>
      <c r="G27" s="349">
        <v>15</v>
      </c>
      <c r="H27" s="446">
        <v>15</v>
      </c>
      <c r="I27" s="349">
        <v>15</v>
      </c>
      <c r="J27" s="446" t="s">
        <v>569</v>
      </c>
      <c r="K27" s="442">
        <v>1</v>
      </c>
      <c r="L27" s="309">
        <v>1</v>
      </c>
      <c r="M27" s="442" t="s">
        <v>602</v>
      </c>
      <c r="N27" s="349" t="s">
        <v>602</v>
      </c>
      <c r="O27" s="442" t="s">
        <v>573</v>
      </c>
      <c r="P27" s="309" t="s">
        <v>573</v>
      </c>
      <c r="Q27" s="444">
        <v>0.15</v>
      </c>
      <c r="R27" s="392">
        <v>5.6000000000000001E-2</v>
      </c>
      <c r="S27" s="309" t="s">
        <v>370</v>
      </c>
      <c r="T27" s="309" t="s">
        <v>370</v>
      </c>
      <c r="U27" s="309" t="s">
        <v>370</v>
      </c>
      <c r="V27" s="446" t="s">
        <v>608</v>
      </c>
      <c r="W27" s="349" t="s">
        <v>608</v>
      </c>
      <c r="X27" s="309" t="s">
        <v>370</v>
      </c>
      <c r="Y27" s="309" t="s">
        <v>370</v>
      </c>
      <c r="Z27" s="309" t="s">
        <v>370</v>
      </c>
      <c r="AA27" s="309" t="s">
        <v>370</v>
      </c>
      <c r="AB27" s="302" t="s">
        <v>662</v>
      </c>
      <c r="AC27" s="403"/>
    </row>
    <row r="28" spans="1:29" s="302" customFormat="1" x14ac:dyDescent="0.25">
      <c r="A28" s="349">
        <v>4</v>
      </c>
      <c r="B28" s="447"/>
      <c r="C28" s="349" t="s">
        <v>609</v>
      </c>
      <c r="D28" s="447"/>
      <c r="E28" s="349" t="s">
        <v>610</v>
      </c>
      <c r="F28" s="447"/>
      <c r="G28" s="349">
        <v>15</v>
      </c>
      <c r="H28" s="447"/>
      <c r="I28" s="349">
        <v>15</v>
      </c>
      <c r="J28" s="447"/>
      <c r="K28" s="443">
        <v>1</v>
      </c>
      <c r="L28" s="309">
        <v>1</v>
      </c>
      <c r="M28" s="443"/>
      <c r="N28" s="349" t="s">
        <v>605</v>
      </c>
      <c r="O28" s="443"/>
      <c r="P28" s="309" t="s">
        <v>570</v>
      </c>
      <c r="Q28" s="445"/>
      <c r="R28" s="392">
        <v>0.19600000000000001</v>
      </c>
      <c r="S28" s="309" t="s">
        <v>370</v>
      </c>
      <c r="T28" s="309" t="s">
        <v>370</v>
      </c>
      <c r="U28" s="309" t="s">
        <v>370</v>
      </c>
      <c r="V28" s="447"/>
      <c r="W28" s="349" t="s">
        <v>583</v>
      </c>
      <c r="X28" s="309" t="s">
        <v>370</v>
      </c>
      <c r="Y28" s="309" t="s">
        <v>370</v>
      </c>
      <c r="Z28" s="309" t="s">
        <v>370</v>
      </c>
      <c r="AA28" s="309" t="s">
        <v>370</v>
      </c>
      <c r="AB28" s="302" t="s">
        <v>662</v>
      </c>
      <c r="AC28" s="403"/>
    </row>
    <row r="29" spans="1:29" s="302" customFormat="1" ht="31.5" x14ac:dyDescent="0.25">
      <c r="A29" s="349">
        <v>5</v>
      </c>
      <c r="B29" s="446" t="s">
        <v>606</v>
      </c>
      <c r="C29" s="349" t="s">
        <v>606</v>
      </c>
      <c r="D29" s="446" t="s">
        <v>665</v>
      </c>
      <c r="E29" s="349" t="s">
        <v>611</v>
      </c>
      <c r="F29" s="446">
        <v>15</v>
      </c>
      <c r="G29" s="349">
        <v>15</v>
      </c>
      <c r="H29" s="446">
        <v>15</v>
      </c>
      <c r="I29" s="349">
        <v>15</v>
      </c>
      <c r="J29" s="446" t="s">
        <v>569</v>
      </c>
      <c r="K29" s="442">
        <v>1</v>
      </c>
      <c r="L29" s="309">
        <v>1</v>
      </c>
      <c r="M29" s="442" t="s">
        <v>612</v>
      </c>
      <c r="N29" s="349" t="s">
        <v>612</v>
      </c>
      <c r="O29" s="442" t="s">
        <v>573</v>
      </c>
      <c r="P29" s="309" t="s">
        <v>573</v>
      </c>
      <c r="Q29" s="444">
        <v>0.53</v>
      </c>
      <c r="R29" s="392">
        <v>8.1000000000000003E-2</v>
      </c>
      <c r="S29" s="309" t="s">
        <v>370</v>
      </c>
      <c r="T29" s="309" t="s">
        <v>370</v>
      </c>
      <c r="U29" s="309" t="s">
        <v>370</v>
      </c>
      <c r="V29" s="446" t="s">
        <v>608</v>
      </c>
      <c r="W29" s="349" t="s">
        <v>608</v>
      </c>
      <c r="X29" s="309" t="s">
        <v>370</v>
      </c>
      <c r="Y29" s="309" t="s">
        <v>370</v>
      </c>
      <c r="Z29" s="309" t="s">
        <v>370</v>
      </c>
      <c r="AA29" s="309" t="s">
        <v>370</v>
      </c>
      <c r="AB29" s="302" t="s">
        <v>662</v>
      </c>
      <c r="AC29" s="403"/>
    </row>
    <row r="30" spans="1:29" s="302" customFormat="1" x14ac:dyDescent="0.25">
      <c r="A30" s="349">
        <v>6</v>
      </c>
      <c r="B30" s="447"/>
      <c r="C30" s="349" t="s">
        <v>609</v>
      </c>
      <c r="D30" s="447"/>
      <c r="E30" s="349" t="s">
        <v>613</v>
      </c>
      <c r="F30" s="447"/>
      <c r="G30" s="349">
        <v>15</v>
      </c>
      <c r="H30" s="447"/>
      <c r="I30" s="349">
        <v>15</v>
      </c>
      <c r="J30" s="447"/>
      <c r="K30" s="443">
        <v>1</v>
      </c>
      <c r="L30" s="309">
        <v>1</v>
      </c>
      <c r="M30" s="443"/>
      <c r="N30" s="349" t="s">
        <v>605</v>
      </c>
      <c r="O30" s="443"/>
      <c r="P30" s="309" t="s">
        <v>570</v>
      </c>
      <c r="Q30" s="445"/>
      <c r="R30" s="392">
        <v>0.69</v>
      </c>
      <c r="S30" s="309" t="s">
        <v>370</v>
      </c>
      <c r="T30" s="309" t="s">
        <v>370</v>
      </c>
      <c r="U30" s="309" t="s">
        <v>370</v>
      </c>
      <c r="V30" s="447"/>
      <c r="W30" s="349" t="s">
        <v>583</v>
      </c>
      <c r="X30" s="309" t="s">
        <v>370</v>
      </c>
      <c r="Y30" s="309" t="s">
        <v>370</v>
      </c>
      <c r="Z30" s="309" t="s">
        <v>370</v>
      </c>
      <c r="AA30" s="309" t="s">
        <v>370</v>
      </c>
      <c r="AB30" s="302" t="s">
        <v>662</v>
      </c>
      <c r="AC30" s="403"/>
    </row>
    <row r="31" spans="1:29" s="302" customFormat="1" ht="31.5" x14ac:dyDescent="0.25">
      <c r="A31" s="349">
        <v>7</v>
      </c>
      <c r="B31" s="446" t="s">
        <v>606</v>
      </c>
      <c r="C31" s="349" t="s">
        <v>606</v>
      </c>
      <c r="D31" s="446" t="s">
        <v>666</v>
      </c>
      <c r="E31" s="349" t="s">
        <v>614</v>
      </c>
      <c r="F31" s="446">
        <v>15</v>
      </c>
      <c r="G31" s="349">
        <v>15</v>
      </c>
      <c r="H31" s="446">
        <v>15</v>
      </c>
      <c r="I31" s="349">
        <v>15</v>
      </c>
      <c r="J31" s="446" t="s">
        <v>569</v>
      </c>
      <c r="K31" s="442">
        <v>1</v>
      </c>
      <c r="L31" s="309">
        <v>1</v>
      </c>
      <c r="M31" s="442" t="s">
        <v>612</v>
      </c>
      <c r="N31" s="349" t="s">
        <v>612</v>
      </c>
      <c r="O31" s="442" t="s">
        <v>573</v>
      </c>
      <c r="P31" s="309" t="s">
        <v>573</v>
      </c>
      <c r="Q31" s="444">
        <v>0.14499999999999999</v>
      </c>
      <c r="R31" s="392">
        <v>5.6000000000000001E-2</v>
      </c>
      <c r="S31" s="309" t="s">
        <v>370</v>
      </c>
      <c r="T31" s="309" t="s">
        <v>370</v>
      </c>
      <c r="U31" s="309" t="s">
        <v>370</v>
      </c>
      <c r="V31" s="446" t="s">
        <v>608</v>
      </c>
      <c r="W31" s="349" t="s">
        <v>608</v>
      </c>
      <c r="X31" s="309" t="s">
        <v>370</v>
      </c>
      <c r="Y31" s="309" t="s">
        <v>370</v>
      </c>
      <c r="Z31" s="309" t="s">
        <v>370</v>
      </c>
      <c r="AA31" s="309" t="s">
        <v>370</v>
      </c>
      <c r="AB31" s="302" t="s">
        <v>662</v>
      </c>
      <c r="AC31" s="403"/>
    </row>
    <row r="32" spans="1:29" s="302" customFormat="1" x14ac:dyDescent="0.25">
      <c r="A32" s="349">
        <v>8</v>
      </c>
      <c r="B32" s="447"/>
      <c r="C32" s="349" t="s">
        <v>609</v>
      </c>
      <c r="D32" s="447"/>
      <c r="E32" s="349" t="s">
        <v>615</v>
      </c>
      <c r="F32" s="447"/>
      <c r="G32" s="349">
        <v>15</v>
      </c>
      <c r="H32" s="447"/>
      <c r="I32" s="349">
        <v>15</v>
      </c>
      <c r="J32" s="447"/>
      <c r="K32" s="443">
        <v>1</v>
      </c>
      <c r="L32" s="309">
        <v>1</v>
      </c>
      <c r="M32" s="443"/>
      <c r="N32" s="349" t="s">
        <v>605</v>
      </c>
      <c r="O32" s="443"/>
      <c r="P32" s="309" t="s">
        <v>570</v>
      </c>
      <c r="Q32" s="445"/>
      <c r="R32" s="392">
        <v>0.17100000000000001</v>
      </c>
      <c r="S32" s="309" t="s">
        <v>370</v>
      </c>
      <c r="T32" s="309" t="s">
        <v>370</v>
      </c>
      <c r="U32" s="309" t="s">
        <v>370</v>
      </c>
      <c r="V32" s="447"/>
      <c r="W32" s="349" t="s">
        <v>583</v>
      </c>
      <c r="X32" s="309" t="s">
        <v>370</v>
      </c>
      <c r="Y32" s="309" t="s">
        <v>370</v>
      </c>
      <c r="Z32" s="309" t="s">
        <v>370</v>
      </c>
      <c r="AA32" s="309" t="s">
        <v>370</v>
      </c>
      <c r="AB32" s="302" t="s">
        <v>662</v>
      </c>
      <c r="AC32" s="403"/>
    </row>
    <row r="33" spans="1:29" s="302" customFormat="1" ht="31.5" x14ac:dyDescent="0.25">
      <c r="A33" s="349">
        <v>9</v>
      </c>
      <c r="B33" s="446" t="s">
        <v>616</v>
      </c>
      <c r="C33" s="349" t="s">
        <v>616</v>
      </c>
      <c r="D33" s="446" t="s">
        <v>667</v>
      </c>
      <c r="E33" s="349" t="s">
        <v>618</v>
      </c>
      <c r="F33" s="446">
        <v>15</v>
      </c>
      <c r="G33" s="349">
        <v>15</v>
      </c>
      <c r="H33" s="446">
        <v>15</v>
      </c>
      <c r="I33" s="349">
        <v>15</v>
      </c>
      <c r="J33" s="446" t="s">
        <v>569</v>
      </c>
      <c r="K33" s="442">
        <v>1</v>
      </c>
      <c r="L33" s="309">
        <v>1</v>
      </c>
      <c r="M33" s="446" t="s">
        <v>619</v>
      </c>
      <c r="N33" s="349" t="s">
        <v>619</v>
      </c>
      <c r="O33" s="442" t="s">
        <v>573</v>
      </c>
      <c r="P33" s="309" t="s">
        <v>573</v>
      </c>
      <c r="Q33" s="444">
        <v>0.28999999999999998</v>
      </c>
      <c r="R33" s="392">
        <v>6.5000000000000002E-2</v>
      </c>
      <c r="S33" s="309" t="s">
        <v>370</v>
      </c>
      <c r="T33" s="309" t="s">
        <v>370</v>
      </c>
      <c r="U33" s="309" t="s">
        <v>370</v>
      </c>
      <c r="V33" s="446" t="s">
        <v>608</v>
      </c>
      <c r="W33" s="349" t="s">
        <v>608</v>
      </c>
      <c r="X33" s="309" t="s">
        <v>370</v>
      </c>
      <c r="Y33" s="309" t="s">
        <v>370</v>
      </c>
      <c r="Z33" s="309" t="s">
        <v>370</v>
      </c>
      <c r="AA33" s="309" t="s">
        <v>370</v>
      </c>
      <c r="AB33" s="302" t="s">
        <v>662</v>
      </c>
      <c r="AC33" s="403"/>
    </row>
    <row r="34" spans="1:29" s="302" customFormat="1" x14ac:dyDescent="0.25">
      <c r="A34" s="349">
        <v>10</v>
      </c>
      <c r="B34" s="447"/>
      <c r="C34" s="349" t="s">
        <v>617</v>
      </c>
      <c r="D34" s="447"/>
      <c r="E34" s="349" t="s">
        <v>620</v>
      </c>
      <c r="F34" s="447"/>
      <c r="G34" s="349">
        <v>15</v>
      </c>
      <c r="H34" s="447"/>
      <c r="I34" s="349">
        <v>15</v>
      </c>
      <c r="J34" s="447"/>
      <c r="K34" s="443">
        <v>1</v>
      </c>
      <c r="L34" s="309">
        <v>1</v>
      </c>
      <c r="M34" s="447"/>
      <c r="N34" s="349" t="s">
        <v>605</v>
      </c>
      <c r="O34" s="443"/>
      <c r="P34" s="309" t="s">
        <v>570</v>
      </c>
      <c r="Q34" s="445"/>
      <c r="R34" s="392">
        <v>0.42199999999999999</v>
      </c>
      <c r="S34" s="309" t="s">
        <v>370</v>
      </c>
      <c r="T34" s="309" t="s">
        <v>370</v>
      </c>
      <c r="U34" s="309" t="s">
        <v>370</v>
      </c>
      <c r="V34" s="447"/>
      <c r="W34" s="349" t="s">
        <v>583</v>
      </c>
      <c r="X34" s="309" t="s">
        <v>370</v>
      </c>
      <c r="Y34" s="309" t="s">
        <v>370</v>
      </c>
      <c r="Z34" s="309" t="s">
        <v>370</v>
      </c>
      <c r="AA34" s="309" t="s">
        <v>370</v>
      </c>
      <c r="AB34" s="302" t="s">
        <v>662</v>
      </c>
      <c r="AC34" s="403"/>
    </row>
    <row r="35" spans="1:29" s="302" customFormat="1" ht="31.5" x14ac:dyDescent="0.25">
      <c r="A35" s="349">
        <v>11</v>
      </c>
      <c r="B35" s="446" t="s">
        <v>616</v>
      </c>
      <c r="C35" s="349" t="s">
        <v>616</v>
      </c>
      <c r="D35" s="446" t="s">
        <v>668</v>
      </c>
      <c r="E35" s="349" t="s">
        <v>621</v>
      </c>
      <c r="F35" s="446">
        <v>15</v>
      </c>
      <c r="G35" s="349">
        <v>15</v>
      </c>
      <c r="H35" s="446">
        <v>15</v>
      </c>
      <c r="I35" s="349">
        <v>15</v>
      </c>
      <c r="J35" s="446" t="s">
        <v>569</v>
      </c>
      <c r="K35" s="442">
        <v>1</v>
      </c>
      <c r="L35" s="309">
        <v>1</v>
      </c>
      <c r="M35" s="446" t="s">
        <v>622</v>
      </c>
      <c r="N35" s="349" t="s">
        <v>622</v>
      </c>
      <c r="O35" s="442" t="s">
        <v>573</v>
      </c>
      <c r="P35" s="309" t="s">
        <v>573</v>
      </c>
      <c r="Q35" s="444">
        <v>0.13500000000000001</v>
      </c>
      <c r="R35" s="392">
        <v>8.6999999999999994E-2</v>
      </c>
      <c r="S35" s="309" t="s">
        <v>370</v>
      </c>
      <c r="T35" s="309" t="s">
        <v>370</v>
      </c>
      <c r="U35" s="309" t="s">
        <v>370</v>
      </c>
      <c r="V35" s="446" t="s">
        <v>608</v>
      </c>
      <c r="W35" s="349" t="s">
        <v>608</v>
      </c>
      <c r="X35" s="309" t="s">
        <v>370</v>
      </c>
      <c r="Y35" s="309" t="s">
        <v>370</v>
      </c>
      <c r="Z35" s="309" t="s">
        <v>370</v>
      </c>
      <c r="AA35" s="309" t="s">
        <v>370</v>
      </c>
      <c r="AB35" s="302" t="s">
        <v>662</v>
      </c>
      <c r="AC35" s="403"/>
    </row>
    <row r="36" spans="1:29" s="302" customFormat="1" x14ac:dyDescent="0.25">
      <c r="A36" s="349">
        <v>12</v>
      </c>
      <c r="B36" s="447"/>
      <c r="C36" s="349" t="s">
        <v>617</v>
      </c>
      <c r="D36" s="447"/>
      <c r="E36" s="349" t="s">
        <v>623</v>
      </c>
      <c r="F36" s="447"/>
      <c r="G36" s="349">
        <v>15</v>
      </c>
      <c r="H36" s="447"/>
      <c r="I36" s="349">
        <v>15</v>
      </c>
      <c r="J36" s="447"/>
      <c r="K36" s="443">
        <v>1</v>
      </c>
      <c r="L36" s="309">
        <v>1</v>
      </c>
      <c r="M36" s="447"/>
      <c r="N36" s="349" t="s">
        <v>605</v>
      </c>
      <c r="O36" s="443"/>
      <c r="P36" s="309" t="s">
        <v>570</v>
      </c>
      <c r="Q36" s="445"/>
      <c r="R36" s="392">
        <v>0.158</v>
      </c>
      <c r="S36" s="309" t="s">
        <v>370</v>
      </c>
      <c r="T36" s="309" t="s">
        <v>370</v>
      </c>
      <c r="U36" s="309" t="s">
        <v>370</v>
      </c>
      <c r="V36" s="447"/>
      <c r="W36" s="349" t="s">
        <v>583</v>
      </c>
      <c r="X36" s="309" t="s">
        <v>370</v>
      </c>
      <c r="Y36" s="309" t="s">
        <v>370</v>
      </c>
      <c r="Z36" s="309" t="s">
        <v>370</v>
      </c>
      <c r="AA36" s="309" t="s">
        <v>370</v>
      </c>
      <c r="AB36" s="302" t="s">
        <v>662</v>
      </c>
      <c r="AC36" s="403"/>
    </row>
    <row r="37" spans="1:29" s="302" customFormat="1" ht="31.5" x14ac:dyDescent="0.25">
      <c r="A37" s="349">
        <v>13</v>
      </c>
      <c r="B37" s="446" t="s">
        <v>616</v>
      </c>
      <c r="C37" s="349" t="s">
        <v>616</v>
      </c>
      <c r="D37" s="446" t="s">
        <v>669</v>
      </c>
      <c r="E37" s="349" t="s">
        <v>624</v>
      </c>
      <c r="F37" s="446">
        <v>15</v>
      </c>
      <c r="G37" s="349">
        <v>15</v>
      </c>
      <c r="H37" s="446">
        <v>15</v>
      </c>
      <c r="I37" s="349">
        <v>15</v>
      </c>
      <c r="J37" s="446" t="s">
        <v>569</v>
      </c>
      <c r="K37" s="442">
        <v>1</v>
      </c>
      <c r="L37" s="309">
        <v>1</v>
      </c>
      <c r="M37" s="442" t="s">
        <v>602</v>
      </c>
      <c r="N37" s="349" t="s">
        <v>602</v>
      </c>
      <c r="O37" s="442" t="s">
        <v>573</v>
      </c>
      <c r="P37" s="309" t="s">
        <v>573</v>
      </c>
      <c r="Q37" s="444">
        <v>0.90500000000000003</v>
      </c>
      <c r="R37" s="392">
        <v>5.5E-2</v>
      </c>
      <c r="S37" s="309" t="s">
        <v>370</v>
      </c>
      <c r="T37" s="309" t="s">
        <v>370</v>
      </c>
      <c r="U37" s="309" t="s">
        <v>370</v>
      </c>
      <c r="V37" s="446" t="s">
        <v>608</v>
      </c>
      <c r="W37" s="349" t="s">
        <v>608</v>
      </c>
      <c r="X37" s="309" t="s">
        <v>370</v>
      </c>
      <c r="Y37" s="309" t="s">
        <v>370</v>
      </c>
      <c r="Z37" s="309" t="s">
        <v>370</v>
      </c>
      <c r="AA37" s="309" t="s">
        <v>370</v>
      </c>
      <c r="AB37" s="302" t="s">
        <v>662</v>
      </c>
      <c r="AC37" s="403"/>
    </row>
    <row r="38" spans="1:29" s="302" customFormat="1" x14ac:dyDescent="0.25">
      <c r="A38" s="349">
        <v>14</v>
      </c>
      <c r="B38" s="447"/>
      <c r="C38" s="349" t="s">
        <v>617</v>
      </c>
      <c r="D38" s="447"/>
      <c r="E38" s="349" t="s">
        <v>625</v>
      </c>
      <c r="F38" s="447"/>
      <c r="G38" s="349">
        <v>15</v>
      </c>
      <c r="H38" s="447"/>
      <c r="I38" s="349">
        <v>15</v>
      </c>
      <c r="J38" s="447"/>
      <c r="K38" s="443">
        <v>1</v>
      </c>
      <c r="L38" s="309">
        <v>1</v>
      </c>
      <c r="M38" s="443"/>
      <c r="N38" s="349" t="s">
        <v>605</v>
      </c>
      <c r="O38" s="443"/>
      <c r="P38" s="309" t="s">
        <v>570</v>
      </c>
      <c r="Q38" s="445"/>
      <c r="R38" s="392">
        <v>1.129</v>
      </c>
      <c r="S38" s="309" t="s">
        <v>370</v>
      </c>
      <c r="T38" s="309" t="s">
        <v>370</v>
      </c>
      <c r="U38" s="309" t="s">
        <v>370</v>
      </c>
      <c r="V38" s="447"/>
      <c r="W38" s="349" t="s">
        <v>583</v>
      </c>
      <c r="X38" s="309" t="s">
        <v>370</v>
      </c>
      <c r="Y38" s="309" t="s">
        <v>370</v>
      </c>
      <c r="Z38" s="309" t="s">
        <v>370</v>
      </c>
      <c r="AA38" s="309" t="s">
        <v>370</v>
      </c>
      <c r="AB38" s="302" t="s">
        <v>662</v>
      </c>
      <c r="AC38" s="403"/>
    </row>
    <row r="39" spans="1:29" s="302" customFormat="1" ht="31.5" x14ac:dyDescent="0.25">
      <c r="A39" s="349">
        <v>15</v>
      </c>
      <c r="B39" s="446" t="s">
        <v>626</v>
      </c>
      <c r="C39" s="349" t="s">
        <v>626</v>
      </c>
      <c r="D39" s="446" t="s">
        <v>670</v>
      </c>
      <c r="E39" s="349" t="s">
        <v>627</v>
      </c>
      <c r="F39" s="446">
        <v>15</v>
      </c>
      <c r="G39" s="349">
        <v>15</v>
      </c>
      <c r="H39" s="446">
        <v>15</v>
      </c>
      <c r="I39" s="349">
        <v>15</v>
      </c>
      <c r="J39" s="446" t="s">
        <v>569</v>
      </c>
      <c r="K39" s="442">
        <v>1</v>
      </c>
      <c r="L39" s="309">
        <v>1</v>
      </c>
      <c r="M39" s="446" t="s">
        <v>628</v>
      </c>
      <c r="N39" s="349" t="s">
        <v>628</v>
      </c>
      <c r="O39" s="442" t="s">
        <v>573</v>
      </c>
      <c r="P39" s="309" t="s">
        <v>573</v>
      </c>
      <c r="Q39" s="444">
        <v>0.105</v>
      </c>
      <c r="R39" s="392">
        <v>2.7E-2</v>
      </c>
      <c r="S39" s="309" t="s">
        <v>370</v>
      </c>
      <c r="T39" s="309" t="s">
        <v>370</v>
      </c>
      <c r="U39" s="309" t="s">
        <v>370</v>
      </c>
      <c r="V39" s="446" t="s">
        <v>608</v>
      </c>
      <c r="W39" s="349" t="s">
        <v>608</v>
      </c>
      <c r="X39" s="309" t="s">
        <v>370</v>
      </c>
      <c r="Y39" s="309" t="s">
        <v>370</v>
      </c>
      <c r="Z39" s="309" t="s">
        <v>370</v>
      </c>
      <c r="AA39" s="309" t="s">
        <v>370</v>
      </c>
      <c r="AB39" s="302" t="s">
        <v>662</v>
      </c>
      <c r="AC39" s="403"/>
    </row>
    <row r="40" spans="1:29" s="302" customFormat="1" x14ac:dyDescent="0.25">
      <c r="A40" s="349">
        <v>16</v>
      </c>
      <c r="B40" s="447"/>
      <c r="C40" s="349" t="s">
        <v>629</v>
      </c>
      <c r="D40" s="447"/>
      <c r="E40" s="349" t="s">
        <v>630</v>
      </c>
      <c r="F40" s="447"/>
      <c r="G40" s="349">
        <v>15</v>
      </c>
      <c r="H40" s="447"/>
      <c r="I40" s="349">
        <v>15</v>
      </c>
      <c r="J40" s="447"/>
      <c r="K40" s="443">
        <v>1</v>
      </c>
      <c r="L40" s="309">
        <v>1</v>
      </c>
      <c r="M40" s="447"/>
      <c r="N40" s="349" t="s">
        <v>605</v>
      </c>
      <c r="O40" s="443"/>
      <c r="P40" s="309" t="s">
        <v>570</v>
      </c>
      <c r="Q40" s="445"/>
      <c r="R40" s="392">
        <v>0.16200000000000001</v>
      </c>
      <c r="S40" s="309" t="s">
        <v>370</v>
      </c>
      <c r="T40" s="309" t="s">
        <v>370</v>
      </c>
      <c r="U40" s="309" t="s">
        <v>370</v>
      </c>
      <c r="V40" s="447"/>
      <c r="W40" s="349" t="s">
        <v>583</v>
      </c>
      <c r="X40" s="309" t="s">
        <v>370</v>
      </c>
      <c r="Y40" s="309" t="s">
        <v>370</v>
      </c>
      <c r="Z40" s="309" t="s">
        <v>370</v>
      </c>
      <c r="AA40" s="309" t="s">
        <v>370</v>
      </c>
      <c r="AB40" s="302" t="s">
        <v>662</v>
      </c>
      <c r="AC40" s="403"/>
    </row>
    <row r="41" spans="1:29" s="302" customFormat="1" ht="31.5" x14ac:dyDescent="0.25">
      <c r="A41" s="349">
        <v>17</v>
      </c>
      <c r="B41" s="446" t="s">
        <v>631</v>
      </c>
      <c r="C41" s="349" t="s">
        <v>631</v>
      </c>
      <c r="D41" s="446" t="s">
        <v>671</v>
      </c>
      <c r="E41" s="349" t="s">
        <v>632</v>
      </c>
      <c r="F41" s="446">
        <v>15</v>
      </c>
      <c r="G41" s="349">
        <v>15</v>
      </c>
      <c r="H41" s="446">
        <v>15</v>
      </c>
      <c r="I41" s="349">
        <v>15</v>
      </c>
      <c r="J41" s="446" t="s">
        <v>569</v>
      </c>
      <c r="K41" s="442">
        <v>1</v>
      </c>
      <c r="L41" s="309">
        <v>1</v>
      </c>
      <c r="M41" s="446" t="s">
        <v>612</v>
      </c>
      <c r="N41" s="349" t="s">
        <v>612</v>
      </c>
      <c r="O41" s="442" t="s">
        <v>573</v>
      </c>
      <c r="P41" s="309" t="s">
        <v>573</v>
      </c>
      <c r="Q41" s="444">
        <v>0.15</v>
      </c>
      <c r="R41" s="392">
        <v>5.1999999999999998E-2</v>
      </c>
      <c r="S41" s="309" t="s">
        <v>370</v>
      </c>
      <c r="T41" s="309" t="s">
        <v>370</v>
      </c>
      <c r="U41" s="309" t="s">
        <v>370</v>
      </c>
      <c r="V41" s="446" t="s">
        <v>608</v>
      </c>
      <c r="W41" s="349" t="s">
        <v>608</v>
      </c>
      <c r="X41" s="309" t="s">
        <v>370</v>
      </c>
      <c r="Y41" s="309" t="s">
        <v>370</v>
      </c>
      <c r="Z41" s="309" t="s">
        <v>370</v>
      </c>
      <c r="AA41" s="309" t="s">
        <v>370</v>
      </c>
      <c r="AB41" s="302" t="s">
        <v>662</v>
      </c>
      <c r="AC41" s="403"/>
    </row>
    <row r="42" spans="1:29" s="302" customFormat="1" x14ac:dyDescent="0.25">
      <c r="A42" s="349">
        <v>18</v>
      </c>
      <c r="B42" s="447"/>
      <c r="C42" s="349" t="s">
        <v>633</v>
      </c>
      <c r="D42" s="447"/>
      <c r="E42" s="349" t="s">
        <v>634</v>
      </c>
      <c r="F42" s="447"/>
      <c r="G42" s="349">
        <v>15</v>
      </c>
      <c r="H42" s="447"/>
      <c r="I42" s="349">
        <v>15</v>
      </c>
      <c r="J42" s="447"/>
      <c r="K42" s="443">
        <v>1</v>
      </c>
      <c r="L42" s="309">
        <v>1</v>
      </c>
      <c r="M42" s="447"/>
      <c r="N42" s="349" t="s">
        <v>605</v>
      </c>
      <c r="O42" s="443"/>
      <c r="P42" s="309" t="s">
        <v>570</v>
      </c>
      <c r="Q42" s="445"/>
      <c r="R42" s="392">
        <v>0.19600000000000001</v>
      </c>
      <c r="S42" s="309" t="s">
        <v>370</v>
      </c>
      <c r="T42" s="309" t="s">
        <v>370</v>
      </c>
      <c r="U42" s="309" t="s">
        <v>370</v>
      </c>
      <c r="V42" s="447"/>
      <c r="W42" s="349" t="s">
        <v>583</v>
      </c>
      <c r="X42" s="309" t="s">
        <v>370</v>
      </c>
      <c r="Y42" s="309" t="s">
        <v>370</v>
      </c>
      <c r="Z42" s="309" t="s">
        <v>370</v>
      </c>
      <c r="AA42" s="309" t="s">
        <v>370</v>
      </c>
      <c r="AB42" s="302" t="s">
        <v>662</v>
      </c>
      <c r="AC42" s="403"/>
    </row>
    <row r="43" spans="1:29" s="302" customFormat="1" ht="31.5" x14ac:dyDescent="0.25">
      <c r="A43" s="349">
        <v>19</v>
      </c>
      <c r="B43" s="446" t="s">
        <v>631</v>
      </c>
      <c r="C43" s="349" t="s">
        <v>631</v>
      </c>
      <c r="D43" s="446" t="s">
        <v>673</v>
      </c>
      <c r="E43" s="349" t="s">
        <v>635</v>
      </c>
      <c r="F43" s="446">
        <v>15</v>
      </c>
      <c r="G43" s="349">
        <v>15</v>
      </c>
      <c r="H43" s="446">
        <v>15</v>
      </c>
      <c r="I43" s="349">
        <v>15</v>
      </c>
      <c r="J43" s="446" t="s">
        <v>569</v>
      </c>
      <c r="K43" s="442">
        <v>1</v>
      </c>
      <c r="L43" s="309">
        <v>1</v>
      </c>
      <c r="M43" s="446" t="s">
        <v>628</v>
      </c>
      <c r="N43" s="349" t="s">
        <v>628</v>
      </c>
      <c r="O43" s="442" t="s">
        <v>573</v>
      </c>
      <c r="P43" s="309" t="s">
        <v>573</v>
      </c>
      <c r="Q43" s="444">
        <v>0.17</v>
      </c>
      <c r="R43" s="392">
        <v>4.2000000000000003E-2</v>
      </c>
      <c r="S43" s="309" t="s">
        <v>370</v>
      </c>
      <c r="T43" s="309" t="s">
        <v>370</v>
      </c>
      <c r="U43" s="309" t="s">
        <v>370</v>
      </c>
      <c r="V43" s="446" t="s">
        <v>608</v>
      </c>
      <c r="W43" s="349" t="s">
        <v>608</v>
      </c>
      <c r="X43" s="309" t="s">
        <v>370</v>
      </c>
      <c r="Y43" s="309" t="s">
        <v>370</v>
      </c>
      <c r="Z43" s="309" t="s">
        <v>370</v>
      </c>
      <c r="AA43" s="309" t="s">
        <v>370</v>
      </c>
      <c r="AB43" s="302" t="s">
        <v>662</v>
      </c>
      <c r="AC43" s="403"/>
    </row>
    <row r="44" spans="1:29" s="302" customFormat="1" x14ac:dyDescent="0.25">
      <c r="A44" s="349">
        <v>20</v>
      </c>
      <c r="B44" s="447"/>
      <c r="C44" s="349" t="s">
        <v>633</v>
      </c>
      <c r="D44" s="447"/>
      <c r="E44" s="349" t="s">
        <v>613</v>
      </c>
      <c r="F44" s="447">
        <v>15</v>
      </c>
      <c r="G44" s="349">
        <v>15</v>
      </c>
      <c r="H44" s="447">
        <v>15</v>
      </c>
      <c r="I44" s="349">
        <v>15</v>
      </c>
      <c r="J44" s="447" t="s">
        <v>569</v>
      </c>
      <c r="K44" s="443">
        <v>1</v>
      </c>
      <c r="L44" s="309">
        <v>1</v>
      </c>
      <c r="M44" s="447"/>
      <c r="N44" s="349" t="s">
        <v>605</v>
      </c>
      <c r="O44" s="443"/>
      <c r="P44" s="309" t="s">
        <v>570</v>
      </c>
      <c r="Q44" s="445"/>
      <c r="R44" s="392">
        <v>0.184</v>
      </c>
      <c r="S44" s="309" t="s">
        <v>370</v>
      </c>
      <c r="T44" s="309" t="s">
        <v>370</v>
      </c>
      <c r="U44" s="309" t="s">
        <v>370</v>
      </c>
      <c r="V44" s="447"/>
      <c r="W44" s="349" t="s">
        <v>583</v>
      </c>
      <c r="X44" s="309" t="s">
        <v>370</v>
      </c>
      <c r="Y44" s="309" t="s">
        <v>370</v>
      </c>
      <c r="Z44" s="309" t="s">
        <v>370</v>
      </c>
      <c r="AA44" s="309" t="s">
        <v>370</v>
      </c>
      <c r="AB44" s="302" t="s">
        <v>662</v>
      </c>
      <c r="AC44" s="403"/>
    </row>
    <row r="45" spans="1:29" s="302" customFormat="1" ht="15.75" customHeight="1" x14ac:dyDescent="0.25">
      <c r="A45" s="349">
        <v>21</v>
      </c>
      <c r="B45" s="349" t="s">
        <v>626</v>
      </c>
      <c r="C45" s="349" t="s">
        <v>626</v>
      </c>
      <c r="D45" s="349" t="s">
        <v>675</v>
      </c>
      <c r="E45" s="349" t="s">
        <v>636</v>
      </c>
      <c r="F45" s="349">
        <v>15</v>
      </c>
      <c r="G45" s="349">
        <v>15</v>
      </c>
      <c r="H45" s="349">
        <v>15</v>
      </c>
      <c r="I45" s="349">
        <v>15</v>
      </c>
      <c r="J45" s="349" t="s">
        <v>569</v>
      </c>
      <c r="K45" s="309">
        <v>1</v>
      </c>
      <c r="L45" s="309">
        <v>1</v>
      </c>
      <c r="M45" s="349" t="s">
        <v>628</v>
      </c>
      <c r="N45" s="349" t="s">
        <v>628</v>
      </c>
      <c r="O45" s="309" t="s">
        <v>573</v>
      </c>
      <c r="P45" s="309" t="s">
        <v>573</v>
      </c>
      <c r="Q45" s="392">
        <v>0.56999999999999995</v>
      </c>
      <c r="R45" s="392">
        <v>0.38400000000000001</v>
      </c>
      <c r="S45" s="309" t="s">
        <v>370</v>
      </c>
      <c r="T45" s="309" t="s">
        <v>370</v>
      </c>
      <c r="U45" s="309" t="s">
        <v>370</v>
      </c>
      <c r="V45" s="349" t="s">
        <v>608</v>
      </c>
      <c r="W45" s="349" t="s">
        <v>608</v>
      </c>
      <c r="X45" s="309" t="s">
        <v>370</v>
      </c>
      <c r="Y45" s="309" t="s">
        <v>370</v>
      </c>
      <c r="Z45" s="309" t="s">
        <v>370</v>
      </c>
      <c r="AA45" s="309" t="s">
        <v>370</v>
      </c>
      <c r="AB45" s="302" t="s">
        <v>662</v>
      </c>
      <c r="AC45" s="403"/>
    </row>
    <row r="46" spans="1:29" s="302" customFormat="1" ht="31.5" x14ac:dyDescent="0.25">
      <c r="A46" s="349">
        <v>22</v>
      </c>
      <c r="B46" s="446" t="s">
        <v>626</v>
      </c>
      <c r="C46" s="349" t="s">
        <v>626</v>
      </c>
      <c r="D46" s="446" t="s">
        <v>676</v>
      </c>
      <c r="E46" s="349" t="s">
        <v>637</v>
      </c>
      <c r="F46" s="446">
        <v>15</v>
      </c>
      <c r="G46" s="349">
        <v>15</v>
      </c>
      <c r="H46" s="446">
        <v>15</v>
      </c>
      <c r="I46" s="349">
        <v>15</v>
      </c>
      <c r="J46" s="446" t="s">
        <v>569</v>
      </c>
      <c r="K46" s="442">
        <v>1</v>
      </c>
      <c r="L46" s="309">
        <v>1</v>
      </c>
      <c r="M46" s="446" t="s">
        <v>628</v>
      </c>
      <c r="N46" s="349" t="s">
        <v>628</v>
      </c>
      <c r="O46" s="442" t="s">
        <v>573</v>
      </c>
      <c r="P46" s="309" t="s">
        <v>573</v>
      </c>
      <c r="Q46" s="444">
        <v>1.2749999999999999</v>
      </c>
      <c r="R46" s="392">
        <v>2.1000000000000001E-2</v>
      </c>
      <c r="S46" s="309" t="s">
        <v>370</v>
      </c>
      <c r="T46" s="309" t="s">
        <v>370</v>
      </c>
      <c r="U46" s="309" t="s">
        <v>370</v>
      </c>
      <c r="V46" s="446" t="s">
        <v>608</v>
      </c>
      <c r="W46" s="349" t="s">
        <v>608</v>
      </c>
      <c r="X46" s="309" t="s">
        <v>370</v>
      </c>
      <c r="Y46" s="309" t="s">
        <v>370</v>
      </c>
      <c r="Z46" s="309" t="s">
        <v>370</v>
      </c>
      <c r="AA46" s="309" t="s">
        <v>370</v>
      </c>
      <c r="AB46" s="302" t="s">
        <v>662</v>
      </c>
      <c r="AC46" s="403"/>
    </row>
    <row r="47" spans="1:29" s="302" customFormat="1" ht="16.5" customHeight="1" x14ac:dyDescent="0.25">
      <c r="A47" s="349">
        <v>23</v>
      </c>
      <c r="B47" s="447"/>
      <c r="C47" s="349" t="s">
        <v>629</v>
      </c>
      <c r="D47" s="447"/>
      <c r="E47" s="349" t="s">
        <v>638</v>
      </c>
      <c r="F47" s="447">
        <v>15</v>
      </c>
      <c r="G47" s="349">
        <v>15</v>
      </c>
      <c r="H47" s="447">
        <v>15</v>
      </c>
      <c r="I47" s="349">
        <v>15</v>
      </c>
      <c r="J47" s="447" t="s">
        <v>569</v>
      </c>
      <c r="K47" s="443">
        <v>1</v>
      </c>
      <c r="L47" s="309">
        <v>1</v>
      </c>
      <c r="M47" s="447"/>
      <c r="N47" s="349" t="s">
        <v>605</v>
      </c>
      <c r="O47" s="443"/>
      <c r="P47" s="309" t="s">
        <v>570</v>
      </c>
      <c r="Q47" s="445"/>
      <c r="R47" s="392">
        <v>1.4359999999999999</v>
      </c>
      <c r="S47" s="309" t="s">
        <v>370</v>
      </c>
      <c r="T47" s="309" t="s">
        <v>370</v>
      </c>
      <c r="U47" s="309" t="s">
        <v>370</v>
      </c>
      <c r="V47" s="447"/>
      <c r="W47" s="349" t="s">
        <v>583</v>
      </c>
      <c r="X47" s="309" t="s">
        <v>370</v>
      </c>
      <c r="Y47" s="309" t="s">
        <v>370</v>
      </c>
      <c r="Z47" s="309" t="s">
        <v>370</v>
      </c>
      <c r="AA47" s="309" t="s">
        <v>370</v>
      </c>
      <c r="AB47" s="302" t="s">
        <v>662</v>
      </c>
      <c r="AC47" s="403"/>
    </row>
    <row r="48" spans="1:29" s="302" customFormat="1" ht="31.5" x14ac:dyDescent="0.25">
      <c r="A48" s="349">
        <v>24</v>
      </c>
      <c r="B48" s="349" t="s">
        <v>639</v>
      </c>
      <c r="C48" s="349" t="s">
        <v>639</v>
      </c>
      <c r="D48" s="349" t="s">
        <v>677</v>
      </c>
      <c r="E48" s="349" t="s">
        <v>640</v>
      </c>
      <c r="F48" s="349">
        <v>15</v>
      </c>
      <c r="G48" s="349">
        <v>15</v>
      </c>
      <c r="H48" s="349">
        <v>15</v>
      </c>
      <c r="I48" s="349">
        <v>15</v>
      </c>
      <c r="J48" s="349" t="s">
        <v>569</v>
      </c>
      <c r="K48" s="309">
        <v>2</v>
      </c>
      <c r="L48" s="309">
        <v>2</v>
      </c>
      <c r="M48" s="349" t="s">
        <v>641</v>
      </c>
      <c r="N48" s="349" t="s">
        <v>641</v>
      </c>
      <c r="O48" s="309" t="s">
        <v>573</v>
      </c>
      <c r="P48" s="309" t="s">
        <v>573</v>
      </c>
      <c r="Q48" s="392">
        <v>0.3</v>
      </c>
      <c r="R48" s="392">
        <v>0.38900000000000001</v>
      </c>
      <c r="S48" s="309" t="s">
        <v>370</v>
      </c>
      <c r="T48" s="309" t="s">
        <v>370</v>
      </c>
      <c r="U48" s="309" t="s">
        <v>370</v>
      </c>
      <c r="V48" s="349" t="s">
        <v>608</v>
      </c>
      <c r="W48" s="349" t="s">
        <v>608</v>
      </c>
      <c r="X48" s="309" t="s">
        <v>370</v>
      </c>
      <c r="Y48" s="309" t="s">
        <v>370</v>
      </c>
      <c r="Z48" s="309" t="s">
        <v>370</v>
      </c>
      <c r="AA48" s="309" t="s">
        <v>370</v>
      </c>
      <c r="AB48" s="302" t="s">
        <v>662</v>
      </c>
      <c r="AC48" s="403"/>
    </row>
    <row r="49" spans="1:29" s="302" customFormat="1" ht="31.5" x14ac:dyDescent="0.25">
      <c r="A49" s="349">
        <v>25</v>
      </c>
      <c r="B49" s="446" t="s">
        <v>642</v>
      </c>
      <c r="C49" s="349" t="s">
        <v>642</v>
      </c>
      <c r="D49" s="446" t="s">
        <v>678</v>
      </c>
      <c r="E49" s="349" t="s">
        <v>643</v>
      </c>
      <c r="F49" s="446">
        <v>15</v>
      </c>
      <c r="G49" s="349">
        <v>15</v>
      </c>
      <c r="H49" s="446">
        <v>15</v>
      </c>
      <c r="I49" s="349">
        <v>15</v>
      </c>
      <c r="J49" s="446" t="s">
        <v>569</v>
      </c>
      <c r="K49" s="442">
        <v>1</v>
      </c>
      <c r="L49" s="309">
        <v>1</v>
      </c>
      <c r="M49" s="446" t="s">
        <v>628</v>
      </c>
      <c r="N49" s="349" t="s">
        <v>628</v>
      </c>
      <c r="O49" s="442" t="s">
        <v>573</v>
      </c>
      <c r="P49" s="309" t="s">
        <v>573</v>
      </c>
      <c r="Q49" s="444">
        <v>9.5000000000000001E-2</v>
      </c>
      <c r="R49" s="392">
        <v>6.9000000000000006E-2</v>
      </c>
      <c r="S49" s="309" t="s">
        <v>370</v>
      </c>
      <c r="T49" s="309" t="s">
        <v>370</v>
      </c>
      <c r="U49" s="309" t="s">
        <v>370</v>
      </c>
      <c r="V49" s="446" t="s">
        <v>608</v>
      </c>
      <c r="W49" s="349" t="s">
        <v>608</v>
      </c>
      <c r="X49" s="309" t="s">
        <v>370</v>
      </c>
      <c r="Y49" s="309" t="s">
        <v>370</v>
      </c>
      <c r="Z49" s="309" t="s">
        <v>370</v>
      </c>
      <c r="AA49" s="309" t="s">
        <v>370</v>
      </c>
      <c r="AB49" s="302" t="s">
        <v>662</v>
      </c>
      <c r="AC49" s="403"/>
    </row>
    <row r="50" spans="1:29" s="302" customFormat="1" x14ac:dyDescent="0.25">
      <c r="A50" s="349">
        <v>26</v>
      </c>
      <c r="B50" s="447"/>
      <c r="C50" s="349" t="s">
        <v>644</v>
      </c>
      <c r="D50" s="447"/>
      <c r="E50" s="349" t="s">
        <v>645</v>
      </c>
      <c r="F50" s="447"/>
      <c r="G50" s="349">
        <v>15</v>
      </c>
      <c r="H50" s="447"/>
      <c r="I50" s="349">
        <v>15</v>
      </c>
      <c r="J50" s="447"/>
      <c r="K50" s="443"/>
      <c r="L50" s="309">
        <v>1</v>
      </c>
      <c r="M50" s="447"/>
      <c r="N50" s="349" t="s">
        <v>605</v>
      </c>
      <c r="O50" s="443"/>
      <c r="P50" s="309" t="s">
        <v>570</v>
      </c>
      <c r="Q50" s="445"/>
      <c r="R50" s="392">
        <v>0.109</v>
      </c>
      <c r="S50" s="309" t="s">
        <v>370</v>
      </c>
      <c r="T50" s="309" t="s">
        <v>370</v>
      </c>
      <c r="U50" s="309" t="s">
        <v>370</v>
      </c>
      <c r="V50" s="447"/>
      <c r="W50" s="349" t="s">
        <v>583</v>
      </c>
      <c r="X50" s="309" t="s">
        <v>370</v>
      </c>
      <c r="Y50" s="309" t="s">
        <v>370</v>
      </c>
      <c r="Z50" s="309" t="s">
        <v>370</v>
      </c>
      <c r="AA50" s="309" t="s">
        <v>370</v>
      </c>
      <c r="AB50" s="302" t="s">
        <v>662</v>
      </c>
      <c r="AC50" s="403"/>
    </row>
    <row r="51" spans="1:29" s="302" customFormat="1" ht="31.5" x14ac:dyDescent="0.25">
      <c r="A51" s="349">
        <v>27</v>
      </c>
      <c r="B51" s="446" t="s">
        <v>646</v>
      </c>
      <c r="C51" s="349" t="s">
        <v>646</v>
      </c>
      <c r="D51" s="446" t="s">
        <v>672</v>
      </c>
      <c r="E51" s="349" t="s">
        <v>647</v>
      </c>
      <c r="F51" s="446">
        <v>0.4</v>
      </c>
      <c r="G51" s="349">
        <v>0.4</v>
      </c>
      <c r="H51" s="446">
        <v>0.4</v>
      </c>
      <c r="I51" s="349">
        <v>0.4</v>
      </c>
      <c r="J51" s="446" t="s">
        <v>569</v>
      </c>
      <c r="K51" s="442">
        <v>1</v>
      </c>
      <c r="L51" s="309">
        <v>1</v>
      </c>
      <c r="M51" s="446" t="s">
        <v>602</v>
      </c>
      <c r="N51" s="349" t="s">
        <v>602</v>
      </c>
      <c r="O51" s="442" t="s">
        <v>573</v>
      </c>
      <c r="P51" s="309" t="s">
        <v>573</v>
      </c>
      <c r="Q51" s="444">
        <v>9.5000000000000001E-2</v>
      </c>
      <c r="R51" s="392">
        <v>6.7000000000000004E-2</v>
      </c>
      <c r="S51" s="309" t="s">
        <v>370</v>
      </c>
      <c r="T51" s="309" t="s">
        <v>370</v>
      </c>
      <c r="U51" s="309" t="s">
        <v>370</v>
      </c>
      <c r="V51" s="446" t="s">
        <v>608</v>
      </c>
      <c r="W51" s="349" t="s">
        <v>608</v>
      </c>
      <c r="X51" s="309" t="s">
        <v>370</v>
      </c>
      <c r="Y51" s="309" t="s">
        <v>370</v>
      </c>
      <c r="Z51" s="309" t="s">
        <v>370</v>
      </c>
      <c r="AA51" s="309" t="s">
        <v>370</v>
      </c>
      <c r="AB51" s="302" t="s">
        <v>661</v>
      </c>
      <c r="AC51" s="403"/>
    </row>
    <row r="52" spans="1:29" s="302" customFormat="1" ht="31.5" x14ac:dyDescent="0.25">
      <c r="A52" s="349">
        <v>28</v>
      </c>
      <c r="B52" s="447"/>
      <c r="C52" s="349" t="s">
        <v>648</v>
      </c>
      <c r="D52" s="447"/>
      <c r="E52" s="349" t="s">
        <v>649</v>
      </c>
      <c r="F52" s="447"/>
      <c r="G52" s="349">
        <v>0.4</v>
      </c>
      <c r="H52" s="447"/>
      <c r="I52" s="349">
        <v>0.4</v>
      </c>
      <c r="J52" s="447"/>
      <c r="K52" s="443"/>
      <c r="L52" s="309">
        <v>1</v>
      </c>
      <c r="M52" s="447"/>
      <c r="N52" s="349" t="s">
        <v>650</v>
      </c>
      <c r="O52" s="443"/>
      <c r="P52" s="309" t="s">
        <v>570</v>
      </c>
      <c r="Q52" s="445"/>
      <c r="R52" s="392">
        <v>4.5999999999999999E-2</v>
      </c>
      <c r="S52" s="309" t="s">
        <v>370</v>
      </c>
      <c r="T52" s="309" t="s">
        <v>370</v>
      </c>
      <c r="U52" s="309" t="s">
        <v>370</v>
      </c>
      <c r="V52" s="447"/>
      <c r="W52" s="349" t="s">
        <v>583</v>
      </c>
      <c r="X52" s="309" t="s">
        <v>370</v>
      </c>
      <c r="Y52" s="309" t="s">
        <v>370</v>
      </c>
      <c r="Z52" s="309" t="s">
        <v>370</v>
      </c>
      <c r="AA52" s="309" t="s">
        <v>370</v>
      </c>
      <c r="AB52" s="302" t="s">
        <v>661</v>
      </c>
      <c r="AC52" s="403"/>
    </row>
    <row r="53" spans="1:29" s="302" customFormat="1" ht="31.5" x14ac:dyDescent="0.25">
      <c r="A53" s="349">
        <v>29</v>
      </c>
      <c r="B53" s="446" t="s">
        <v>651</v>
      </c>
      <c r="C53" s="349" t="s">
        <v>651</v>
      </c>
      <c r="D53" s="446" t="s">
        <v>674</v>
      </c>
      <c r="E53" s="349" t="s">
        <v>652</v>
      </c>
      <c r="F53" s="446">
        <v>0.4</v>
      </c>
      <c r="G53" s="349">
        <v>0.4</v>
      </c>
      <c r="H53" s="446">
        <v>0.4</v>
      </c>
      <c r="I53" s="349">
        <v>0.4</v>
      </c>
      <c r="J53" s="446" t="s">
        <v>569</v>
      </c>
      <c r="K53" s="442">
        <v>1</v>
      </c>
      <c r="L53" s="309">
        <v>1</v>
      </c>
      <c r="M53" s="446" t="s">
        <v>602</v>
      </c>
      <c r="N53" s="349" t="s">
        <v>602</v>
      </c>
      <c r="O53" s="442" t="s">
        <v>573</v>
      </c>
      <c r="P53" s="309" t="s">
        <v>573</v>
      </c>
      <c r="Q53" s="444">
        <v>0.65500000000000003</v>
      </c>
      <c r="R53" s="392">
        <v>0.01</v>
      </c>
      <c r="S53" s="309" t="s">
        <v>370</v>
      </c>
      <c r="T53" s="309" t="s">
        <v>370</v>
      </c>
      <c r="U53" s="309" t="s">
        <v>370</v>
      </c>
      <c r="V53" s="446" t="s">
        <v>608</v>
      </c>
      <c r="W53" s="349" t="s">
        <v>608</v>
      </c>
      <c r="X53" s="309" t="s">
        <v>370</v>
      </c>
      <c r="Y53" s="309" t="s">
        <v>370</v>
      </c>
      <c r="Z53" s="309" t="s">
        <v>370</v>
      </c>
      <c r="AA53" s="309" t="s">
        <v>370</v>
      </c>
      <c r="AB53" s="302" t="s">
        <v>661</v>
      </c>
      <c r="AC53" s="403"/>
    </row>
    <row r="54" spans="1:29" s="302" customFormat="1" ht="31.5" x14ac:dyDescent="0.25">
      <c r="A54" s="349">
        <v>30</v>
      </c>
      <c r="B54" s="447"/>
      <c r="C54" s="349" t="s">
        <v>653</v>
      </c>
      <c r="D54" s="447"/>
      <c r="E54" s="349" t="s">
        <v>654</v>
      </c>
      <c r="F54" s="447"/>
      <c r="G54" s="349">
        <v>0.4</v>
      </c>
      <c r="H54" s="447"/>
      <c r="I54" s="349">
        <v>0.4</v>
      </c>
      <c r="J54" s="447" t="s">
        <v>569</v>
      </c>
      <c r="K54" s="443"/>
      <c r="L54" s="309">
        <v>1</v>
      </c>
      <c r="M54" s="447"/>
      <c r="N54" s="349" t="s">
        <v>650</v>
      </c>
      <c r="O54" s="443"/>
      <c r="P54" s="309" t="s">
        <v>570</v>
      </c>
      <c r="Q54" s="445"/>
      <c r="R54" s="392">
        <v>0.59</v>
      </c>
      <c r="S54" s="309" t="s">
        <v>370</v>
      </c>
      <c r="T54" s="309" t="s">
        <v>370</v>
      </c>
      <c r="U54" s="309" t="s">
        <v>370</v>
      </c>
      <c r="V54" s="447"/>
      <c r="W54" s="349" t="s">
        <v>583</v>
      </c>
      <c r="X54" s="309" t="s">
        <v>370</v>
      </c>
      <c r="Y54" s="309" t="s">
        <v>370</v>
      </c>
      <c r="Z54" s="309" t="s">
        <v>370</v>
      </c>
      <c r="AA54" s="309" t="s">
        <v>370</v>
      </c>
      <c r="AB54" s="302" t="s">
        <v>661</v>
      </c>
      <c r="AC54" s="403"/>
    </row>
    <row r="55" spans="1:29" s="302" customFormat="1" x14ac:dyDescent="0.25">
      <c r="A55" s="349">
        <v>31</v>
      </c>
      <c r="B55" s="349" t="s">
        <v>655</v>
      </c>
      <c r="C55" s="349" t="s">
        <v>655</v>
      </c>
      <c r="D55" s="349" t="s">
        <v>679</v>
      </c>
      <c r="E55" s="349" t="s">
        <v>656</v>
      </c>
      <c r="F55" s="349">
        <v>0.4</v>
      </c>
      <c r="G55" s="349">
        <v>0.4</v>
      </c>
      <c r="H55" s="349">
        <v>0.4</v>
      </c>
      <c r="I55" s="349">
        <v>0.4</v>
      </c>
      <c r="J55" s="349" t="s">
        <v>569</v>
      </c>
      <c r="K55" s="309">
        <v>1</v>
      </c>
      <c r="L55" s="309">
        <v>1</v>
      </c>
      <c r="M55" s="349" t="s">
        <v>602</v>
      </c>
      <c r="N55" s="349" t="s">
        <v>650</v>
      </c>
      <c r="O55" s="309" t="s">
        <v>573</v>
      </c>
      <c r="P55" s="309" t="s">
        <v>570</v>
      </c>
      <c r="Q55" s="392">
        <v>0.23499999999999999</v>
      </c>
      <c r="R55" s="392">
        <v>0.27</v>
      </c>
      <c r="S55" s="309" t="s">
        <v>370</v>
      </c>
      <c r="T55" s="309" t="s">
        <v>370</v>
      </c>
      <c r="U55" s="309" t="s">
        <v>370</v>
      </c>
      <c r="V55" s="349" t="s">
        <v>608</v>
      </c>
      <c r="W55" s="349" t="s">
        <v>583</v>
      </c>
      <c r="X55" s="309" t="s">
        <v>370</v>
      </c>
      <c r="Y55" s="309" t="s">
        <v>370</v>
      </c>
      <c r="Z55" s="309" t="s">
        <v>370</v>
      </c>
      <c r="AA55" s="309" t="s">
        <v>370</v>
      </c>
      <c r="AB55" s="302" t="s">
        <v>661</v>
      </c>
      <c r="AC55" s="403"/>
    </row>
    <row r="56" spans="1:29" s="302" customFormat="1" ht="31.5" x14ac:dyDescent="0.25">
      <c r="A56" s="349">
        <v>32</v>
      </c>
      <c r="B56" s="349" t="s">
        <v>681</v>
      </c>
      <c r="C56" s="349" t="str">
        <f>B56</f>
        <v>ВЛ 110 кВ Янтарное – О-9 Светлогорск</v>
      </c>
      <c r="D56" s="349" t="s">
        <v>686</v>
      </c>
      <c r="E56" s="349" t="s">
        <v>686</v>
      </c>
      <c r="F56" s="349">
        <v>110</v>
      </c>
      <c r="G56" s="349">
        <v>110</v>
      </c>
      <c r="H56" s="349">
        <v>110</v>
      </c>
      <c r="I56" s="349">
        <v>110</v>
      </c>
      <c r="J56" s="349" t="s">
        <v>569</v>
      </c>
      <c r="K56" s="309">
        <v>1</v>
      </c>
      <c r="L56" s="309">
        <v>1</v>
      </c>
      <c r="M56" s="349" t="s">
        <v>682</v>
      </c>
      <c r="N56" s="349" t="s">
        <v>682</v>
      </c>
      <c r="O56" s="309" t="s">
        <v>573</v>
      </c>
      <c r="P56" s="309" t="s">
        <v>573</v>
      </c>
      <c r="Q56" s="392">
        <v>0.51400000000000001</v>
      </c>
      <c r="R56" s="392">
        <v>0.44</v>
      </c>
      <c r="S56" s="309" t="s">
        <v>370</v>
      </c>
      <c r="T56" s="309" t="s">
        <v>370</v>
      </c>
      <c r="U56" s="309" t="s">
        <v>370</v>
      </c>
      <c r="V56" s="349" t="s">
        <v>685</v>
      </c>
      <c r="W56" s="349" t="s">
        <v>685</v>
      </c>
      <c r="X56" s="309" t="s">
        <v>370</v>
      </c>
      <c r="Y56" s="309" t="s">
        <v>370</v>
      </c>
      <c r="Z56" s="309" t="s">
        <v>370</v>
      </c>
      <c r="AA56" s="309" t="s">
        <v>370</v>
      </c>
      <c r="AB56" s="302" t="s">
        <v>683</v>
      </c>
      <c r="AC56" s="403"/>
    </row>
    <row r="57" spans="1:29" s="302" customFormat="1" ht="49.5" customHeight="1" x14ac:dyDescent="0.25">
      <c r="A57" s="446">
        <v>33</v>
      </c>
      <c r="B57" s="446" t="s">
        <v>688</v>
      </c>
      <c r="C57" s="446" t="str">
        <f t="shared" ref="C57" si="0">B57</f>
        <v>ВЛ 110 кВ Светлый – Янтарное с отпайкой на ПС Карьер, 
ВЛ 110 кВ Морская – Янтарное с отпайкой на ПС Карьер</v>
      </c>
      <c r="D57" s="446" t="s">
        <v>684</v>
      </c>
      <c r="E57" s="446" t="s">
        <v>684</v>
      </c>
      <c r="F57" s="446">
        <v>110</v>
      </c>
      <c r="G57" s="446">
        <v>110</v>
      </c>
      <c r="H57" s="446">
        <v>110</v>
      </c>
      <c r="I57" s="446">
        <v>110</v>
      </c>
      <c r="J57" s="446" t="s">
        <v>569</v>
      </c>
      <c r="K57" s="446">
        <v>2</v>
      </c>
      <c r="L57" s="446">
        <v>2</v>
      </c>
      <c r="M57" s="349" t="s">
        <v>687</v>
      </c>
      <c r="N57" s="349" t="s">
        <v>687</v>
      </c>
      <c r="O57" s="309" t="s">
        <v>573</v>
      </c>
      <c r="P57" s="309" t="s">
        <v>573</v>
      </c>
      <c r="Q57" s="392">
        <v>0.42399999999999999</v>
      </c>
      <c r="R57" s="392">
        <v>0.43</v>
      </c>
      <c r="S57" s="446" t="s">
        <v>370</v>
      </c>
      <c r="T57" s="446" t="s">
        <v>370</v>
      </c>
      <c r="U57" s="446" t="s">
        <v>370</v>
      </c>
      <c r="V57" s="446" t="s">
        <v>685</v>
      </c>
      <c r="W57" s="446" t="s">
        <v>685</v>
      </c>
      <c r="X57" s="446" t="s">
        <v>370</v>
      </c>
      <c r="Y57" s="446" t="s">
        <v>370</v>
      </c>
      <c r="Z57" s="446" t="s">
        <v>370</v>
      </c>
      <c r="AA57" s="446" t="s">
        <v>370</v>
      </c>
      <c r="AB57" s="302" t="s">
        <v>683</v>
      </c>
      <c r="AC57" s="403"/>
    </row>
    <row r="58" spans="1:29" s="302" customFormat="1" ht="49.5" customHeight="1" x14ac:dyDescent="0.25">
      <c r="A58" s="447"/>
      <c r="B58" s="447"/>
      <c r="C58" s="447"/>
      <c r="D58" s="447"/>
      <c r="E58" s="447"/>
      <c r="F58" s="447"/>
      <c r="G58" s="447"/>
      <c r="H58" s="447"/>
      <c r="I58" s="447"/>
      <c r="J58" s="447"/>
      <c r="K58" s="447"/>
      <c r="L58" s="447"/>
      <c r="M58" s="349" t="s">
        <v>690</v>
      </c>
      <c r="N58" s="349" t="s">
        <v>690</v>
      </c>
      <c r="O58" s="309" t="s">
        <v>573</v>
      </c>
      <c r="P58" s="309" t="s">
        <v>573</v>
      </c>
      <c r="Q58" s="392">
        <v>6.9000000000000006E-2</v>
      </c>
      <c r="R58" s="392">
        <v>4.5999999999999999E-2</v>
      </c>
      <c r="S58" s="447" t="s">
        <v>370</v>
      </c>
      <c r="T58" s="447" t="s">
        <v>370</v>
      </c>
      <c r="U58" s="447" t="s">
        <v>370</v>
      </c>
      <c r="V58" s="447" t="s">
        <v>685</v>
      </c>
      <c r="W58" s="447" t="s">
        <v>685</v>
      </c>
      <c r="X58" s="447" t="s">
        <v>370</v>
      </c>
      <c r="Y58" s="447" t="s">
        <v>370</v>
      </c>
      <c r="Z58" s="447" t="s">
        <v>370</v>
      </c>
      <c r="AA58" s="447" t="s">
        <v>370</v>
      </c>
      <c r="AB58" s="302" t="s">
        <v>683</v>
      </c>
      <c r="AC58" s="403"/>
    </row>
    <row r="59" spans="1:29" x14ac:dyDescent="0.25">
      <c r="Q59" s="46">
        <f>SUM(Q25:Q58)</f>
        <v>6.9820000000000002</v>
      </c>
      <c r="R59" s="46">
        <f>SUM(R25:R58)</f>
        <v>8.3950000000000014</v>
      </c>
      <c r="S59" s="46">
        <f>R59-Q59</f>
        <v>1.4130000000000011</v>
      </c>
    </row>
    <row r="61" spans="1:29" x14ac:dyDescent="0.25">
      <c r="P61" s="46">
        <v>110</v>
      </c>
      <c r="Q61" s="46">
        <f>SUM(Q56:Q58)</f>
        <v>1.0069999999999999</v>
      </c>
      <c r="R61" s="46">
        <f>SUM(R56:R58)</f>
        <v>0.91600000000000004</v>
      </c>
      <c r="S61" s="46">
        <f>ROUND(R61-Q61,3)</f>
        <v>-9.0999999999999998E-2</v>
      </c>
    </row>
    <row r="62" spans="1:29" x14ac:dyDescent="0.25">
      <c r="P62" s="46">
        <v>15</v>
      </c>
      <c r="Q62" s="46">
        <f>SUM(Q25:Q50)</f>
        <v>4.9899999999999993</v>
      </c>
      <c r="R62" s="46">
        <f>SUM(R25:R50)</f>
        <v>6.4960000000000004</v>
      </c>
      <c r="S62" s="46">
        <f>R62-Q62</f>
        <v>1.5060000000000011</v>
      </c>
    </row>
    <row r="63" spans="1:29" x14ac:dyDescent="0.25">
      <c r="P63" s="46">
        <v>0.4</v>
      </c>
      <c r="Q63" s="46">
        <f>SUM(Q51:Q55)</f>
        <v>0.98499999999999999</v>
      </c>
      <c r="R63" s="46">
        <f>SUM(R51:R55)</f>
        <v>0.98299999999999998</v>
      </c>
      <c r="S63" s="46">
        <f>R63-Q63</f>
        <v>-2.0000000000000018E-3</v>
      </c>
    </row>
    <row r="64" spans="1:29" x14ac:dyDescent="0.25">
      <c r="O64" s="46" t="s">
        <v>573</v>
      </c>
      <c r="P64" s="46" t="s">
        <v>657</v>
      </c>
      <c r="R64" s="46">
        <f>SUMIF(P25:P58,O64,R25:R58)-R65</f>
        <v>1.5799999999999998</v>
      </c>
    </row>
    <row r="65" spans="13:18" x14ac:dyDescent="0.25">
      <c r="P65" s="46" t="s">
        <v>658</v>
      </c>
      <c r="R65" s="46">
        <f>R48+R57+R58</f>
        <v>0.86499999999999999</v>
      </c>
    </row>
    <row r="66" spans="13:18" x14ac:dyDescent="0.25">
      <c r="P66" s="46" t="s">
        <v>570</v>
      </c>
      <c r="R66" s="46">
        <f>SUMIF(P25:P55,P66,R25:R55)</f>
        <v>5.9500000000000011</v>
      </c>
    </row>
    <row r="74" spans="13:18" x14ac:dyDescent="0.25">
      <c r="M74"/>
    </row>
    <row r="75" spans="13:18" x14ac:dyDescent="0.25">
      <c r="M75"/>
    </row>
    <row r="76" spans="13:18" x14ac:dyDescent="0.25">
      <c r="M76"/>
    </row>
    <row r="77" spans="13:18" x14ac:dyDescent="0.25">
      <c r="M77"/>
      <c r="N77"/>
    </row>
    <row r="78" spans="13:18" x14ac:dyDescent="0.25">
      <c r="M78"/>
      <c r="N78"/>
    </row>
    <row r="79" spans="13:18" x14ac:dyDescent="0.25">
      <c r="M79"/>
      <c r="N79"/>
    </row>
    <row r="80" spans="13:18" x14ac:dyDescent="0.25">
      <c r="M80"/>
      <c r="N80"/>
    </row>
    <row r="81" spans="13:14" x14ac:dyDescent="0.25">
      <c r="M81"/>
      <c r="N81"/>
    </row>
    <row r="82" spans="13:14" x14ac:dyDescent="0.25">
      <c r="M82"/>
      <c r="N82"/>
    </row>
    <row r="83" spans="13:14" x14ac:dyDescent="0.25">
      <c r="M83"/>
      <c r="N83"/>
    </row>
    <row r="84" spans="13:14" x14ac:dyDescent="0.25">
      <c r="M84"/>
    </row>
    <row r="85" spans="13:14" x14ac:dyDescent="0.25">
      <c r="M85"/>
    </row>
    <row r="86" spans="13:14" x14ac:dyDescent="0.25">
      <c r="M86"/>
    </row>
    <row r="87" spans="13:14" x14ac:dyDescent="0.25">
      <c r="M87"/>
    </row>
    <row r="88" spans="13:14" x14ac:dyDescent="0.25">
      <c r="M88"/>
    </row>
    <row r="89" spans="13:14" x14ac:dyDescent="0.25">
      <c r="M89"/>
    </row>
    <row r="90" spans="13:14" x14ac:dyDescent="0.25">
      <c r="M90"/>
    </row>
    <row r="91" spans="13:14" x14ac:dyDescent="0.25">
      <c r="M91"/>
    </row>
    <row r="92" spans="13:14" x14ac:dyDescent="0.25">
      <c r="M92"/>
    </row>
  </sheetData>
  <autoFilter ref="A24:AE59" xr:uid="{D4C456AF-4353-4DCF-A54F-19A6AD881304}"/>
  <sortState ref="M67:M92">
    <sortCondition ref="M67"/>
  </sortState>
  <mergeCells count="188">
    <mergeCell ref="W57:W58"/>
    <mergeCell ref="X57:X58"/>
    <mergeCell ref="Y57:Y58"/>
    <mergeCell ref="Z57:Z58"/>
    <mergeCell ref="AA57:AA58"/>
    <mergeCell ref="V46:V47"/>
    <mergeCell ref="V49:V50"/>
    <mergeCell ref="V51:V52"/>
    <mergeCell ref="V53:V54"/>
    <mergeCell ref="A57:A58"/>
    <mergeCell ref="B57:B58"/>
    <mergeCell ref="C57:C58"/>
    <mergeCell ref="D57:D58"/>
    <mergeCell ref="E57:E58"/>
    <mergeCell ref="F57:F58"/>
    <mergeCell ref="G57:G58"/>
    <mergeCell ref="H57:H58"/>
    <mergeCell ref="I57:I58"/>
    <mergeCell ref="J57:J58"/>
    <mergeCell ref="K57:K58"/>
    <mergeCell ref="L57:L58"/>
    <mergeCell ref="S57:S58"/>
    <mergeCell ref="T57:T58"/>
    <mergeCell ref="U57:U58"/>
    <mergeCell ref="V57:V58"/>
    <mergeCell ref="Q49:Q50"/>
    <mergeCell ref="Q53:Q54"/>
    <mergeCell ref="M51:M52"/>
    <mergeCell ref="O51:O52"/>
    <mergeCell ref="Q51:Q52"/>
    <mergeCell ref="K51:K52"/>
    <mergeCell ref="J51:J52"/>
    <mergeCell ref="B46:B47"/>
    <mergeCell ref="D46:D47"/>
    <mergeCell ref="F46:F47"/>
    <mergeCell ref="H46:H47"/>
    <mergeCell ref="J46:J47"/>
    <mergeCell ref="K46:K47"/>
    <mergeCell ref="M46:M47"/>
    <mergeCell ref="O46:O47"/>
    <mergeCell ref="Q46:Q47"/>
    <mergeCell ref="B49:B50"/>
    <mergeCell ref="D49:D50"/>
    <mergeCell ref="F49:F50"/>
    <mergeCell ref="H49:H50"/>
    <mergeCell ref="J49:J50"/>
    <mergeCell ref="K49:K50"/>
    <mergeCell ref="M43:M44"/>
    <mergeCell ref="O53:O54"/>
    <mergeCell ref="B53:B54"/>
    <mergeCell ref="D53:D54"/>
    <mergeCell ref="F53:F54"/>
    <mergeCell ref="H53:H54"/>
    <mergeCell ref="J53:J54"/>
    <mergeCell ref="K53:K54"/>
    <mergeCell ref="M53:M54"/>
    <mergeCell ref="M49:M50"/>
    <mergeCell ref="O49:O50"/>
    <mergeCell ref="B43:B44"/>
    <mergeCell ref="D43:D44"/>
    <mergeCell ref="F43:F44"/>
    <mergeCell ref="H43:H44"/>
    <mergeCell ref="J43:J44"/>
    <mergeCell ref="B51:B52"/>
    <mergeCell ref="D51:D52"/>
    <mergeCell ref="J37:J38"/>
    <mergeCell ref="J39:J40"/>
    <mergeCell ref="J41:J42"/>
    <mergeCell ref="H25:H26"/>
    <mergeCell ref="H27:H28"/>
    <mergeCell ref="H29:H30"/>
    <mergeCell ref="H31:H32"/>
    <mergeCell ref="H33:H34"/>
    <mergeCell ref="K43:K44"/>
    <mergeCell ref="J33:J34"/>
    <mergeCell ref="J35:J36"/>
    <mergeCell ref="F51:F52"/>
    <mergeCell ref="H51:H52"/>
    <mergeCell ref="V43:V44"/>
    <mergeCell ref="B35:B36"/>
    <mergeCell ref="D35:D36"/>
    <mergeCell ref="M35:M36"/>
    <mergeCell ref="O35:O36"/>
    <mergeCell ref="O37:O38"/>
    <mergeCell ref="O39:O40"/>
    <mergeCell ref="O41:O42"/>
    <mergeCell ref="O43:O44"/>
    <mergeCell ref="Q35:Q36"/>
    <mergeCell ref="Q37:Q38"/>
    <mergeCell ref="Q39:Q40"/>
    <mergeCell ref="Q41:Q42"/>
    <mergeCell ref="Q43:Q44"/>
    <mergeCell ref="B37:B38"/>
    <mergeCell ref="D37:D38"/>
    <mergeCell ref="K37:K38"/>
    <mergeCell ref="M37:M38"/>
    <mergeCell ref="B41:B42"/>
    <mergeCell ref="D41:D42"/>
    <mergeCell ref="B39:B40"/>
    <mergeCell ref="D39:D40"/>
    <mergeCell ref="M39:M40"/>
    <mergeCell ref="M41:M42"/>
    <mergeCell ref="V35:V36"/>
    <mergeCell ref="V37:V38"/>
    <mergeCell ref="V39:V40"/>
    <mergeCell ref="V41:V42"/>
    <mergeCell ref="B33:B34"/>
    <mergeCell ref="D33:D34"/>
    <mergeCell ref="M33:M34"/>
    <mergeCell ref="O33:O34"/>
    <mergeCell ref="Q33:Q34"/>
    <mergeCell ref="K39:K40"/>
    <mergeCell ref="K41:K42"/>
    <mergeCell ref="F37:F38"/>
    <mergeCell ref="F39:F40"/>
    <mergeCell ref="F41:F42"/>
    <mergeCell ref="F33:F34"/>
    <mergeCell ref="F35:F36"/>
    <mergeCell ref="K33:K34"/>
    <mergeCell ref="K35:K36"/>
    <mergeCell ref="H35:H36"/>
    <mergeCell ref="H37:H38"/>
    <mergeCell ref="H39:H40"/>
    <mergeCell ref="H41:H42"/>
    <mergeCell ref="A5:AA5"/>
    <mergeCell ref="E16:Y16"/>
    <mergeCell ref="E15:Y15"/>
    <mergeCell ref="E7:Y7"/>
    <mergeCell ref="E10:Y10"/>
    <mergeCell ref="E12:Y12"/>
    <mergeCell ref="E13:Y13"/>
    <mergeCell ref="E9:Y9"/>
    <mergeCell ref="V33:V34"/>
    <mergeCell ref="F27:F28"/>
    <mergeCell ref="F29:F30"/>
    <mergeCell ref="F31:F32"/>
    <mergeCell ref="K29:K30"/>
    <mergeCell ref="K31:K32"/>
    <mergeCell ref="J25:J26"/>
    <mergeCell ref="J27:J28"/>
    <mergeCell ref="J29:J30"/>
    <mergeCell ref="J31:J32"/>
    <mergeCell ref="O25:O26"/>
    <mergeCell ref="Q25:Q26"/>
    <mergeCell ref="V25:V2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O29:O30"/>
    <mergeCell ref="Q29:Q30"/>
    <mergeCell ref="V29:V30"/>
    <mergeCell ref="O31:O32"/>
    <mergeCell ref="Q31:Q32"/>
    <mergeCell ref="V31:V32"/>
    <mergeCell ref="B25:B26"/>
    <mergeCell ref="D25:D26"/>
    <mergeCell ref="K25:K26"/>
    <mergeCell ref="M25:M26"/>
    <mergeCell ref="D27:D28"/>
    <mergeCell ref="B29:B30"/>
    <mergeCell ref="D29:D30"/>
    <mergeCell ref="M29:M30"/>
    <mergeCell ref="B31:B32"/>
    <mergeCell ref="D31:D32"/>
    <mergeCell ref="M31:M32"/>
    <mergeCell ref="V27:V28"/>
    <mergeCell ref="O27:O28"/>
    <mergeCell ref="B27:B28"/>
    <mergeCell ref="K27:K28"/>
    <mergeCell ref="M27:M28"/>
    <mergeCell ref="F25:F26"/>
    <mergeCell ref="Q27:Q28"/>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7" t="str">
        <f>'1. паспорт местоположение'!A5:C5</f>
        <v>Год раскрытия информации: 2026 год</v>
      </c>
      <c r="B5" s="407"/>
      <c r="C5" s="40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15" t="s">
        <v>7</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Акционерное общество "Россети Янтарь" ДЗО  ПАО "Россети"</v>
      </c>
      <c r="B9" s="416"/>
      <c r="C9" s="416"/>
      <c r="D9" s="7"/>
      <c r="E9" s="7"/>
      <c r="F9" s="7"/>
      <c r="G9" s="7"/>
      <c r="H9" s="12"/>
      <c r="I9" s="12"/>
      <c r="J9" s="12"/>
      <c r="K9" s="12"/>
      <c r="L9" s="12"/>
      <c r="M9" s="12"/>
      <c r="N9" s="12"/>
      <c r="O9" s="12"/>
      <c r="P9" s="12"/>
      <c r="Q9" s="12"/>
      <c r="R9" s="12"/>
      <c r="S9" s="12"/>
      <c r="T9" s="12"/>
      <c r="U9" s="12"/>
    </row>
    <row r="10" spans="1:29" s="11" customFormat="1" ht="18.75" x14ac:dyDescent="0.2">
      <c r="A10" s="420" t="s">
        <v>6</v>
      </c>
      <c r="B10" s="420"/>
      <c r="C10" s="420"/>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16" t="str">
        <f>'1. паспорт местоположение'!A12:C12</f>
        <v>P_140-298</v>
      </c>
      <c r="B12" s="416"/>
      <c r="C12" s="416"/>
      <c r="D12" s="7"/>
      <c r="E12" s="7"/>
      <c r="F12" s="7"/>
      <c r="G12" s="7"/>
      <c r="H12" s="12"/>
      <c r="I12" s="12"/>
      <c r="J12" s="12"/>
      <c r="K12" s="12"/>
      <c r="L12" s="12"/>
      <c r="M12" s="12"/>
      <c r="N12" s="12"/>
      <c r="O12" s="12"/>
      <c r="P12" s="12"/>
      <c r="Q12" s="12"/>
      <c r="R12" s="12"/>
      <c r="S12" s="12"/>
      <c r="T12" s="12"/>
      <c r="U12" s="12"/>
    </row>
    <row r="13" spans="1:29" s="11" customFormat="1" ht="18.75" x14ac:dyDescent="0.2">
      <c r="A13" s="420" t="s">
        <v>5</v>
      </c>
      <c r="B13" s="420"/>
      <c r="C13" s="4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1"/>
      <c r="B14" s="421"/>
      <c r="C14" s="421"/>
      <c r="D14" s="9"/>
      <c r="E14" s="9"/>
      <c r="F14" s="9"/>
      <c r="G14" s="9"/>
      <c r="H14" s="9"/>
      <c r="I14" s="9"/>
      <c r="J14" s="9"/>
      <c r="K14" s="9"/>
      <c r="L14" s="9"/>
      <c r="M14" s="9"/>
      <c r="N14" s="9"/>
      <c r="O14" s="9"/>
      <c r="P14" s="9"/>
      <c r="Q14" s="9"/>
      <c r="R14" s="9"/>
      <c r="S14" s="9"/>
      <c r="T14" s="9"/>
      <c r="U14" s="9"/>
    </row>
    <row r="15" spans="1:29" s="3" customFormat="1" ht="30.75" customHeight="1" x14ac:dyDescent="0.2">
      <c r="A15" s="455"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55"/>
      <c r="C15" s="455"/>
      <c r="D15" s="7"/>
      <c r="E15" s="7"/>
      <c r="F15" s="7"/>
      <c r="G15" s="7"/>
      <c r="H15" s="7"/>
      <c r="I15" s="7"/>
      <c r="J15" s="7"/>
      <c r="K15" s="7"/>
      <c r="L15" s="7"/>
      <c r="M15" s="7"/>
      <c r="N15" s="7"/>
      <c r="O15" s="7"/>
      <c r="P15" s="7"/>
      <c r="Q15" s="7"/>
      <c r="R15" s="7"/>
      <c r="S15" s="7"/>
      <c r="T15" s="7"/>
      <c r="U15" s="7"/>
    </row>
    <row r="16" spans="1:29" s="3" customFormat="1" ht="15" customHeight="1" x14ac:dyDescent="0.2">
      <c r="A16" s="420" t="s">
        <v>4</v>
      </c>
      <c r="B16" s="420"/>
      <c r="C16" s="420"/>
      <c r="D16" s="5"/>
      <c r="E16" s="5"/>
      <c r="F16" s="5"/>
      <c r="G16" s="5"/>
      <c r="H16" s="5"/>
      <c r="I16" s="5"/>
      <c r="J16" s="5"/>
      <c r="K16" s="5"/>
      <c r="L16" s="5"/>
      <c r="M16" s="5"/>
      <c r="N16" s="5"/>
      <c r="O16" s="5"/>
      <c r="P16" s="5"/>
      <c r="Q16" s="5"/>
      <c r="R16" s="5"/>
      <c r="S16" s="5"/>
      <c r="T16" s="5"/>
      <c r="U16" s="5"/>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24" t="s">
        <v>481</v>
      </c>
      <c r="B18" s="424"/>
      <c r="C18" s="42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5" t="s">
        <v>689</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5" t="str">
        <f>C22</f>
        <v>Вынос (переустройство) участков ЛЭП 0,4-110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ЛЭП 0,4 кВ протяженностью ",'3.2 паспорт Техсостояние ЛЭП'!R63," км; ЛЭП 15 кВ протяженностью ",'3.2 паспорт Техсостояние ЛЭП'!R62," км; ВЛ 110 кВ протяженностью ",'3.2 паспорт Техсостояние ЛЭП'!R61," км")</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 ЛЭП 0,4 кВ протяженностью 0,983 км; ЛЭП 15 кВ протяженностью 6,496 км; ВЛ 110 кВ протяженностью 0,916 км</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4" t="s">
        <v>691</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395" t="s">
        <v>660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41"/>
      <c r="AB6" s="141"/>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41"/>
      <c r="AB7" s="141"/>
    </row>
    <row r="8" spans="1:28" x14ac:dyDescent="0.25">
      <c r="A8" s="416" t="str">
        <f>'1. паспорт местоположение'!A9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42"/>
      <c r="AB8" s="142"/>
    </row>
    <row r="9" spans="1:28" ht="15.75"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43"/>
      <c r="AB9" s="143"/>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41"/>
      <c r="AB10" s="141"/>
    </row>
    <row r="11" spans="1:28" x14ac:dyDescent="0.25">
      <c r="A11" s="416" t="str">
        <f>'1. паспорт местоположение'!A12:C12</f>
        <v>P_140-298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42"/>
      <c r="AB11" s="142"/>
    </row>
    <row r="12" spans="1:28" ht="15.75"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43"/>
      <c r="AB12" s="143"/>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0"/>
      <c r="AB13" s="10"/>
    </row>
    <row r="14" spans="1:28" x14ac:dyDescent="0.25">
      <c r="A14"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42"/>
      <c r="AB14" s="142"/>
    </row>
    <row r="15" spans="1:28" ht="15.75"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43"/>
      <c r="AB15" s="143"/>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51"/>
      <c r="AB16" s="151"/>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51"/>
      <c r="AB17" s="151"/>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51"/>
      <c r="AB18" s="151"/>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51"/>
      <c r="AB19" s="151"/>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52"/>
      <c r="AB20" s="152"/>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52"/>
      <c r="AB21" s="152"/>
    </row>
    <row r="22" spans="1:28" x14ac:dyDescent="0.25">
      <c r="A22" s="457" t="s">
        <v>513</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53"/>
      <c r="AB22" s="153"/>
    </row>
    <row r="23" spans="1:28" ht="32.25" customHeight="1" x14ac:dyDescent="0.25">
      <c r="A23" s="459" t="s">
        <v>367</v>
      </c>
      <c r="B23" s="460"/>
      <c r="C23" s="460"/>
      <c r="D23" s="460"/>
      <c r="E23" s="460"/>
      <c r="F23" s="460"/>
      <c r="G23" s="460"/>
      <c r="H23" s="460"/>
      <c r="I23" s="460"/>
      <c r="J23" s="460"/>
      <c r="K23" s="460"/>
      <c r="L23" s="461"/>
      <c r="M23" s="458" t="s">
        <v>368</v>
      </c>
      <c r="N23" s="458"/>
      <c r="O23" s="458"/>
      <c r="P23" s="458"/>
      <c r="Q23" s="458"/>
      <c r="R23" s="458"/>
      <c r="S23" s="458"/>
      <c r="T23" s="458"/>
      <c r="U23" s="458"/>
      <c r="V23" s="458"/>
      <c r="W23" s="458"/>
      <c r="X23" s="458"/>
      <c r="Y23" s="458"/>
      <c r="Z23" s="458"/>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01" t="s">
        <v>253</v>
      </c>
      <c r="X24" s="101" t="s">
        <v>285</v>
      </c>
      <c r="Y24" s="101" t="s">
        <v>286</v>
      </c>
      <c r="Z24" s="103" t="s">
        <v>283</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15" t="s">
        <v>7</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20" t="s">
        <v>6</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'1. паспорт местоположение'!A12:C12</f>
        <v>P_140-298</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20" t="s">
        <v>5</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3" customFormat="1" ht="12" x14ac:dyDescent="0.2">
      <c r="A15"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3" customFormat="1" ht="15" customHeight="1" x14ac:dyDescent="0.2">
      <c r="A16" s="420" t="s">
        <v>4</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67" t="s">
        <v>490</v>
      </c>
      <c r="B18" s="467"/>
      <c r="C18" s="467"/>
      <c r="D18" s="467"/>
      <c r="E18" s="467"/>
      <c r="F18" s="467"/>
      <c r="G18" s="467"/>
      <c r="H18" s="467"/>
      <c r="I18" s="467"/>
      <c r="J18" s="467"/>
      <c r="K18" s="467"/>
      <c r="L18" s="467"/>
      <c r="M18" s="467"/>
      <c r="N18" s="467"/>
      <c r="O18" s="467"/>
      <c r="P18" s="6"/>
      <c r="Q18" s="6"/>
      <c r="R18" s="6"/>
      <c r="S18" s="6"/>
      <c r="T18" s="6"/>
      <c r="U18" s="6"/>
      <c r="V18" s="6"/>
      <c r="W18" s="6"/>
      <c r="X18" s="6"/>
      <c r="Y18" s="6"/>
      <c r="Z18" s="6"/>
    </row>
    <row r="19" spans="1:26" s="3" customFormat="1" ht="78" customHeight="1" x14ac:dyDescent="0.2">
      <c r="A19" s="414" t="s">
        <v>3</v>
      </c>
      <c r="B19" s="414" t="s">
        <v>82</v>
      </c>
      <c r="C19" s="414" t="s">
        <v>81</v>
      </c>
      <c r="D19" s="414" t="s">
        <v>73</v>
      </c>
      <c r="E19" s="463" t="s">
        <v>80</v>
      </c>
      <c r="F19" s="464"/>
      <c r="G19" s="464"/>
      <c r="H19" s="464"/>
      <c r="I19" s="465"/>
      <c r="J19" s="414" t="s">
        <v>79</v>
      </c>
      <c r="K19" s="414"/>
      <c r="L19" s="466"/>
      <c r="M19" s="466"/>
      <c r="N19" s="414"/>
      <c r="O19" s="414"/>
      <c r="P19" s="4"/>
      <c r="Q19" s="4"/>
      <c r="R19" s="4"/>
      <c r="S19" s="4"/>
      <c r="T19" s="4"/>
      <c r="U19" s="4"/>
      <c r="V19" s="4"/>
      <c r="W19" s="4"/>
    </row>
    <row r="20" spans="1:26" s="3" customFormat="1" ht="51" customHeight="1" x14ac:dyDescent="0.2">
      <c r="A20" s="414"/>
      <c r="B20" s="414"/>
      <c r="C20" s="414"/>
      <c r="D20" s="414"/>
      <c r="E20" s="39" t="s">
        <v>78</v>
      </c>
      <c r="F20" s="39" t="s">
        <v>77</v>
      </c>
      <c r="G20" s="39" t="s">
        <v>76</v>
      </c>
      <c r="H20" s="39" t="s">
        <v>75</v>
      </c>
      <c r="I20" s="39" t="s">
        <v>74</v>
      </c>
      <c r="J20" s="39">
        <v>2023</v>
      </c>
      <c r="K20" s="303">
        <v>2024</v>
      </c>
      <c r="L20" s="366">
        <v>2025</v>
      </c>
      <c r="M20" s="366">
        <v>2026</v>
      </c>
      <c r="N20" s="366">
        <v>2027</v>
      </c>
      <c r="O20" s="366">
        <v>2028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5" t="s">
        <v>592</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2"/>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55" width="0" style="158" hidden="1" customWidth="1"/>
    <col min="56"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83" t="str">
        <f>'1. паспорт местоположение'!A5:C5</f>
        <v>Год раскрытия информации: 2026 год</v>
      </c>
      <c r="B5" s="483"/>
      <c r="C5" s="483"/>
      <c r="D5" s="483"/>
      <c r="E5" s="483"/>
      <c r="F5" s="483"/>
      <c r="G5" s="483"/>
      <c r="H5" s="483"/>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15" t="s">
        <v>7</v>
      </c>
      <c r="B7" s="415"/>
      <c r="C7" s="415"/>
      <c r="D7" s="415"/>
      <c r="E7" s="415"/>
      <c r="F7" s="415"/>
      <c r="G7" s="415"/>
      <c r="H7" s="415"/>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64"/>
      <c r="B8" s="364"/>
      <c r="C8" s="364"/>
      <c r="D8" s="364"/>
      <c r="E8" s="364"/>
      <c r="F8" s="364"/>
      <c r="G8" s="364"/>
      <c r="H8" s="364"/>
      <c r="I8" s="364"/>
      <c r="J8" s="364"/>
      <c r="K8" s="364"/>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40" t="str">
        <f>'1. паспорт местоположение'!A9:C9</f>
        <v>Акционерное общество "Россети Янтарь" ДЗО  ПАО "Россети"</v>
      </c>
      <c r="B9" s="440"/>
      <c r="C9" s="440"/>
      <c r="D9" s="440"/>
      <c r="E9" s="440"/>
      <c r="F9" s="440"/>
      <c r="G9" s="440"/>
      <c r="H9" s="440"/>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20" t="s">
        <v>6</v>
      </c>
      <c r="B10" s="420"/>
      <c r="C10" s="420"/>
      <c r="D10" s="420"/>
      <c r="E10" s="420"/>
      <c r="F10" s="420"/>
      <c r="G10" s="420"/>
      <c r="H10" s="420"/>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64"/>
      <c r="B11" s="364"/>
      <c r="C11" s="364"/>
      <c r="D11" s="364"/>
      <c r="E11" s="364"/>
      <c r="F11" s="364"/>
      <c r="G11" s="364"/>
      <c r="H11" s="364"/>
      <c r="I11" s="364"/>
      <c r="J11" s="364"/>
      <c r="K11" s="364"/>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40" t="str">
        <f>'1. паспорт местоположение'!A12:C12</f>
        <v>P_140-298</v>
      </c>
      <c r="B12" s="440"/>
      <c r="C12" s="440"/>
      <c r="D12" s="440"/>
      <c r="E12" s="440"/>
      <c r="F12" s="440"/>
      <c r="G12" s="440"/>
      <c r="H12" s="440"/>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20" t="s">
        <v>5</v>
      </c>
      <c r="B13" s="420"/>
      <c r="C13" s="420"/>
      <c r="D13" s="420"/>
      <c r="E13" s="420"/>
      <c r="F13" s="420"/>
      <c r="G13" s="420"/>
      <c r="H13" s="420"/>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8"/>
      <c r="AA14" s="8"/>
      <c r="AB14" s="8"/>
      <c r="AC14" s="8"/>
      <c r="AD14" s="8"/>
      <c r="AE14" s="8"/>
      <c r="AF14" s="8"/>
      <c r="AG14" s="8"/>
      <c r="AH14" s="8"/>
      <c r="AI14" s="8"/>
      <c r="AJ14" s="8"/>
      <c r="AK14" s="8"/>
      <c r="AL14" s="8"/>
      <c r="AM14" s="8"/>
      <c r="AN14" s="8"/>
      <c r="AO14" s="8"/>
      <c r="AP14" s="8"/>
      <c r="AQ14" s="166"/>
      <c r="AR14" s="166"/>
    </row>
    <row r="15" spans="1:44" ht="105.75" customHeight="1" x14ac:dyDescent="0.2">
      <c r="A15" s="484" t="str">
        <f>'1. паспорт местоположение'!A15:C15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84"/>
      <c r="C15" s="484"/>
      <c r="D15" s="484"/>
      <c r="E15" s="484"/>
      <c r="F15" s="484"/>
      <c r="G15" s="484"/>
      <c r="H15" s="484"/>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20" t="s">
        <v>4</v>
      </c>
      <c r="B16" s="420"/>
      <c r="C16" s="420"/>
      <c r="D16" s="420"/>
      <c r="E16" s="420"/>
      <c r="F16" s="420"/>
      <c r="G16" s="420"/>
      <c r="H16" s="420"/>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3"/>
      <c r="B17" s="363"/>
      <c r="C17" s="363"/>
      <c r="D17" s="363"/>
      <c r="E17" s="363"/>
      <c r="F17" s="363"/>
      <c r="G17" s="363"/>
      <c r="H17" s="363"/>
      <c r="I17" s="363"/>
      <c r="J17" s="363"/>
      <c r="K17" s="363"/>
      <c r="L17" s="363"/>
      <c r="M17" s="363"/>
      <c r="N17" s="363"/>
      <c r="O17" s="363"/>
      <c r="P17" s="363"/>
      <c r="Q17" s="363"/>
      <c r="R17" s="363"/>
      <c r="S17" s="363"/>
      <c r="T17" s="363"/>
      <c r="U17" s="363"/>
      <c r="V17" s="363"/>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40" t="s">
        <v>491</v>
      </c>
      <c r="B18" s="440"/>
      <c r="C18" s="440"/>
      <c r="D18" s="440"/>
      <c r="E18" s="440"/>
      <c r="F18" s="440"/>
      <c r="G18" s="440"/>
      <c r="H18" s="44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529</v>
      </c>
      <c r="B25" s="178">
        <f>'6.2. Паспорт фин осв ввод'!AC52*1000000</f>
        <v>151732810.5</v>
      </c>
    </row>
    <row r="26" spans="1:44" x14ac:dyDescent="0.2">
      <c r="A26" s="179" t="s">
        <v>339</v>
      </c>
      <c r="B26" s="281">
        <v>0</v>
      </c>
    </row>
    <row r="27" spans="1:44" x14ac:dyDescent="0.2">
      <c r="A27" s="179" t="s">
        <v>337</v>
      </c>
      <c r="B27" s="281">
        <f>$B$123</f>
        <v>30</v>
      </c>
      <c r="D27" s="172" t="s">
        <v>340</v>
      </c>
    </row>
    <row r="28" spans="1:44" ht="16.149999999999999" customHeight="1" thickBot="1" x14ac:dyDescent="0.25">
      <c r="A28" s="180" t="s">
        <v>335</v>
      </c>
      <c r="B28" s="181">
        <v>1</v>
      </c>
      <c r="D28" s="470" t="s">
        <v>338</v>
      </c>
      <c r="E28" s="471"/>
      <c r="F28" s="472"/>
      <c r="G28" s="481" t="str">
        <f>IF(SUM(B89:L89)=0,"не окупается",SUM(B89:L89))</f>
        <v>не окупается</v>
      </c>
      <c r="H28" s="482"/>
    </row>
    <row r="29" spans="1:44" ht="15.6" customHeight="1" x14ac:dyDescent="0.2">
      <c r="A29" s="177" t="s">
        <v>333</v>
      </c>
      <c r="B29" s="178">
        <f>$B$126*$B$127</f>
        <v>4551984.3149999995</v>
      </c>
      <c r="D29" s="470" t="s">
        <v>336</v>
      </c>
      <c r="E29" s="471"/>
      <c r="F29" s="472"/>
      <c r="G29" s="481" t="str">
        <f>IF(SUM(B90:L90)=0,"не окупается",SUM(B90:L90))</f>
        <v>не окупается</v>
      </c>
      <c r="H29" s="482"/>
    </row>
    <row r="30" spans="1:44" ht="27.6" customHeight="1" x14ac:dyDescent="0.2">
      <c r="A30" s="179" t="s">
        <v>530</v>
      </c>
      <c r="B30" s="281">
        <v>6</v>
      </c>
      <c r="D30" s="470" t="s">
        <v>334</v>
      </c>
      <c r="E30" s="471"/>
      <c r="F30" s="472"/>
      <c r="G30" s="473">
        <f>L87</f>
        <v>-25679644.516316392</v>
      </c>
      <c r="H30" s="474"/>
    </row>
    <row r="31" spans="1:44" x14ac:dyDescent="0.2">
      <c r="A31" s="179" t="s">
        <v>332</v>
      </c>
      <c r="B31" s="281">
        <v>6</v>
      </c>
      <c r="D31" s="475"/>
      <c r="E31" s="476"/>
      <c r="F31" s="477"/>
      <c r="G31" s="475"/>
      <c r="H31" s="477"/>
    </row>
    <row r="32" spans="1:44" x14ac:dyDescent="0.2">
      <c r="A32" s="179" t="s">
        <v>310</v>
      </c>
      <c r="B32" s="281"/>
    </row>
    <row r="33" spans="1:56" x14ac:dyDescent="0.2">
      <c r="A33" s="179" t="s">
        <v>331</v>
      </c>
      <c r="B33" s="281"/>
    </row>
    <row r="34" spans="1:56" x14ac:dyDescent="0.2">
      <c r="A34" s="179" t="s">
        <v>330</v>
      </c>
      <c r="B34" s="281"/>
    </row>
    <row r="35" spans="1:56" x14ac:dyDescent="0.2">
      <c r="A35" s="282"/>
      <c r="B35" s="281"/>
    </row>
    <row r="36" spans="1:56" ht="16.5" thickBot="1" x14ac:dyDescent="0.25">
      <c r="A36" s="180" t="s">
        <v>302</v>
      </c>
      <c r="B36" s="182">
        <v>0.2</v>
      </c>
    </row>
    <row r="37" spans="1:56" x14ac:dyDescent="0.2">
      <c r="A37" s="177" t="s">
        <v>531</v>
      </c>
      <c r="B37" s="178">
        <v>0</v>
      </c>
    </row>
    <row r="38" spans="1:56" x14ac:dyDescent="0.2">
      <c r="A38" s="179" t="s">
        <v>329</v>
      </c>
      <c r="B38" s="281"/>
    </row>
    <row r="39" spans="1:56" ht="16.5" thickBot="1" x14ac:dyDescent="0.25">
      <c r="A39" s="283" t="s">
        <v>328</v>
      </c>
      <c r="B39" s="284"/>
    </row>
    <row r="40" spans="1:56" x14ac:dyDescent="0.2">
      <c r="A40" s="183" t="s">
        <v>532</v>
      </c>
      <c r="B40" s="184">
        <v>1</v>
      </c>
    </row>
    <row r="41" spans="1:56" x14ac:dyDescent="0.2">
      <c r="A41" s="185" t="s">
        <v>327</v>
      </c>
      <c r="B41" s="186"/>
    </row>
    <row r="42" spans="1:56" x14ac:dyDescent="0.2">
      <c r="A42" s="185" t="s">
        <v>326</v>
      </c>
      <c r="B42" s="187"/>
    </row>
    <row r="43" spans="1:56" x14ac:dyDescent="0.2">
      <c r="A43" s="185" t="s">
        <v>325</v>
      </c>
      <c r="B43" s="187">
        <v>0</v>
      </c>
    </row>
    <row r="44" spans="1:56" x14ac:dyDescent="0.2">
      <c r="A44" s="185" t="s">
        <v>324</v>
      </c>
      <c r="B44" s="187">
        <f>B129</f>
        <v>0.1371</v>
      </c>
    </row>
    <row r="45" spans="1:56" x14ac:dyDescent="0.2">
      <c r="A45" s="185" t="s">
        <v>323</v>
      </c>
      <c r="B45" s="187">
        <f>1-B43</f>
        <v>1</v>
      </c>
    </row>
    <row r="46" spans="1:56" ht="16.5" thickBot="1" x14ac:dyDescent="0.25">
      <c r="A46" s="285" t="s">
        <v>322</v>
      </c>
      <c r="B46" s="286">
        <f>B45*B44+B43*B42*(1-B36)</f>
        <v>0.1371</v>
      </c>
      <c r="C46" s="188"/>
    </row>
    <row r="47" spans="1:56"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c r="BD47" s="158"/>
    </row>
    <row r="48" spans="1:56" s="191" customFormat="1" x14ac:dyDescent="0.2">
      <c r="A48" s="192" t="s">
        <v>320</v>
      </c>
      <c r="B48" s="312">
        <f>C136</f>
        <v>7.8163170639641913E-2</v>
      </c>
      <c r="C48" s="312">
        <f t="shared" ref="C48:BC48" si="1">D136</f>
        <v>5.2628968689616612E-2</v>
      </c>
      <c r="D48" s="312">
        <f t="shared" si="1"/>
        <v>4.4208979893394937E-2</v>
      </c>
      <c r="E48" s="312">
        <f t="shared" si="1"/>
        <v>4.4208979893394937E-2</v>
      </c>
      <c r="F48" s="312">
        <f t="shared" si="1"/>
        <v>4.4208979893394937E-2</v>
      </c>
      <c r="G48" s="312">
        <f t="shared" si="1"/>
        <v>4.4208979893394937E-2</v>
      </c>
      <c r="H48" s="312">
        <f t="shared" si="1"/>
        <v>4.4208979893394937E-2</v>
      </c>
      <c r="I48" s="312">
        <f t="shared" si="1"/>
        <v>4.4208979893394937E-2</v>
      </c>
      <c r="J48" s="312">
        <f t="shared" si="1"/>
        <v>4.4208979893394937E-2</v>
      </c>
      <c r="K48" s="312">
        <f t="shared" si="1"/>
        <v>4.4208979893394937E-2</v>
      </c>
      <c r="L48" s="312">
        <f t="shared" si="1"/>
        <v>4.4208979893394937E-2</v>
      </c>
      <c r="M48" s="312">
        <f t="shared" si="1"/>
        <v>4.4208979893394937E-2</v>
      </c>
      <c r="N48" s="312">
        <f t="shared" si="1"/>
        <v>4.4208979893394937E-2</v>
      </c>
      <c r="O48" s="312">
        <f t="shared" si="1"/>
        <v>4.4208979893394937E-2</v>
      </c>
      <c r="P48" s="312">
        <f t="shared" si="1"/>
        <v>4.4208979893394937E-2</v>
      </c>
      <c r="Q48" s="312">
        <f t="shared" si="1"/>
        <v>4.4208979893394937E-2</v>
      </c>
      <c r="R48" s="312">
        <f t="shared" si="1"/>
        <v>4.4208979893394937E-2</v>
      </c>
      <c r="S48" s="312">
        <f t="shared" si="1"/>
        <v>4.4208979893394937E-2</v>
      </c>
      <c r="T48" s="312">
        <f t="shared" si="1"/>
        <v>4.4208979893394937E-2</v>
      </c>
      <c r="U48" s="312">
        <f t="shared" si="1"/>
        <v>4.4208979893394937E-2</v>
      </c>
      <c r="V48" s="312">
        <f t="shared" si="1"/>
        <v>4.4208979893394937E-2</v>
      </c>
      <c r="W48" s="312">
        <f t="shared" si="1"/>
        <v>4.4208979893394937E-2</v>
      </c>
      <c r="X48" s="312">
        <f t="shared" si="1"/>
        <v>4.4208979893394937E-2</v>
      </c>
      <c r="Y48" s="312">
        <f t="shared" si="1"/>
        <v>4.4208979893394937E-2</v>
      </c>
      <c r="Z48" s="312">
        <f t="shared" si="1"/>
        <v>4.4208979893394937E-2</v>
      </c>
      <c r="AA48" s="312">
        <f t="shared" si="1"/>
        <v>4.4208979893394937E-2</v>
      </c>
      <c r="AB48" s="312">
        <f t="shared" si="1"/>
        <v>4.4208979893394937E-2</v>
      </c>
      <c r="AC48" s="312">
        <f t="shared" si="1"/>
        <v>4.4208979893394937E-2</v>
      </c>
      <c r="AD48" s="312">
        <f t="shared" si="1"/>
        <v>4.4208979893394937E-2</v>
      </c>
      <c r="AE48" s="312">
        <f t="shared" si="1"/>
        <v>4.4208979893394937E-2</v>
      </c>
      <c r="AF48" s="312">
        <f t="shared" si="1"/>
        <v>4.4208979893394937E-2</v>
      </c>
      <c r="AG48" s="312">
        <f t="shared" si="1"/>
        <v>4.4208979893394937E-2</v>
      </c>
      <c r="AH48" s="312">
        <f t="shared" si="1"/>
        <v>4.4208979893394937E-2</v>
      </c>
      <c r="AI48" s="312">
        <f t="shared" si="1"/>
        <v>4.4208979893394937E-2</v>
      </c>
      <c r="AJ48" s="312">
        <f t="shared" si="1"/>
        <v>4.4208979893394937E-2</v>
      </c>
      <c r="AK48" s="312">
        <f t="shared" si="1"/>
        <v>4.4208979893394937E-2</v>
      </c>
      <c r="AL48" s="312">
        <f t="shared" si="1"/>
        <v>4.4208979893394937E-2</v>
      </c>
      <c r="AM48" s="312">
        <f t="shared" si="1"/>
        <v>4.4208979893394937E-2</v>
      </c>
      <c r="AN48" s="312">
        <f t="shared" si="1"/>
        <v>4.4208979893394937E-2</v>
      </c>
      <c r="AO48" s="312">
        <f t="shared" si="1"/>
        <v>4.4208979893394937E-2</v>
      </c>
      <c r="AP48" s="312">
        <f t="shared" si="1"/>
        <v>4.4208979893394937E-2</v>
      </c>
      <c r="AQ48" s="312">
        <f t="shared" si="1"/>
        <v>4.4208979893394937E-2</v>
      </c>
      <c r="AR48" s="312">
        <f t="shared" si="1"/>
        <v>4.4208979893394937E-2</v>
      </c>
      <c r="AS48" s="312">
        <f t="shared" si="1"/>
        <v>4.4208979893394937E-2</v>
      </c>
      <c r="AT48" s="312">
        <f t="shared" si="1"/>
        <v>4.4208979893394937E-2</v>
      </c>
      <c r="AU48" s="312">
        <f t="shared" si="1"/>
        <v>4.4208979893394937E-2</v>
      </c>
      <c r="AV48" s="312">
        <f t="shared" si="1"/>
        <v>4.4208979893394937E-2</v>
      </c>
      <c r="AW48" s="312">
        <f t="shared" si="1"/>
        <v>4.4208979893394937E-2</v>
      </c>
      <c r="AX48" s="312">
        <f t="shared" si="1"/>
        <v>4.4208979893394937E-2</v>
      </c>
      <c r="AY48" s="312">
        <f t="shared" si="1"/>
        <v>4.4208979893394937E-2</v>
      </c>
      <c r="AZ48" s="312">
        <f t="shared" si="1"/>
        <v>0</v>
      </c>
      <c r="BA48" s="312">
        <f t="shared" si="1"/>
        <v>0</v>
      </c>
      <c r="BB48" s="312">
        <f t="shared" si="1"/>
        <v>0</v>
      </c>
      <c r="BC48" s="312">
        <f t="shared" si="1"/>
        <v>0</v>
      </c>
      <c r="BD48" s="158"/>
    </row>
    <row r="49" spans="1:56" s="191" customFormat="1" x14ac:dyDescent="0.2">
      <c r="A49" s="192" t="s">
        <v>319</v>
      </c>
      <c r="B49" s="312">
        <f>C137</f>
        <v>7.8163170639641913E-2</v>
      </c>
      <c r="C49" s="312">
        <f t="shared" ref="C49:BC49" si="2">D137</f>
        <v>0.13490578638953354</v>
      </c>
      <c r="D49" s="312">
        <f t="shared" si="2"/>
        <v>0.18507881348092603</v>
      </c>
      <c r="E49" s="312">
        <f t="shared" si="2"/>
        <v>0.23746993891819246</v>
      </c>
      <c r="F49" s="312">
        <f t="shared" si="2"/>
        <v>0.29217722256650736</v>
      </c>
      <c r="G49" s="312">
        <f t="shared" si="2"/>
        <v>0.34930305941765294</v>
      </c>
      <c r="H49" s="312">
        <f t="shared" si="2"/>
        <v>0.40895437124154421</v>
      </c>
      <c r="I49" s="312">
        <f t="shared" si="2"/>
        <v>0.47124280671047258</v>
      </c>
      <c r="J49" s="312">
        <f t="shared" si="2"/>
        <v>0.53628495037063773</v>
      </c>
      <c r="K49" s="312">
        <f t="shared" si="2"/>
        <v>0.60420254085209835</v>
      </c>
      <c r="L49" s="312">
        <f t="shared" si="2"/>
        <v>0.67512269872556185</v>
      </c>
      <c r="M49" s="312">
        <f t="shared" si="2"/>
        <v>0.74917816443248952</v>
      </c>
      <c r="N49" s="312">
        <f t="shared" si="2"/>
        <v>0.82650754673385074</v>
      </c>
      <c r="O49" s="312">
        <f t="shared" si="2"/>
        <v>0.90725558214254165</v>
      </c>
      <c r="P49" s="312">
        <f t="shared" si="2"/>
        <v>0.99157340582504649</v>
      </c>
      <c r="Q49" s="312">
        <f t="shared" si="2"/>
        <v>1.079618834479386</v>
      </c>
      <c r="R49" s="312">
        <f t="shared" si="2"/>
        <v>1.1715566617188107</v>
      </c>
      <c r="S49" s="312">
        <f t="shared" si="2"/>
        <v>1.2675589665141054</v>
      </c>
      <c r="T49" s="312">
        <f t="shared" si="2"/>
        <v>1.3678054352718148</v>
      </c>
      <c r="U49" s="312">
        <f t="shared" si="2"/>
        <v>1.4724836981512177</v>
      </c>
      <c r="V49" s="312">
        <f t="shared" si="2"/>
        <v>1.5817896802495315</v>
      </c>
      <c r="W49" s="312">
        <f t="shared" si="2"/>
        <v>1.6959279683126574</v>
      </c>
      <c r="X49" s="312">
        <f t="shared" si="2"/>
        <v>1.8151121936578325</v>
      </c>
      <c r="Y49" s="312">
        <f t="shared" si="2"/>
        <v>1.9395654320249025</v>
      </c>
      <c r="Z49" s="312">
        <f t="shared" si="2"/>
        <v>2.0695206211046102</v>
      </c>
      <c r="AA49" s="312">
        <f t="shared" si="2"/>
        <v>2.2052209965253851</v>
      </c>
      <c r="AB49" s="312">
        <f t="shared" si="2"/>
        <v>2.3469205471146628</v>
      </c>
      <c r="AC49" s="312">
        <f t="shared" si="2"/>
        <v>2.4948844902868452</v>
      </c>
      <c r="AD49" s="312">
        <f t="shared" si="2"/>
        <v>2.6493897684476742</v>
      </c>
      <c r="AE49" s="312">
        <f t="shared" si="2"/>
        <v>2.8107255673441385</v>
      </c>
      <c r="AF49" s="312">
        <f t="shared" si="2"/>
        <v>2.9791938573301016</v>
      </c>
      <c r="AG49" s="312">
        <f t="shared" si="2"/>
        <v>3.1551099585607281</v>
      </c>
      <c r="AH49" s="312">
        <f t="shared" si="2"/>
        <v>3.3388031311735844</v>
      </c>
      <c r="AI49" s="312">
        <f t="shared" si="2"/>
        <v>3.5306171915610358</v>
      </c>
      <c r="AJ49" s="312">
        <f t="shared" si="2"/>
        <v>3.7309111558874273</v>
      </c>
      <c r="AK49" s="312">
        <f t="shared" si="2"/>
        <v>3.9400599120554922</v>
      </c>
      <c r="AL49" s="312">
        <f t="shared" si="2"/>
        <v>4.1584549213797199</v>
      </c>
      <c r="AM49" s="312">
        <f t="shared" si="2"/>
        <v>4.3865049512799796</v>
      </c>
      <c r="AN49" s="312">
        <f t="shared" si="2"/>
        <v>4.6246368403667883</v>
      </c>
      <c r="AO49" s="312">
        <f t="shared" si="2"/>
        <v>4.8732962973502119</v>
      </c>
      <c r="AP49" s="312">
        <f t="shared" si="2"/>
        <v>5.1329487352677177</v>
      </c>
      <c r="AQ49" s="312">
        <f t="shared" si="2"/>
        <v>5.4040801425923899</v>
      </c>
      <c r="AR49" s="312">
        <f t="shared" si="2"/>
        <v>5.6871979928519467</v>
      </c>
      <c r="AS49" s="312">
        <f t="shared" si="2"/>
        <v>5.9828321944610892</v>
      </c>
      <c r="AT49" s="312">
        <f t="shared" si="2"/>
        <v>6.2915360825449698</v>
      </c>
      <c r="AU49" s="312">
        <f t="shared" si="2"/>
        <v>6.6138874546101638</v>
      </c>
      <c r="AV49" s="312">
        <f t="shared" si="2"/>
        <v>6.950489652001596</v>
      </c>
      <c r="AW49" s="312">
        <f t="shared" si="2"/>
        <v>7.3019726891695793</v>
      </c>
      <c r="AX49" s="312">
        <f t="shared" si="2"/>
        <v>7.6689944328605915</v>
      </c>
      <c r="AY49" s="312">
        <f t="shared" si="2"/>
        <v>0</v>
      </c>
      <c r="AZ49" s="312">
        <f t="shared" si="2"/>
        <v>0</v>
      </c>
      <c r="BA49" s="312">
        <f t="shared" si="2"/>
        <v>0</v>
      </c>
      <c r="BB49" s="312">
        <f t="shared" si="2"/>
        <v>0</v>
      </c>
      <c r="BC49" s="312">
        <f t="shared" si="2"/>
        <v>0</v>
      </c>
      <c r="BD49" s="158"/>
    </row>
    <row r="50" spans="1:56" s="191" customFormat="1" ht="16.5" thickBot="1" x14ac:dyDescent="0.25">
      <c r="A50" s="193" t="s">
        <v>533</v>
      </c>
      <c r="B50" s="194">
        <f>IF($B$124="да",($B$126-0.05),0)</f>
        <v>151732810.44999999</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c r="BD50" s="158"/>
    </row>
    <row r="51" spans="1:56" ht="16.5" thickBot="1" x14ac:dyDescent="0.25"/>
    <row r="52" spans="1:56" x14ac:dyDescent="0.2">
      <c r="A52" s="195" t="s">
        <v>318</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56" x14ac:dyDescent="0.2">
      <c r="A53" s="197" t="s">
        <v>317</v>
      </c>
      <c r="B53" s="313">
        <v>0</v>
      </c>
      <c r="C53" s="313">
        <f t="shared" ref="C53:AP53" si="5">B53+B54-B55</f>
        <v>0</v>
      </c>
      <c r="D53" s="313">
        <f t="shared" si="5"/>
        <v>0</v>
      </c>
      <c r="E53" s="313">
        <f t="shared" si="5"/>
        <v>0</v>
      </c>
      <c r="F53" s="313">
        <f t="shared" si="5"/>
        <v>0</v>
      </c>
      <c r="G53" s="313">
        <f t="shared" si="5"/>
        <v>0</v>
      </c>
      <c r="H53" s="313">
        <f t="shared" si="5"/>
        <v>0</v>
      </c>
      <c r="I53" s="313">
        <f t="shared" si="5"/>
        <v>0</v>
      </c>
      <c r="J53" s="313">
        <f t="shared" si="5"/>
        <v>0</v>
      </c>
      <c r="K53" s="313">
        <f t="shared" si="5"/>
        <v>0</v>
      </c>
      <c r="L53" s="313">
        <f t="shared" si="5"/>
        <v>0</v>
      </c>
      <c r="M53" s="313">
        <f t="shared" si="5"/>
        <v>0</v>
      </c>
      <c r="N53" s="313">
        <f t="shared" si="5"/>
        <v>0</v>
      </c>
      <c r="O53" s="313">
        <f t="shared" si="5"/>
        <v>0</v>
      </c>
      <c r="P53" s="313">
        <f t="shared" si="5"/>
        <v>0</v>
      </c>
      <c r="Q53" s="313">
        <f t="shared" si="5"/>
        <v>0</v>
      </c>
      <c r="R53" s="313">
        <f t="shared" si="5"/>
        <v>0</v>
      </c>
      <c r="S53" s="313">
        <f t="shared" si="5"/>
        <v>0</v>
      </c>
      <c r="T53" s="313">
        <f t="shared" si="5"/>
        <v>0</v>
      </c>
      <c r="U53" s="313">
        <f t="shared" si="5"/>
        <v>0</v>
      </c>
      <c r="V53" s="313">
        <f t="shared" si="5"/>
        <v>0</v>
      </c>
      <c r="W53" s="313">
        <f t="shared" si="5"/>
        <v>0</v>
      </c>
      <c r="X53" s="313">
        <f t="shared" si="5"/>
        <v>0</v>
      </c>
      <c r="Y53" s="313">
        <f t="shared" si="5"/>
        <v>0</v>
      </c>
      <c r="Z53" s="313">
        <f t="shared" si="5"/>
        <v>0</v>
      </c>
      <c r="AA53" s="313">
        <f t="shared" si="5"/>
        <v>0</v>
      </c>
      <c r="AB53" s="313">
        <f t="shared" si="5"/>
        <v>0</v>
      </c>
      <c r="AC53" s="313">
        <f t="shared" si="5"/>
        <v>0</v>
      </c>
      <c r="AD53" s="313">
        <f t="shared" si="5"/>
        <v>0</v>
      </c>
      <c r="AE53" s="313">
        <f t="shared" si="5"/>
        <v>0</v>
      </c>
      <c r="AF53" s="313">
        <f t="shared" si="5"/>
        <v>0</v>
      </c>
      <c r="AG53" s="313">
        <f t="shared" si="5"/>
        <v>0</v>
      </c>
      <c r="AH53" s="313">
        <f t="shared" si="5"/>
        <v>0</v>
      </c>
      <c r="AI53" s="313">
        <f t="shared" si="5"/>
        <v>0</v>
      </c>
      <c r="AJ53" s="313">
        <f t="shared" si="5"/>
        <v>0</v>
      </c>
      <c r="AK53" s="313">
        <f t="shared" si="5"/>
        <v>0</v>
      </c>
      <c r="AL53" s="313">
        <f t="shared" si="5"/>
        <v>0</v>
      </c>
      <c r="AM53" s="313">
        <f t="shared" si="5"/>
        <v>0</v>
      </c>
      <c r="AN53" s="313">
        <f t="shared" si="5"/>
        <v>0</v>
      </c>
      <c r="AO53" s="313">
        <f t="shared" si="5"/>
        <v>0</v>
      </c>
      <c r="AP53" s="313">
        <f t="shared" si="5"/>
        <v>0</v>
      </c>
    </row>
    <row r="54" spans="1:56" x14ac:dyDescent="0.2">
      <c r="A54" s="197" t="s">
        <v>316</v>
      </c>
      <c r="B54" s="313">
        <f>B25*B28*B43*1.18</f>
        <v>0</v>
      </c>
      <c r="C54" s="313">
        <v>0</v>
      </c>
      <c r="D54" s="313">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c r="AH54" s="313">
        <v>0</v>
      </c>
      <c r="AI54" s="313">
        <v>0</v>
      </c>
      <c r="AJ54" s="313">
        <v>0</v>
      </c>
      <c r="AK54" s="313">
        <v>0</v>
      </c>
      <c r="AL54" s="313">
        <v>0</v>
      </c>
      <c r="AM54" s="313">
        <v>0</v>
      </c>
      <c r="AN54" s="313">
        <v>0</v>
      </c>
      <c r="AO54" s="313">
        <v>0</v>
      </c>
      <c r="AP54" s="313">
        <v>0</v>
      </c>
    </row>
    <row r="55" spans="1:56" x14ac:dyDescent="0.2">
      <c r="A55" s="197" t="s">
        <v>315</v>
      </c>
      <c r="B55" s="313">
        <f>$B$54/$B$40</f>
        <v>0</v>
      </c>
      <c r="C55" s="313">
        <f t="shared" ref="C55:AP55" si="6">IF(ROUND(C53,1)=0,0,B55+C54/$B$40)</f>
        <v>0</v>
      </c>
      <c r="D55" s="313">
        <f t="shared" si="6"/>
        <v>0</v>
      </c>
      <c r="E55" s="313">
        <f t="shared" si="6"/>
        <v>0</v>
      </c>
      <c r="F55" s="313">
        <f t="shared" si="6"/>
        <v>0</v>
      </c>
      <c r="G55" s="313">
        <f t="shared" si="6"/>
        <v>0</v>
      </c>
      <c r="H55" s="313">
        <f t="shared" si="6"/>
        <v>0</v>
      </c>
      <c r="I55" s="313">
        <f t="shared" si="6"/>
        <v>0</v>
      </c>
      <c r="J55" s="313">
        <f t="shared" si="6"/>
        <v>0</v>
      </c>
      <c r="K55" s="313">
        <f t="shared" si="6"/>
        <v>0</v>
      </c>
      <c r="L55" s="313">
        <f t="shared" si="6"/>
        <v>0</v>
      </c>
      <c r="M55" s="313">
        <f t="shared" si="6"/>
        <v>0</v>
      </c>
      <c r="N55" s="313">
        <f t="shared" si="6"/>
        <v>0</v>
      </c>
      <c r="O55" s="313">
        <f t="shared" si="6"/>
        <v>0</v>
      </c>
      <c r="P55" s="313">
        <f t="shared" si="6"/>
        <v>0</v>
      </c>
      <c r="Q55" s="313">
        <f t="shared" si="6"/>
        <v>0</v>
      </c>
      <c r="R55" s="313">
        <f t="shared" si="6"/>
        <v>0</v>
      </c>
      <c r="S55" s="313">
        <f t="shared" si="6"/>
        <v>0</v>
      </c>
      <c r="T55" s="313">
        <f t="shared" si="6"/>
        <v>0</v>
      </c>
      <c r="U55" s="313">
        <f t="shared" si="6"/>
        <v>0</v>
      </c>
      <c r="V55" s="313">
        <f t="shared" si="6"/>
        <v>0</v>
      </c>
      <c r="W55" s="313">
        <f t="shared" si="6"/>
        <v>0</v>
      </c>
      <c r="X55" s="313">
        <f t="shared" si="6"/>
        <v>0</v>
      </c>
      <c r="Y55" s="313">
        <f t="shared" si="6"/>
        <v>0</v>
      </c>
      <c r="Z55" s="313">
        <f t="shared" si="6"/>
        <v>0</v>
      </c>
      <c r="AA55" s="313">
        <f t="shared" si="6"/>
        <v>0</v>
      </c>
      <c r="AB55" s="313">
        <f t="shared" si="6"/>
        <v>0</v>
      </c>
      <c r="AC55" s="313">
        <f t="shared" si="6"/>
        <v>0</v>
      </c>
      <c r="AD55" s="313">
        <f t="shared" si="6"/>
        <v>0</v>
      </c>
      <c r="AE55" s="313">
        <f t="shared" si="6"/>
        <v>0</v>
      </c>
      <c r="AF55" s="313">
        <f t="shared" si="6"/>
        <v>0</v>
      </c>
      <c r="AG55" s="313">
        <f t="shared" si="6"/>
        <v>0</v>
      </c>
      <c r="AH55" s="313">
        <f t="shared" si="6"/>
        <v>0</v>
      </c>
      <c r="AI55" s="313">
        <f t="shared" si="6"/>
        <v>0</v>
      </c>
      <c r="AJ55" s="313">
        <f t="shared" si="6"/>
        <v>0</v>
      </c>
      <c r="AK55" s="313">
        <f t="shared" si="6"/>
        <v>0</v>
      </c>
      <c r="AL55" s="313">
        <f t="shared" si="6"/>
        <v>0</v>
      </c>
      <c r="AM55" s="313">
        <f t="shared" si="6"/>
        <v>0</v>
      </c>
      <c r="AN55" s="313">
        <f t="shared" si="6"/>
        <v>0</v>
      </c>
      <c r="AO55" s="313">
        <f t="shared" si="6"/>
        <v>0</v>
      </c>
      <c r="AP55" s="313">
        <f t="shared" si="6"/>
        <v>0</v>
      </c>
    </row>
    <row r="56" spans="1:56" ht="16.5" thickBot="1" x14ac:dyDescent="0.25">
      <c r="A56" s="198" t="s">
        <v>314</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56"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56" x14ac:dyDescent="0.2">
      <c r="A58" s="195" t="s">
        <v>534</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56" ht="14.25" x14ac:dyDescent="0.2">
      <c r="A59" s="203" t="s">
        <v>313</v>
      </c>
      <c r="B59" s="314">
        <f t="shared" ref="B59:AP59" si="9">B50*$B$28</f>
        <v>151732810.44999999</v>
      </c>
      <c r="C59" s="314">
        <f t="shared" si="9"/>
        <v>0</v>
      </c>
      <c r="D59" s="314">
        <f t="shared" si="9"/>
        <v>0</v>
      </c>
      <c r="E59" s="314">
        <f t="shared" si="9"/>
        <v>0</v>
      </c>
      <c r="F59" s="314">
        <f t="shared" si="9"/>
        <v>0</v>
      </c>
      <c r="G59" s="314">
        <f t="shared" si="9"/>
        <v>0</v>
      </c>
      <c r="H59" s="314">
        <f t="shared" si="9"/>
        <v>0</v>
      </c>
      <c r="I59" s="314">
        <f t="shared" si="9"/>
        <v>0</v>
      </c>
      <c r="J59" s="314">
        <f t="shared" si="9"/>
        <v>0</v>
      </c>
      <c r="K59" s="314">
        <f t="shared" si="9"/>
        <v>0</v>
      </c>
      <c r="L59" s="314">
        <f t="shared" si="9"/>
        <v>0</v>
      </c>
      <c r="M59" s="314">
        <f t="shared" si="9"/>
        <v>0</v>
      </c>
      <c r="N59" s="314">
        <f t="shared" si="9"/>
        <v>0</v>
      </c>
      <c r="O59" s="314">
        <f t="shared" si="9"/>
        <v>0</v>
      </c>
      <c r="P59" s="314">
        <f t="shared" si="9"/>
        <v>0</v>
      </c>
      <c r="Q59" s="314">
        <f t="shared" si="9"/>
        <v>0</v>
      </c>
      <c r="R59" s="314">
        <f t="shared" si="9"/>
        <v>0</v>
      </c>
      <c r="S59" s="314">
        <f t="shared" si="9"/>
        <v>0</v>
      </c>
      <c r="T59" s="314">
        <f t="shared" si="9"/>
        <v>0</v>
      </c>
      <c r="U59" s="314">
        <f t="shared" si="9"/>
        <v>0</v>
      </c>
      <c r="V59" s="314">
        <f t="shared" si="9"/>
        <v>0</v>
      </c>
      <c r="W59" s="314">
        <f t="shared" si="9"/>
        <v>0</v>
      </c>
      <c r="X59" s="314">
        <f t="shared" si="9"/>
        <v>0</v>
      </c>
      <c r="Y59" s="314">
        <f t="shared" si="9"/>
        <v>0</v>
      </c>
      <c r="Z59" s="314">
        <f t="shared" si="9"/>
        <v>0</v>
      </c>
      <c r="AA59" s="314">
        <f t="shared" si="9"/>
        <v>0</v>
      </c>
      <c r="AB59" s="314">
        <f t="shared" si="9"/>
        <v>0</v>
      </c>
      <c r="AC59" s="314">
        <f t="shared" si="9"/>
        <v>0</v>
      </c>
      <c r="AD59" s="314">
        <f t="shared" si="9"/>
        <v>0</v>
      </c>
      <c r="AE59" s="314">
        <f t="shared" si="9"/>
        <v>0</v>
      </c>
      <c r="AF59" s="314">
        <f t="shared" si="9"/>
        <v>0</v>
      </c>
      <c r="AG59" s="314">
        <f t="shared" si="9"/>
        <v>0</v>
      </c>
      <c r="AH59" s="314">
        <f t="shared" si="9"/>
        <v>0</v>
      </c>
      <c r="AI59" s="314">
        <f t="shared" si="9"/>
        <v>0</v>
      </c>
      <c r="AJ59" s="314">
        <f t="shared" si="9"/>
        <v>0</v>
      </c>
      <c r="AK59" s="314">
        <f t="shared" si="9"/>
        <v>0</v>
      </c>
      <c r="AL59" s="314">
        <f t="shared" si="9"/>
        <v>0</v>
      </c>
      <c r="AM59" s="314">
        <f t="shared" si="9"/>
        <v>0</v>
      </c>
      <c r="AN59" s="314">
        <f t="shared" si="9"/>
        <v>0</v>
      </c>
      <c r="AO59" s="314">
        <f t="shared" si="9"/>
        <v>0</v>
      </c>
      <c r="AP59" s="314">
        <f t="shared" si="9"/>
        <v>0</v>
      </c>
    </row>
    <row r="60" spans="1:56" x14ac:dyDescent="0.2">
      <c r="A60" s="197" t="s">
        <v>312</v>
      </c>
      <c r="B60" s="313">
        <f t="shared" ref="B60:Z60" si="10">SUM(B61:B65)</f>
        <v>0</v>
      </c>
      <c r="C60" s="313">
        <f t="shared" si="10"/>
        <v>0</v>
      </c>
      <c r="D60" s="313">
        <f>SUM(D61:D65)</f>
        <v>0</v>
      </c>
      <c r="E60" s="313">
        <f t="shared" si="10"/>
        <v>0</v>
      </c>
      <c r="F60" s="313">
        <f t="shared" si="10"/>
        <v>0</v>
      </c>
      <c r="G60" s="313">
        <f t="shared" si="10"/>
        <v>0</v>
      </c>
      <c r="H60" s="313">
        <f t="shared" si="10"/>
        <v>-6413538.1984421955</v>
      </c>
      <c r="I60" s="313">
        <f t="shared" si="10"/>
        <v>0</v>
      </c>
      <c r="J60" s="313">
        <f t="shared" si="10"/>
        <v>0</v>
      </c>
      <c r="K60" s="313">
        <f t="shared" si="10"/>
        <v>0</v>
      </c>
      <c r="L60" s="313">
        <f t="shared" si="10"/>
        <v>0</v>
      </c>
      <c r="M60" s="313">
        <f t="shared" si="10"/>
        <v>0</v>
      </c>
      <c r="N60" s="313">
        <f t="shared" si="10"/>
        <v>-8314233.7039616173</v>
      </c>
      <c r="O60" s="313">
        <f t="shared" si="10"/>
        <v>0</v>
      </c>
      <c r="P60" s="313">
        <f t="shared" si="10"/>
        <v>0</v>
      </c>
      <c r="Q60" s="313">
        <f t="shared" si="10"/>
        <v>0</v>
      </c>
      <c r="R60" s="313">
        <f t="shared" si="10"/>
        <v>0</v>
      </c>
      <c r="S60" s="313">
        <f t="shared" si="10"/>
        <v>0</v>
      </c>
      <c r="T60" s="313">
        <f t="shared" si="10"/>
        <v>-10778213.202329047</v>
      </c>
      <c r="U60" s="313">
        <f t="shared" si="10"/>
        <v>0</v>
      </c>
      <c r="V60" s="313">
        <f t="shared" si="10"/>
        <v>0</v>
      </c>
      <c r="W60" s="313">
        <f t="shared" si="10"/>
        <v>0</v>
      </c>
      <c r="X60" s="313">
        <f t="shared" si="10"/>
        <v>0</v>
      </c>
      <c r="Y60" s="313">
        <f t="shared" si="10"/>
        <v>0</v>
      </c>
      <c r="Z60" s="313">
        <f t="shared" si="10"/>
        <v>-13972409.721837241</v>
      </c>
      <c r="AA60" s="313">
        <f t="shared" ref="AA60:AP60" si="11">SUM(AA61:AA65)</f>
        <v>0</v>
      </c>
      <c r="AB60" s="313">
        <f t="shared" si="11"/>
        <v>0</v>
      </c>
      <c r="AC60" s="313">
        <f t="shared" si="11"/>
        <v>0</v>
      </c>
      <c r="AD60" s="313">
        <f t="shared" si="11"/>
        <v>0</v>
      </c>
      <c r="AE60" s="313">
        <f t="shared" si="11"/>
        <v>0</v>
      </c>
      <c r="AF60" s="313">
        <f t="shared" si="11"/>
        <v>-18113228.024910968</v>
      </c>
      <c r="AG60" s="313">
        <f t="shared" si="11"/>
        <v>0</v>
      </c>
      <c r="AH60" s="313">
        <f t="shared" si="11"/>
        <v>0</v>
      </c>
      <c r="AI60" s="313">
        <f t="shared" si="11"/>
        <v>0</v>
      </c>
      <c r="AJ60" s="313">
        <f t="shared" si="11"/>
        <v>0</v>
      </c>
      <c r="AK60" s="313">
        <f t="shared" si="11"/>
        <v>0</v>
      </c>
      <c r="AL60" s="313">
        <f t="shared" si="11"/>
        <v>-23481205.891755041</v>
      </c>
      <c r="AM60" s="313">
        <f t="shared" si="11"/>
        <v>0</v>
      </c>
      <c r="AN60" s="313">
        <f t="shared" si="11"/>
        <v>0</v>
      </c>
      <c r="AO60" s="313">
        <f t="shared" si="11"/>
        <v>0</v>
      </c>
      <c r="AP60" s="313">
        <f t="shared" si="11"/>
        <v>0</v>
      </c>
    </row>
    <row r="61" spans="1:56" x14ac:dyDescent="0.2">
      <c r="A61" s="204" t="s">
        <v>311</v>
      </c>
      <c r="B61" s="313"/>
      <c r="C61" s="313">
        <f>-IF(C$47&lt;=$B$30,0,$B$29*(1+C$49)*$B$28)</f>
        <v>0</v>
      </c>
      <c r="D61" s="313">
        <f>-IF(D$47&lt;=$B$30,0,$B$29*(1+D$49)*$B$28)</f>
        <v>0</v>
      </c>
      <c r="E61" s="313">
        <f t="shared" ref="E61:AL61" si="12">-IF(E$47&lt;=$B$30,0,$B$29*(1+E$49)*$B$28)</f>
        <v>0</v>
      </c>
      <c r="F61" s="313">
        <f t="shared" si="12"/>
        <v>0</v>
      </c>
      <c r="G61" s="313">
        <f t="shared" si="12"/>
        <v>0</v>
      </c>
      <c r="H61" s="313">
        <f t="shared" si="12"/>
        <v>-6413538.1984421955</v>
      </c>
      <c r="I61" s="313"/>
      <c r="J61" s="313"/>
      <c r="K61" s="313"/>
      <c r="L61" s="313"/>
      <c r="M61" s="313"/>
      <c r="N61" s="313">
        <f t="shared" si="12"/>
        <v>-8314233.7039616173</v>
      </c>
      <c r="O61" s="313"/>
      <c r="P61" s="313"/>
      <c r="Q61" s="313"/>
      <c r="R61" s="313"/>
      <c r="S61" s="313"/>
      <c r="T61" s="313">
        <f t="shared" si="12"/>
        <v>-10778213.202329047</v>
      </c>
      <c r="U61" s="313"/>
      <c r="V61" s="313"/>
      <c r="W61" s="313"/>
      <c r="X61" s="313"/>
      <c r="Y61" s="313"/>
      <c r="Z61" s="313">
        <f t="shared" si="12"/>
        <v>-13972409.721837241</v>
      </c>
      <c r="AA61" s="313"/>
      <c r="AB61" s="313"/>
      <c r="AC61" s="313"/>
      <c r="AD61" s="313"/>
      <c r="AE61" s="313"/>
      <c r="AF61" s="313">
        <f t="shared" si="12"/>
        <v>-18113228.024910968</v>
      </c>
      <c r="AG61" s="313"/>
      <c r="AH61" s="313"/>
      <c r="AI61" s="313"/>
      <c r="AJ61" s="313"/>
      <c r="AK61" s="313"/>
      <c r="AL61" s="313">
        <f t="shared" si="12"/>
        <v>-23481205.891755041</v>
      </c>
      <c r="AM61" s="313"/>
      <c r="AN61" s="313"/>
      <c r="AO61" s="313"/>
      <c r="AP61" s="313"/>
    </row>
    <row r="62" spans="1:56" x14ac:dyDescent="0.2">
      <c r="A62" s="204" t="str">
        <f>A32</f>
        <v>Прочие расходы при эксплуатации объекта, руб. без НДС</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row>
    <row r="63" spans="1:56" x14ac:dyDescent="0.2">
      <c r="A63" s="204" t="s">
        <v>531</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row>
    <row r="64" spans="1:56" x14ac:dyDescent="0.2">
      <c r="A64" s="204" t="s">
        <v>531</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row>
    <row r="65" spans="1:56" ht="31.5" x14ac:dyDescent="0.2">
      <c r="A65" s="204" t="s">
        <v>535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row>
    <row r="66" spans="1:56" ht="28.5" x14ac:dyDescent="0.2">
      <c r="A66" s="205" t="s">
        <v>309</v>
      </c>
      <c r="B66" s="314">
        <f t="shared" ref="B66:AO66" si="13">B59+B60</f>
        <v>151732810.44999999</v>
      </c>
      <c r="C66" s="314">
        <f t="shared" si="13"/>
        <v>0</v>
      </c>
      <c r="D66" s="314">
        <f t="shared" si="13"/>
        <v>0</v>
      </c>
      <c r="E66" s="314">
        <f t="shared" si="13"/>
        <v>0</v>
      </c>
      <c r="F66" s="314">
        <f t="shared" si="13"/>
        <v>0</v>
      </c>
      <c r="G66" s="314">
        <f t="shared" si="13"/>
        <v>0</v>
      </c>
      <c r="H66" s="314">
        <f t="shared" si="13"/>
        <v>-6413538.1984421955</v>
      </c>
      <c r="I66" s="314">
        <f t="shared" si="13"/>
        <v>0</v>
      </c>
      <c r="J66" s="314">
        <f t="shared" si="13"/>
        <v>0</v>
      </c>
      <c r="K66" s="314">
        <f t="shared" si="13"/>
        <v>0</v>
      </c>
      <c r="L66" s="314">
        <f t="shared" si="13"/>
        <v>0</v>
      </c>
      <c r="M66" s="314">
        <f t="shared" si="13"/>
        <v>0</v>
      </c>
      <c r="N66" s="314">
        <f t="shared" si="13"/>
        <v>-8314233.7039616173</v>
      </c>
      <c r="O66" s="314">
        <f t="shared" si="13"/>
        <v>0</v>
      </c>
      <c r="P66" s="314">
        <f t="shared" si="13"/>
        <v>0</v>
      </c>
      <c r="Q66" s="314">
        <f t="shared" si="13"/>
        <v>0</v>
      </c>
      <c r="R66" s="314">
        <f t="shared" si="13"/>
        <v>0</v>
      </c>
      <c r="S66" s="314">
        <f t="shared" si="13"/>
        <v>0</v>
      </c>
      <c r="T66" s="314">
        <f t="shared" si="13"/>
        <v>-10778213.202329047</v>
      </c>
      <c r="U66" s="314">
        <f t="shared" si="13"/>
        <v>0</v>
      </c>
      <c r="V66" s="314">
        <f t="shared" si="13"/>
        <v>0</v>
      </c>
      <c r="W66" s="314">
        <f t="shared" si="13"/>
        <v>0</v>
      </c>
      <c r="X66" s="314">
        <f t="shared" si="13"/>
        <v>0</v>
      </c>
      <c r="Y66" s="314">
        <f t="shared" si="13"/>
        <v>0</v>
      </c>
      <c r="Z66" s="314">
        <f t="shared" si="13"/>
        <v>-13972409.721837241</v>
      </c>
      <c r="AA66" s="314">
        <f t="shared" si="13"/>
        <v>0</v>
      </c>
      <c r="AB66" s="314">
        <f t="shared" si="13"/>
        <v>0</v>
      </c>
      <c r="AC66" s="314">
        <f t="shared" si="13"/>
        <v>0</v>
      </c>
      <c r="AD66" s="314">
        <f t="shared" si="13"/>
        <v>0</v>
      </c>
      <c r="AE66" s="314">
        <f t="shared" si="13"/>
        <v>0</v>
      </c>
      <c r="AF66" s="314">
        <f t="shared" si="13"/>
        <v>-18113228.024910968</v>
      </c>
      <c r="AG66" s="314">
        <f t="shared" si="13"/>
        <v>0</v>
      </c>
      <c r="AH66" s="314">
        <f t="shared" si="13"/>
        <v>0</v>
      </c>
      <c r="AI66" s="314">
        <f t="shared" si="13"/>
        <v>0</v>
      </c>
      <c r="AJ66" s="314">
        <f t="shared" si="13"/>
        <v>0</v>
      </c>
      <c r="AK66" s="314">
        <f t="shared" si="13"/>
        <v>0</v>
      </c>
      <c r="AL66" s="314">
        <f t="shared" si="13"/>
        <v>-23481205.891755041</v>
      </c>
      <c r="AM66" s="314">
        <f t="shared" si="13"/>
        <v>0</v>
      </c>
      <c r="AN66" s="314">
        <f t="shared" si="13"/>
        <v>0</v>
      </c>
      <c r="AO66" s="314">
        <f t="shared" si="13"/>
        <v>0</v>
      </c>
      <c r="AP66" s="314">
        <f>AP59+AP60</f>
        <v>0</v>
      </c>
    </row>
    <row r="67" spans="1:56" x14ac:dyDescent="0.2">
      <c r="A67" s="204" t="s">
        <v>304</v>
      </c>
      <c r="B67" s="206"/>
      <c r="C67" s="313">
        <f>-($B$25)*$B$28/$B$27</f>
        <v>-5057760.3499999996</v>
      </c>
      <c r="D67" s="313">
        <f>C67</f>
        <v>-5057760.3499999996</v>
      </c>
      <c r="E67" s="313">
        <f t="shared" ref="E67:AP67" si="14">D67</f>
        <v>-5057760.3499999996</v>
      </c>
      <c r="F67" s="313">
        <f t="shared" si="14"/>
        <v>-5057760.3499999996</v>
      </c>
      <c r="G67" s="313">
        <f t="shared" si="14"/>
        <v>-5057760.3499999996</v>
      </c>
      <c r="H67" s="313">
        <f t="shared" si="14"/>
        <v>-5057760.3499999996</v>
      </c>
      <c r="I67" s="313">
        <f t="shared" si="14"/>
        <v>-5057760.3499999996</v>
      </c>
      <c r="J67" s="313">
        <f t="shared" si="14"/>
        <v>-5057760.3499999996</v>
      </c>
      <c r="K67" s="313">
        <f t="shared" si="14"/>
        <v>-5057760.3499999996</v>
      </c>
      <c r="L67" s="313">
        <f t="shared" si="14"/>
        <v>-5057760.3499999996</v>
      </c>
      <c r="M67" s="313">
        <f t="shared" si="14"/>
        <v>-5057760.3499999996</v>
      </c>
      <c r="N67" s="313">
        <f t="shared" si="14"/>
        <v>-5057760.3499999996</v>
      </c>
      <c r="O67" s="313">
        <f t="shared" si="14"/>
        <v>-5057760.3499999996</v>
      </c>
      <c r="P67" s="313">
        <f t="shared" si="14"/>
        <v>-5057760.3499999996</v>
      </c>
      <c r="Q67" s="313">
        <f t="shared" si="14"/>
        <v>-5057760.3499999996</v>
      </c>
      <c r="R67" s="313">
        <f t="shared" si="14"/>
        <v>-5057760.3499999996</v>
      </c>
      <c r="S67" s="313">
        <f t="shared" si="14"/>
        <v>-5057760.3499999996</v>
      </c>
      <c r="T67" s="313">
        <f t="shared" si="14"/>
        <v>-5057760.3499999996</v>
      </c>
      <c r="U67" s="313">
        <f t="shared" si="14"/>
        <v>-5057760.3499999996</v>
      </c>
      <c r="V67" s="313">
        <f t="shared" si="14"/>
        <v>-5057760.3499999996</v>
      </c>
      <c r="W67" s="313">
        <f t="shared" si="14"/>
        <v>-5057760.3499999996</v>
      </c>
      <c r="X67" s="313">
        <f t="shared" si="14"/>
        <v>-5057760.3499999996</v>
      </c>
      <c r="Y67" s="313">
        <f t="shared" si="14"/>
        <v>-5057760.3499999996</v>
      </c>
      <c r="Z67" s="313">
        <f t="shared" si="14"/>
        <v>-5057760.3499999996</v>
      </c>
      <c r="AA67" s="313">
        <f t="shared" si="14"/>
        <v>-5057760.3499999996</v>
      </c>
      <c r="AB67" s="313">
        <f t="shared" si="14"/>
        <v>-5057760.3499999996</v>
      </c>
      <c r="AC67" s="313">
        <f t="shared" si="14"/>
        <v>-5057760.3499999996</v>
      </c>
      <c r="AD67" s="313">
        <f t="shared" si="14"/>
        <v>-5057760.3499999996</v>
      </c>
      <c r="AE67" s="313">
        <f t="shared" si="14"/>
        <v>-5057760.3499999996</v>
      </c>
      <c r="AF67" s="313">
        <f t="shared" si="14"/>
        <v>-5057760.3499999996</v>
      </c>
      <c r="AG67" s="313">
        <f t="shared" si="14"/>
        <v>-5057760.3499999996</v>
      </c>
      <c r="AH67" s="313">
        <f t="shared" si="14"/>
        <v>-5057760.3499999996</v>
      </c>
      <c r="AI67" s="313">
        <f t="shared" si="14"/>
        <v>-5057760.3499999996</v>
      </c>
      <c r="AJ67" s="313">
        <f t="shared" si="14"/>
        <v>-5057760.3499999996</v>
      </c>
      <c r="AK67" s="313">
        <f t="shared" si="14"/>
        <v>-5057760.3499999996</v>
      </c>
      <c r="AL67" s="313">
        <f t="shared" si="14"/>
        <v>-5057760.3499999996</v>
      </c>
      <c r="AM67" s="313">
        <f t="shared" si="14"/>
        <v>-5057760.3499999996</v>
      </c>
      <c r="AN67" s="313">
        <f t="shared" si="14"/>
        <v>-5057760.3499999996</v>
      </c>
      <c r="AO67" s="313">
        <f t="shared" si="14"/>
        <v>-5057760.3499999996</v>
      </c>
      <c r="AP67" s="313">
        <f t="shared" si="14"/>
        <v>-5057760.3499999996</v>
      </c>
      <c r="AQ67" s="207">
        <f>SUM(B67:AA67)/1.18</f>
        <v>-107155939.61864403</v>
      </c>
      <c r="AR67" s="208">
        <f>SUM(B67:AF67)/1.18</f>
        <v>-128587127.54237281</v>
      </c>
      <c r="AS67" s="208">
        <f>SUM(B67:AP67)/1.18</f>
        <v>-171449503.38983038</v>
      </c>
    </row>
    <row r="68" spans="1:56" ht="28.5" x14ac:dyDescent="0.2">
      <c r="A68" s="205" t="s">
        <v>305</v>
      </c>
      <c r="B68" s="314">
        <f t="shared" ref="B68:J68" si="15">B66+B67</f>
        <v>151732810.44999999</v>
      </c>
      <c r="C68" s="314">
        <f>C66+C67</f>
        <v>-5057760.3499999996</v>
      </c>
      <c r="D68" s="314">
        <f>D66+D67</f>
        <v>-5057760.3499999996</v>
      </c>
      <c r="E68" s="314">
        <f t="shared" si="15"/>
        <v>-5057760.3499999996</v>
      </c>
      <c r="F68" s="314">
        <f>F66+C67</f>
        <v>-5057760.3499999996</v>
      </c>
      <c r="G68" s="314">
        <f t="shared" si="15"/>
        <v>-5057760.3499999996</v>
      </c>
      <c r="H68" s="314">
        <f t="shared" si="15"/>
        <v>-11471298.548442196</v>
      </c>
      <c r="I68" s="314">
        <f t="shared" si="15"/>
        <v>-5057760.3499999996</v>
      </c>
      <c r="J68" s="314">
        <f t="shared" si="15"/>
        <v>-5057760.3499999996</v>
      </c>
      <c r="K68" s="314">
        <f>K66+K67</f>
        <v>-5057760.3499999996</v>
      </c>
      <c r="L68" s="314">
        <f>L66+L67</f>
        <v>-5057760.3499999996</v>
      </c>
      <c r="M68" s="314">
        <f t="shared" ref="M68:AO68" si="16">M66+M67</f>
        <v>-5057760.3499999996</v>
      </c>
      <c r="N68" s="314">
        <f t="shared" si="16"/>
        <v>-13371994.053961616</v>
      </c>
      <c r="O68" s="314">
        <f t="shared" si="16"/>
        <v>-5057760.3499999996</v>
      </c>
      <c r="P68" s="314">
        <f t="shared" si="16"/>
        <v>-5057760.3499999996</v>
      </c>
      <c r="Q68" s="314">
        <f t="shared" si="16"/>
        <v>-5057760.3499999996</v>
      </c>
      <c r="R68" s="314">
        <f t="shared" si="16"/>
        <v>-5057760.3499999996</v>
      </c>
      <c r="S68" s="314">
        <f t="shared" si="16"/>
        <v>-5057760.3499999996</v>
      </c>
      <c r="T68" s="314">
        <f t="shared" si="16"/>
        <v>-15835973.552329047</v>
      </c>
      <c r="U68" s="314">
        <f t="shared" si="16"/>
        <v>-5057760.3499999996</v>
      </c>
      <c r="V68" s="314">
        <f t="shared" si="16"/>
        <v>-5057760.3499999996</v>
      </c>
      <c r="W68" s="314">
        <f t="shared" si="16"/>
        <v>-5057760.3499999996</v>
      </c>
      <c r="X68" s="314">
        <f t="shared" si="16"/>
        <v>-5057760.3499999996</v>
      </c>
      <c r="Y68" s="314">
        <f t="shared" si="16"/>
        <v>-5057760.3499999996</v>
      </c>
      <c r="Z68" s="314">
        <f t="shared" si="16"/>
        <v>-19030170.071837239</v>
      </c>
      <c r="AA68" s="314">
        <f t="shared" si="16"/>
        <v>-5057760.3499999996</v>
      </c>
      <c r="AB68" s="314">
        <f t="shared" si="16"/>
        <v>-5057760.3499999996</v>
      </c>
      <c r="AC68" s="314">
        <f t="shared" si="16"/>
        <v>-5057760.3499999996</v>
      </c>
      <c r="AD68" s="314">
        <f t="shared" si="16"/>
        <v>-5057760.3499999996</v>
      </c>
      <c r="AE68" s="314">
        <f t="shared" si="16"/>
        <v>-5057760.3499999996</v>
      </c>
      <c r="AF68" s="314">
        <f t="shared" si="16"/>
        <v>-23170988.374910966</v>
      </c>
      <c r="AG68" s="314">
        <f t="shared" si="16"/>
        <v>-5057760.3499999996</v>
      </c>
      <c r="AH68" s="314">
        <f t="shared" si="16"/>
        <v>-5057760.3499999996</v>
      </c>
      <c r="AI68" s="314">
        <f t="shared" si="16"/>
        <v>-5057760.3499999996</v>
      </c>
      <c r="AJ68" s="314">
        <f t="shared" si="16"/>
        <v>-5057760.3499999996</v>
      </c>
      <c r="AK68" s="314">
        <f t="shared" si="16"/>
        <v>-5057760.3499999996</v>
      </c>
      <c r="AL68" s="314">
        <f t="shared" si="16"/>
        <v>-28538966.241755038</v>
      </c>
      <c r="AM68" s="314">
        <f t="shared" si="16"/>
        <v>-5057760.3499999996</v>
      </c>
      <c r="AN68" s="314">
        <f t="shared" si="16"/>
        <v>-5057760.3499999996</v>
      </c>
      <c r="AO68" s="314">
        <f t="shared" si="16"/>
        <v>-5057760.3499999996</v>
      </c>
      <c r="AP68" s="314">
        <f>AP66+AP67</f>
        <v>-5057760.3499999996</v>
      </c>
      <c r="AQ68" s="157">
        <v>25</v>
      </c>
      <c r="AR68" s="157">
        <v>30</v>
      </c>
      <c r="AS68" s="157">
        <v>40</v>
      </c>
    </row>
    <row r="69" spans="1:56" x14ac:dyDescent="0.2">
      <c r="A69" s="204" t="s">
        <v>303</v>
      </c>
      <c r="B69" s="313">
        <f t="shared" ref="B69:AO69" si="17">-B56</f>
        <v>0</v>
      </c>
      <c r="C69" s="313">
        <f t="shared" si="17"/>
        <v>0</v>
      </c>
      <c r="D69" s="313">
        <f t="shared" si="17"/>
        <v>0</v>
      </c>
      <c r="E69" s="313">
        <f t="shared" si="17"/>
        <v>0</v>
      </c>
      <c r="F69" s="313">
        <f t="shared" si="17"/>
        <v>0</v>
      </c>
      <c r="G69" s="313">
        <f t="shared" si="17"/>
        <v>0</v>
      </c>
      <c r="H69" s="313">
        <f t="shared" si="17"/>
        <v>0</v>
      </c>
      <c r="I69" s="313">
        <f t="shared" si="17"/>
        <v>0</v>
      </c>
      <c r="J69" s="313">
        <f t="shared" si="17"/>
        <v>0</v>
      </c>
      <c r="K69" s="313">
        <f t="shared" si="17"/>
        <v>0</v>
      </c>
      <c r="L69" s="313">
        <f t="shared" si="17"/>
        <v>0</v>
      </c>
      <c r="M69" s="313">
        <f t="shared" si="17"/>
        <v>0</v>
      </c>
      <c r="N69" s="313">
        <f t="shared" si="17"/>
        <v>0</v>
      </c>
      <c r="O69" s="313">
        <f t="shared" si="17"/>
        <v>0</v>
      </c>
      <c r="P69" s="313">
        <f t="shared" si="17"/>
        <v>0</v>
      </c>
      <c r="Q69" s="313">
        <f t="shared" si="17"/>
        <v>0</v>
      </c>
      <c r="R69" s="313">
        <f t="shared" si="17"/>
        <v>0</v>
      </c>
      <c r="S69" s="313">
        <f t="shared" si="17"/>
        <v>0</v>
      </c>
      <c r="T69" s="313">
        <f t="shared" si="17"/>
        <v>0</v>
      </c>
      <c r="U69" s="313">
        <f t="shared" si="17"/>
        <v>0</v>
      </c>
      <c r="V69" s="313">
        <f t="shared" si="17"/>
        <v>0</v>
      </c>
      <c r="W69" s="313">
        <f t="shared" si="17"/>
        <v>0</v>
      </c>
      <c r="X69" s="313">
        <f t="shared" si="17"/>
        <v>0</v>
      </c>
      <c r="Y69" s="313">
        <f t="shared" si="17"/>
        <v>0</v>
      </c>
      <c r="Z69" s="313">
        <f t="shared" si="17"/>
        <v>0</v>
      </c>
      <c r="AA69" s="313">
        <f t="shared" si="17"/>
        <v>0</v>
      </c>
      <c r="AB69" s="313">
        <f t="shared" si="17"/>
        <v>0</v>
      </c>
      <c r="AC69" s="313">
        <f t="shared" si="17"/>
        <v>0</v>
      </c>
      <c r="AD69" s="313">
        <f t="shared" si="17"/>
        <v>0</v>
      </c>
      <c r="AE69" s="313">
        <f t="shared" si="17"/>
        <v>0</v>
      </c>
      <c r="AF69" s="313">
        <f t="shared" si="17"/>
        <v>0</v>
      </c>
      <c r="AG69" s="313">
        <f t="shared" si="17"/>
        <v>0</v>
      </c>
      <c r="AH69" s="313">
        <f t="shared" si="17"/>
        <v>0</v>
      </c>
      <c r="AI69" s="313">
        <f t="shared" si="17"/>
        <v>0</v>
      </c>
      <c r="AJ69" s="313">
        <f t="shared" si="17"/>
        <v>0</v>
      </c>
      <c r="AK69" s="313">
        <f t="shared" si="17"/>
        <v>0</v>
      </c>
      <c r="AL69" s="313">
        <f t="shared" si="17"/>
        <v>0</v>
      </c>
      <c r="AM69" s="313">
        <f t="shared" si="17"/>
        <v>0</v>
      </c>
      <c r="AN69" s="313">
        <f t="shared" si="17"/>
        <v>0</v>
      </c>
      <c r="AO69" s="313">
        <f t="shared" si="17"/>
        <v>0</v>
      </c>
      <c r="AP69" s="313">
        <f>-AP56</f>
        <v>0</v>
      </c>
    </row>
    <row r="70" spans="1:56" ht="14.25" x14ac:dyDescent="0.2">
      <c r="A70" s="205" t="s">
        <v>308</v>
      </c>
      <c r="B70" s="314">
        <f t="shared" ref="B70:AO70" si="18">B68+B69</f>
        <v>151732810.44999999</v>
      </c>
      <c r="C70" s="314">
        <f t="shared" si="18"/>
        <v>-5057760.3499999996</v>
      </c>
      <c r="D70" s="314">
        <f t="shared" si="18"/>
        <v>-5057760.3499999996</v>
      </c>
      <c r="E70" s="314">
        <f t="shared" si="18"/>
        <v>-5057760.3499999996</v>
      </c>
      <c r="F70" s="314">
        <f t="shared" si="18"/>
        <v>-5057760.3499999996</v>
      </c>
      <c r="G70" s="314">
        <f t="shared" si="18"/>
        <v>-5057760.3499999996</v>
      </c>
      <c r="H70" s="314">
        <f t="shared" si="18"/>
        <v>-11471298.548442196</v>
      </c>
      <c r="I70" s="314">
        <f t="shared" si="18"/>
        <v>-5057760.3499999996</v>
      </c>
      <c r="J70" s="314">
        <f t="shared" si="18"/>
        <v>-5057760.3499999996</v>
      </c>
      <c r="K70" s="314">
        <f t="shared" si="18"/>
        <v>-5057760.3499999996</v>
      </c>
      <c r="L70" s="314">
        <f t="shared" si="18"/>
        <v>-5057760.3499999996</v>
      </c>
      <c r="M70" s="314">
        <f t="shared" si="18"/>
        <v>-5057760.3499999996</v>
      </c>
      <c r="N70" s="314">
        <f t="shared" si="18"/>
        <v>-13371994.053961616</v>
      </c>
      <c r="O70" s="314">
        <f t="shared" si="18"/>
        <v>-5057760.3499999996</v>
      </c>
      <c r="P70" s="314">
        <f t="shared" si="18"/>
        <v>-5057760.3499999996</v>
      </c>
      <c r="Q70" s="314">
        <f t="shared" si="18"/>
        <v>-5057760.3499999996</v>
      </c>
      <c r="R70" s="314">
        <f t="shared" si="18"/>
        <v>-5057760.3499999996</v>
      </c>
      <c r="S70" s="314">
        <f t="shared" si="18"/>
        <v>-5057760.3499999996</v>
      </c>
      <c r="T70" s="314">
        <f t="shared" si="18"/>
        <v>-15835973.552329047</v>
      </c>
      <c r="U70" s="314">
        <f t="shared" si="18"/>
        <v>-5057760.3499999996</v>
      </c>
      <c r="V70" s="314">
        <f t="shared" si="18"/>
        <v>-5057760.3499999996</v>
      </c>
      <c r="W70" s="314">
        <f t="shared" si="18"/>
        <v>-5057760.3499999996</v>
      </c>
      <c r="X70" s="314">
        <f t="shared" si="18"/>
        <v>-5057760.3499999996</v>
      </c>
      <c r="Y70" s="314">
        <f t="shared" si="18"/>
        <v>-5057760.3499999996</v>
      </c>
      <c r="Z70" s="314">
        <f t="shared" si="18"/>
        <v>-19030170.071837239</v>
      </c>
      <c r="AA70" s="314">
        <f t="shared" si="18"/>
        <v>-5057760.3499999996</v>
      </c>
      <c r="AB70" s="314">
        <f t="shared" si="18"/>
        <v>-5057760.3499999996</v>
      </c>
      <c r="AC70" s="314">
        <f t="shared" si="18"/>
        <v>-5057760.3499999996</v>
      </c>
      <c r="AD70" s="314">
        <f t="shared" si="18"/>
        <v>-5057760.3499999996</v>
      </c>
      <c r="AE70" s="314">
        <f t="shared" si="18"/>
        <v>-5057760.3499999996</v>
      </c>
      <c r="AF70" s="314">
        <f t="shared" si="18"/>
        <v>-23170988.374910966</v>
      </c>
      <c r="AG70" s="314">
        <f t="shared" si="18"/>
        <v>-5057760.3499999996</v>
      </c>
      <c r="AH70" s="314">
        <f t="shared" si="18"/>
        <v>-5057760.3499999996</v>
      </c>
      <c r="AI70" s="314">
        <f t="shared" si="18"/>
        <v>-5057760.3499999996</v>
      </c>
      <c r="AJ70" s="314">
        <f t="shared" si="18"/>
        <v>-5057760.3499999996</v>
      </c>
      <c r="AK70" s="314">
        <f t="shared" si="18"/>
        <v>-5057760.3499999996</v>
      </c>
      <c r="AL70" s="314">
        <f t="shared" si="18"/>
        <v>-28538966.241755038</v>
      </c>
      <c r="AM70" s="314">
        <f t="shared" si="18"/>
        <v>-5057760.3499999996</v>
      </c>
      <c r="AN70" s="314">
        <f t="shared" si="18"/>
        <v>-5057760.3499999996</v>
      </c>
      <c r="AO70" s="314">
        <f t="shared" si="18"/>
        <v>-5057760.3499999996</v>
      </c>
      <c r="AP70" s="314">
        <f>AP68+AP69</f>
        <v>-5057760.3499999996</v>
      </c>
    </row>
    <row r="71" spans="1:56" x14ac:dyDescent="0.2">
      <c r="A71" s="204" t="s">
        <v>302</v>
      </c>
      <c r="B71" s="313">
        <f t="shared" ref="B71:AP71" si="19">-B70*$B$36</f>
        <v>-30346562.09</v>
      </c>
      <c r="C71" s="313">
        <f t="shared" si="19"/>
        <v>1011552.07</v>
      </c>
      <c r="D71" s="313">
        <f t="shared" si="19"/>
        <v>1011552.07</v>
      </c>
      <c r="E71" s="313">
        <f t="shared" si="19"/>
        <v>1011552.07</v>
      </c>
      <c r="F71" s="313">
        <f t="shared" si="19"/>
        <v>1011552.07</v>
      </c>
      <c r="G71" s="313">
        <f t="shared" si="19"/>
        <v>1011552.07</v>
      </c>
      <c r="H71" s="313">
        <f t="shared" si="19"/>
        <v>2294259.7096884395</v>
      </c>
      <c r="I71" s="313">
        <f t="shared" si="19"/>
        <v>1011552.07</v>
      </c>
      <c r="J71" s="313">
        <f t="shared" si="19"/>
        <v>1011552.07</v>
      </c>
      <c r="K71" s="313">
        <f t="shared" si="19"/>
        <v>1011552.07</v>
      </c>
      <c r="L71" s="313">
        <f t="shared" si="19"/>
        <v>1011552.07</v>
      </c>
      <c r="M71" s="313">
        <f t="shared" si="19"/>
        <v>1011552.07</v>
      </c>
      <c r="N71" s="313">
        <f t="shared" si="19"/>
        <v>2674398.8107923232</v>
      </c>
      <c r="O71" s="313">
        <f t="shared" si="19"/>
        <v>1011552.07</v>
      </c>
      <c r="P71" s="313">
        <f t="shared" si="19"/>
        <v>1011552.07</v>
      </c>
      <c r="Q71" s="313">
        <f t="shared" si="19"/>
        <v>1011552.07</v>
      </c>
      <c r="R71" s="313">
        <f t="shared" si="19"/>
        <v>1011552.07</v>
      </c>
      <c r="S71" s="313">
        <f t="shared" si="19"/>
        <v>1011552.07</v>
      </c>
      <c r="T71" s="313">
        <f t="shared" si="19"/>
        <v>3167194.7104658093</v>
      </c>
      <c r="U71" s="313">
        <f t="shared" si="19"/>
        <v>1011552.07</v>
      </c>
      <c r="V71" s="313">
        <f t="shared" si="19"/>
        <v>1011552.07</v>
      </c>
      <c r="W71" s="313">
        <f t="shared" si="19"/>
        <v>1011552.07</v>
      </c>
      <c r="X71" s="313">
        <f t="shared" si="19"/>
        <v>1011552.07</v>
      </c>
      <c r="Y71" s="313">
        <f t="shared" si="19"/>
        <v>1011552.07</v>
      </c>
      <c r="Z71" s="313">
        <f t="shared" si="19"/>
        <v>3806034.0143674482</v>
      </c>
      <c r="AA71" s="313">
        <f t="shared" si="19"/>
        <v>1011552.07</v>
      </c>
      <c r="AB71" s="313">
        <f t="shared" si="19"/>
        <v>1011552.07</v>
      </c>
      <c r="AC71" s="313">
        <f t="shared" si="19"/>
        <v>1011552.07</v>
      </c>
      <c r="AD71" s="313">
        <f t="shared" si="19"/>
        <v>1011552.07</v>
      </c>
      <c r="AE71" s="313">
        <f t="shared" si="19"/>
        <v>1011552.07</v>
      </c>
      <c r="AF71" s="313">
        <f t="shared" si="19"/>
        <v>4634197.6749821929</v>
      </c>
      <c r="AG71" s="313">
        <f t="shared" si="19"/>
        <v>1011552.07</v>
      </c>
      <c r="AH71" s="313">
        <f t="shared" si="19"/>
        <v>1011552.07</v>
      </c>
      <c r="AI71" s="313">
        <f t="shared" si="19"/>
        <v>1011552.07</v>
      </c>
      <c r="AJ71" s="313">
        <f t="shared" si="19"/>
        <v>1011552.07</v>
      </c>
      <c r="AK71" s="313">
        <f t="shared" si="19"/>
        <v>1011552.07</v>
      </c>
      <c r="AL71" s="313">
        <f t="shared" si="19"/>
        <v>5707793.2483510077</v>
      </c>
      <c r="AM71" s="313">
        <f t="shared" si="19"/>
        <v>1011552.07</v>
      </c>
      <c r="AN71" s="313">
        <f t="shared" si="19"/>
        <v>1011552.07</v>
      </c>
      <c r="AO71" s="313">
        <f t="shared" si="19"/>
        <v>1011552.07</v>
      </c>
      <c r="AP71" s="313">
        <f t="shared" si="19"/>
        <v>1011552.07</v>
      </c>
    </row>
    <row r="72" spans="1:56" ht="15" thickBot="1" x14ac:dyDescent="0.25">
      <c r="A72" s="209" t="s">
        <v>307</v>
      </c>
      <c r="B72" s="210">
        <f t="shared" ref="B72:AO72" si="20">B70+B71</f>
        <v>121386248.35999998</v>
      </c>
      <c r="C72" s="210">
        <f t="shared" si="20"/>
        <v>-4046208.28</v>
      </c>
      <c r="D72" s="210">
        <f t="shared" si="20"/>
        <v>-4046208.28</v>
      </c>
      <c r="E72" s="210">
        <f t="shared" si="20"/>
        <v>-4046208.28</v>
      </c>
      <c r="F72" s="210">
        <f t="shared" si="20"/>
        <v>-4046208.28</v>
      </c>
      <c r="G72" s="210">
        <f t="shared" si="20"/>
        <v>-4046208.28</v>
      </c>
      <c r="H72" s="210">
        <f t="shared" si="20"/>
        <v>-9177038.8387537561</v>
      </c>
      <c r="I72" s="210">
        <f t="shared" si="20"/>
        <v>-4046208.28</v>
      </c>
      <c r="J72" s="210">
        <f t="shared" si="20"/>
        <v>-4046208.28</v>
      </c>
      <c r="K72" s="210">
        <f t="shared" si="20"/>
        <v>-4046208.28</v>
      </c>
      <c r="L72" s="210">
        <f t="shared" si="20"/>
        <v>-4046208.28</v>
      </c>
      <c r="M72" s="210">
        <f t="shared" si="20"/>
        <v>-4046208.28</v>
      </c>
      <c r="N72" s="210">
        <f t="shared" si="20"/>
        <v>-10697595.243169293</v>
      </c>
      <c r="O72" s="210">
        <f t="shared" si="20"/>
        <v>-4046208.28</v>
      </c>
      <c r="P72" s="210">
        <f t="shared" si="20"/>
        <v>-4046208.28</v>
      </c>
      <c r="Q72" s="210">
        <f t="shared" si="20"/>
        <v>-4046208.28</v>
      </c>
      <c r="R72" s="210">
        <f t="shared" si="20"/>
        <v>-4046208.28</v>
      </c>
      <c r="S72" s="210">
        <f t="shared" si="20"/>
        <v>-4046208.28</v>
      </c>
      <c r="T72" s="210">
        <f t="shared" si="20"/>
        <v>-12668778.841863237</v>
      </c>
      <c r="U72" s="210">
        <f t="shared" si="20"/>
        <v>-4046208.28</v>
      </c>
      <c r="V72" s="210">
        <f t="shared" si="20"/>
        <v>-4046208.28</v>
      </c>
      <c r="W72" s="210">
        <f t="shared" si="20"/>
        <v>-4046208.28</v>
      </c>
      <c r="X72" s="210">
        <f t="shared" si="20"/>
        <v>-4046208.28</v>
      </c>
      <c r="Y72" s="210">
        <f t="shared" si="20"/>
        <v>-4046208.28</v>
      </c>
      <c r="Z72" s="210">
        <f t="shared" si="20"/>
        <v>-15224136.057469791</v>
      </c>
      <c r="AA72" s="210">
        <f t="shared" si="20"/>
        <v>-4046208.28</v>
      </c>
      <c r="AB72" s="210">
        <f t="shared" si="20"/>
        <v>-4046208.28</v>
      </c>
      <c r="AC72" s="210">
        <f t="shared" si="20"/>
        <v>-4046208.28</v>
      </c>
      <c r="AD72" s="210">
        <f t="shared" si="20"/>
        <v>-4046208.28</v>
      </c>
      <c r="AE72" s="210">
        <f t="shared" si="20"/>
        <v>-4046208.28</v>
      </c>
      <c r="AF72" s="210">
        <f t="shared" si="20"/>
        <v>-18536790.699928772</v>
      </c>
      <c r="AG72" s="210">
        <f t="shared" si="20"/>
        <v>-4046208.28</v>
      </c>
      <c r="AH72" s="210">
        <f t="shared" si="20"/>
        <v>-4046208.28</v>
      </c>
      <c r="AI72" s="210">
        <f t="shared" si="20"/>
        <v>-4046208.28</v>
      </c>
      <c r="AJ72" s="210">
        <f t="shared" si="20"/>
        <v>-4046208.28</v>
      </c>
      <c r="AK72" s="210">
        <f t="shared" si="20"/>
        <v>-4046208.28</v>
      </c>
      <c r="AL72" s="210">
        <f t="shared" si="20"/>
        <v>-22831172.993404031</v>
      </c>
      <c r="AM72" s="210">
        <f t="shared" si="20"/>
        <v>-4046208.28</v>
      </c>
      <c r="AN72" s="210">
        <f t="shared" si="20"/>
        <v>-4046208.28</v>
      </c>
      <c r="AO72" s="210">
        <f t="shared" si="20"/>
        <v>-4046208.28</v>
      </c>
      <c r="AP72" s="210">
        <f>AP70+AP71</f>
        <v>-4046208.28</v>
      </c>
    </row>
    <row r="73" spans="1:56" s="211" customFormat="1" ht="16.5" thickBot="1" x14ac:dyDescent="0.25">
      <c r="A73" s="200"/>
      <c r="B73" s="390">
        <f>C141</f>
        <v>0.5</v>
      </c>
      <c r="C73" s="390">
        <f t="shared" ref="C73:BC73" si="21">D141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390">
        <f t="shared" si="21"/>
        <v>41.5</v>
      </c>
      <c r="AR73" s="390">
        <f t="shared" si="21"/>
        <v>42.5</v>
      </c>
      <c r="AS73" s="390">
        <f t="shared" si="21"/>
        <v>43.5</v>
      </c>
      <c r="AT73" s="390">
        <f t="shared" si="21"/>
        <v>44.5</v>
      </c>
      <c r="AU73" s="390">
        <f t="shared" si="21"/>
        <v>45.5</v>
      </c>
      <c r="AV73" s="390">
        <f t="shared" si="21"/>
        <v>46.5</v>
      </c>
      <c r="AW73" s="390">
        <f t="shared" si="21"/>
        <v>47.5</v>
      </c>
      <c r="AX73" s="390">
        <f t="shared" si="21"/>
        <v>48.5</v>
      </c>
      <c r="AY73" s="390">
        <f t="shared" si="21"/>
        <v>0</v>
      </c>
      <c r="AZ73" s="390">
        <f t="shared" si="21"/>
        <v>0</v>
      </c>
      <c r="BA73" s="390">
        <f t="shared" si="21"/>
        <v>0</v>
      </c>
      <c r="BB73" s="390">
        <f t="shared" si="21"/>
        <v>0</v>
      </c>
      <c r="BC73" s="390">
        <f t="shared" si="21"/>
        <v>0</v>
      </c>
      <c r="BD73" s="158"/>
    </row>
    <row r="74" spans="1:56" x14ac:dyDescent="0.2">
      <c r="A74" s="195" t="s">
        <v>306</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56" ht="28.5" x14ac:dyDescent="0.2">
      <c r="A75" s="203" t="s">
        <v>305</v>
      </c>
      <c r="B75" s="314">
        <f t="shared" ref="B75:AO75" si="23">B68</f>
        <v>151732810.44999999</v>
      </c>
      <c r="C75" s="314">
        <f t="shared" si="23"/>
        <v>-5057760.3499999996</v>
      </c>
      <c r="D75" s="314">
        <f>D68</f>
        <v>-5057760.3499999996</v>
      </c>
      <c r="E75" s="314">
        <f t="shared" si="23"/>
        <v>-5057760.3499999996</v>
      </c>
      <c r="F75" s="314">
        <f t="shared" si="23"/>
        <v>-5057760.3499999996</v>
      </c>
      <c r="G75" s="314">
        <f t="shared" si="23"/>
        <v>-5057760.3499999996</v>
      </c>
      <c r="H75" s="314">
        <f t="shared" si="23"/>
        <v>-11471298.548442196</v>
      </c>
      <c r="I75" s="314">
        <f t="shared" si="23"/>
        <v>-5057760.3499999996</v>
      </c>
      <c r="J75" s="314">
        <f t="shared" si="23"/>
        <v>-5057760.3499999996</v>
      </c>
      <c r="K75" s="314">
        <f t="shared" si="23"/>
        <v>-5057760.3499999996</v>
      </c>
      <c r="L75" s="314">
        <f t="shared" si="23"/>
        <v>-5057760.3499999996</v>
      </c>
      <c r="M75" s="314">
        <f t="shared" si="23"/>
        <v>-5057760.3499999996</v>
      </c>
      <c r="N75" s="314">
        <f t="shared" si="23"/>
        <v>-13371994.053961616</v>
      </c>
      <c r="O75" s="314">
        <f t="shared" si="23"/>
        <v>-5057760.3499999996</v>
      </c>
      <c r="P75" s="314">
        <f t="shared" si="23"/>
        <v>-5057760.3499999996</v>
      </c>
      <c r="Q75" s="314">
        <f t="shared" si="23"/>
        <v>-5057760.3499999996</v>
      </c>
      <c r="R75" s="314">
        <f t="shared" si="23"/>
        <v>-5057760.3499999996</v>
      </c>
      <c r="S75" s="314">
        <f t="shared" si="23"/>
        <v>-5057760.3499999996</v>
      </c>
      <c r="T75" s="314">
        <f t="shared" si="23"/>
        <v>-15835973.552329047</v>
      </c>
      <c r="U75" s="314">
        <f t="shared" si="23"/>
        <v>-5057760.3499999996</v>
      </c>
      <c r="V75" s="314">
        <f t="shared" si="23"/>
        <v>-5057760.3499999996</v>
      </c>
      <c r="W75" s="314">
        <f t="shared" si="23"/>
        <v>-5057760.3499999996</v>
      </c>
      <c r="X75" s="314">
        <f t="shared" si="23"/>
        <v>-5057760.3499999996</v>
      </c>
      <c r="Y75" s="314">
        <f t="shared" si="23"/>
        <v>-5057760.3499999996</v>
      </c>
      <c r="Z75" s="314">
        <f t="shared" si="23"/>
        <v>-19030170.071837239</v>
      </c>
      <c r="AA75" s="314">
        <f t="shared" si="23"/>
        <v>-5057760.3499999996</v>
      </c>
      <c r="AB75" s="314">
        <f t="shared" si="23"/>
        <v>-5057760.3499999996</v>
      </c>
      <c r="AC75" s="314">
        <f t="shared" si="23"/>
        <v>-5057760.3499999996</v>
      </c>
      <c r="AD75" s="314">
        <f t="shared" si="23"/>
        <v>-5057760.3499999996</v>
      </c>
      <c r="AE75" s="314">
        <f t="shared" si="23"/>
        <v>-5057760.3499999996</v>
      </c>
      <c r="AF75" s="314">
        <f t="shared" si="23"/>
        <v>-23170988.374910966</v>
      </c>
      <c r="AG75" s="314">
        <f t="shared" si="23"/>
        <v>-5057760.3499999996</v>
      </c>
      <c r="AH75" s="314">
        <f t="shared" si="23"/>
        <v>-5057760.3499999996</v>
      </c>
      <c r="AI75" s="314">
        <f t="shared" si="23"/>
        <v>-5057760.3499999996</v>
      </c>
      <c r="AJ75" s="314">
        <f t="shared" si="23"/>
        <v>-5057760.3499999996</v>
      </c>
      <c r="AK75" s="314">
        <f t="shared" si="23"/>
        <v>-5057760.3499999996</v>
      </c>
      <c r="AL75" s="314">
        <f t="shared" si="23"/>
        <v>-28538966.241755038</v>
      </c>
      <c r="AM75" s="314">
        <f t="shared" si="23"/>
        <v>-5057760.3499999996</v>
      </c>
      <c r="AN75" s="314">
        <f t="shared" si="23"/>
        <v>-5057760.3499999996</v>
      </c>
      <c r="AO75" s="314">
        <f t="shared" si="23"/>
        <v>-5057760.3499999996</v>
      </c>
      <c r="AP75" s="314">
        <f>AP68</f>
        <v>-5057760.3499999996</v>
      </c>
    </row>
    <row r="76" spans="1:56" x14ac:dyDescent="0.2">
      <c r="A76" s="204" t="s">
        <v>304</v>
      </c>
      <c r="B76" s="313">
        <f t="shared" ref="B76:AO76" si="24">-B67</f>
        <v>0</v>
      </c>
      <c r="C76" s="313">
        <f>-C67</f>
        <v>5057760.3499999996</v>
      </c>
      <c r="D76" s="313">
        <f t="shared" si="24"/>
        <v>5057760.3499999996</v>
      </c>
      <c r="E76" s="313">
        <f t="shared" si="24"/>
        <v>5057760.3499999996</v>
      </c>
      <c r="F76" s="313">
        <f>-C67</f>
        <v>5057760.3499999996</v>
      </c>
      <c r="G76" s="313">
        <f t="shared" si="24"/>
        <v>5057760.3499999996</v>
      </c>
      <c r="H76" s="313">
        <f t="shared" si="24"/>
        <v>5057760.3499999996</v>
      </c>
      <c r="I76" s="313">
        <f t="shared" si="24"/>
        <v>5057760.3499999996</v>
      </c>
      <c r="J76" s="313">
        <f t="shared" si="24"/>
        <v>5057760.3499999996</v>
      </c>
      <c r="K76" s="313">
        <f t="shared" si="24"/>
        <v>5057760.3499999996</v>
      </c>
      <c r="L76" s="313">
        <f>-L67</f>
        <v>5057760.3499999996</v>
      </c>
      <c r="M76" s="313">
        <f>-M67</f>
        <v>5057760.3499999996</v>
      </c>
      <c r="N76" s="313">
        <f t="shared" si="24"/>
        <v>5057760.3499999996</v>
      </c>
      <c r="O76" s="313">
        <f t="shared" si="24"/>
        <v>5057760.3499999996</v>
      </c>
      <c r="P76" s="313">
        <f t="shared" si="24"/>
        <v>5057760.3499999996</v>
      </c>
      <c r="Q76" s="313">
        <f t="shared" si="24"/>
        <v>5057760.3499999996</v>
      </c>
      <c r="R76" s="313">
        <f t="shared" si="24"/>
        <v>5057760.3499999996</v>
      </c>
      <c r="S76" s="313">
        <f t="shared" si="24"/>
        <v>5057760.3499999996</v>
      </c>
      <c r="T76" s="313">
        <f t="shared" si="24"/>
        <v>5057760.3499999996</v>
      </c>
      <c r="U76" s="313">
        <f t="shared" si="24"/>
        <v>5057760.3499999996</v>
      </c>
      <c r="V76" s="313">
        <f t="shared" si="24"/>
        <v>5057760.3499999996</v>
      </c>
      <c r="W76" s="313">
        <f t="shared" si="24"/>
        <v>5057760.3499999996</v>
      </c>
      <c r="X76" s="313">
        <f t="shared" si="24"/>
        <v>5057760.3499999996</v>
      </c>
      <c r="Y76" s="313">
        <f t="shared" si="24"/>
        <v>5057760.3499999996</v>
      </c>
      <c r="Z76" s="313">
        <f t="shared" si="24"/>
        <v>5057760.3499999996</v>
      </c>
      <c r="AA76" s="313">
        <f t="shared" si="24"/>
        <v>5057760.3499999996</v>
      </c>
      <c r="AB76" s="313">
        <f t="shared" si="24"/>
        <v>5057760.3499999996</v>
      </c>
      <c r="AC76" s="313">
        <f t="shared" si="24"/>
        <v>5057760.3499999996</v>
      </c>
      <c r="AD76" s="313">
        <f t="shared" si="24"/>
        <v>5057760.3499999996</v>
      </c>
      <c r="AE76" s="313">
        <f t="shared" si="24"/>
        <v>5057760.3499999996</v>
      </c>
      <c r="AF76" s="313">
        <f t="shared" si="24"/>
        <v>5057760.3499999996</v>
      </c>
      <c r="AG76" s="313">
        <f t="shared" si="24"/>
        <v>5057760.3499999996</v>
      </c>
      <c r="AH76" s="313">
        <f t="shared" si="24"/>
        <v>5057760.3499999996</v>
      </c>
      <c r="AI76" s="313">
        <f t="shared" si="24"/>
        <v>5057760.3499999996</v>
      </c>
      <c r="AJ76" s="313">
        <f t="shared" si="24"/>
        <v>5057760.3499999996</v>
      </c>
      <c r="AK76" s="313">
        <f t="shared" si="24"/>
        <v>5057760.3499999996</v>
      </c>
      <c r="AL76" s="313">
        <f t="shared" si="24"/>
        <v>5057760.3499999996</v>
      </c>
      <c r="AM76" s="313">
        <f t="shared" si="24"/>
        <v>5057760.3499999996</v>
      </c>
      <c r="AN76" s="313">
        <f t="shared" si="24"/>
        <v>5057760.3499999996</v>
      </c>
      <c r="AO76" s="313">
        <f t="shared" si="24"/>
        <v>5057760.3499999996</v>
      </c>
      <c r="AP76" s="313">
        <f>-AP67</f>
        <v>5057760.3499999996</v>
      </c>
    </row>
    <row r="77" spans="1:56" x14ac:dyDescent="0.2">
      <c r="A77" s="204" t="s">
        <v>303</v>
      </c>
      <c r="B77" s="313">
        <f t="shared" ref="B77:AO77" si="25">B69</f>
        <v>0</v>
      </c>
      <c r="C77" s="313">
        <f t="shared" si="25"/>
        <v>0</v>
      </c>
      <c r="D77" s="313">
        <f t="shared" si="25"/>
        <v>0</v>
      </c>
      <c r="E77" s="313">
        <f t="shared" si="25"/>
        <v>0</v>
      </c>
      <c r="F77" s="313">
        <f t="shared" si="25"/>
        <v>0</v>
      </c>
      <c r="G77" s="313">
        <f t="shared" si="25"/>
        <v>0</v>
      </c>
      <c r="H77" s="313">
        <f t="shared" si="25"/>
        <v>0</v>
      </c>
      <c r="I77" s="313">
        <f t="shared" si="25"/>
        <v>0</v>
      </c>
      <c r="J77" s="313">
        <f t="shared" si="25"/>
        <v>0</v>
      </c>
      <c r="K77" s="313">
        <f t="shared" si="25"/>
        <v>0</v>
      </c>
      <c r="L77" s="313">
        <f t="shared" si="25"/>
        <v>0</v>
      </c>
      <c r="M77" s="313">
        <f t="shared" si="25"/>
        <v>0</v>
      </c>
      <c r="N77" s="313">
        <f t="shared" si="25"/>
        <v>0</v>
      </c>
      <c r="O77" s="313">
        <f t="shared" si="25"/>
        <v>0</v>
      </c>
      <c r="P77" s="313">
        <f t="shared" si="25"/>
        <v>0</v>
      </c>
      <c r="Q77" s="313">
        <f t="shared" si="25"/>
        <v>0</v>
      </c>
      <c r="R77" s="313">
        <f t="shared" si="25"/>
        <v>0</v>
      </c>
      <c r="S77" s="313">
        <f t="shared" si="25"/>
        <v>0</v>
      </c>
      <c r="T77" s="313">
        <f t="shared" si="25"/>
        <v>0</v>
      </c>
      <c r="U77" s="313">
        <f t="shared" si="25"/>
        <v>0</v>
      </c>
      <c r="V77" s="313">
        <f t="shared" si="25"/>
        <v>0</v>
      </c>
      <c r="W77" s="313">
        <f t="shared" si="25"/>
        <v>0</v>
      </c>
      <c r="X77" s="313">
        <f t="shared" si="25"/>
        <v>0</v>
      </c>
      <c r="Y77" s="313">
        <f t="shared" si="25"/>
        <v>0</v>
      </c>
      <c r="Z77" s="313">
        <f t="shared" si="25"/>
        <v>0</v>
      </c>
      <c r="AA77" s="313">
        <f t="shared" si="25"/>
        <v>0</v>
      </c>
      <c r="AB77" s="313">
        <f t="shared" si="25"/>
        <v>0</v>
      </c>
      <c r="AC77" s="313">
        <f t="shared" si="25"/>
        <v>0</v>
      </c>
      <c r="AD77" s="313">
        <f t="shared" si="25"/>
        <v>0</v>
      </c>
      <c r="AE77" s="313">
        <f t="shared" si="25"/>
        <v>0</v>
      </c>
      <c r="AF77" s="313">
        <f t="shared" si="25"/>
        <v>0</v>
      </c>
      <c r="AG77" s="313">
        <f t="shared" si="25"/>
        <v>0</v>
      </c>
      <c r="AH77" s="313">
        <f t="shared" si="25"/>
        <v>0</v>
      </c>
      <c r="AI77" s="313">
        <f t="shared" si="25"/>
        <v>0</v>
      </c>
      <c r="AJ77" s="313">
        <f t="shared" si="25"/>
        <v>0</v>
      </c>
      <c r="AK77" s="313">
        <f t="shared" si="25"/>
        <v>0</v>
      </c>
      <c r="AL77" s="313">
        <f t="shared" si="25"/>
        <v>0</v>
      </c>
      <c r="AM77" s="313">
        <f t="shared" si="25"/>
        <v>0</v>
      </c>
      <c r="AN77" s="313">
        <f t="shared" si="25"/>
        <v>0</v>
      </c>
      <c r="AO77" s="313">
        <f t="shared" si="25"/>
        <v>0</v>
      </c>
      <c r="AP77" s="313">
        <f>AP69</f>
        <v>0</v>
      </c>
    </row>
    <row r="78" spans="1:56" x14ac:dyDescent="0.2">
      <c r="A78" s="204" t="s">
        <v>302</v>
      </c>
      <c r="B78" s="313">
        <f>IF(SUM($B$71:B71)+SUM($A$78:A78)&gt;0,0,SUM($B$71:B71)-SUM($A$78:A78))</f>
        <v>-30346562.09</v>
      </c>
      <c r="C78" s="313">
        <f>IF(SUM($B$71:C71)+SUM($A$78:B78)&gt;0,0,SUM($B$71:C71)-SUM($A$78:B78))</f>
        <v>1011552.0700000003</v>
      </c>
      <c r="D78" s="313">
        <f>IF(SUM($B$71:D71)+SUM($A$78:C78)&gt;0,0,SUM($B$71:D71)-SUM($A$78:C78))</f>
        <v>1011552.0700000003</v>
      </c>
      <c r="E78" s="313">
        <f>IF(SUM($B$71:E71)+SUM($A$78:D78)&gt;0,0,SUM($B$71:E71)-SUM($A$78:D78))</f>
        <v>1011552.0700000003</v>
      </c>
      <c r="F78" s="313">
        <f>IF(SUM($B$71:F71)+SUM($A$78:E78)&gt;0,0,SUM($B$71:F71)-SUM($A$78:E78))</f>
        <v>1011552.0700000003</v>
      </c>
      <c r="G78" s="313">
        <f>IF(SUM($B$71:G71)+SUM($A$78:F78)&gt;0,0,SUM($B$71:G71)-SUM($A$78:F78))</f>
        <v>1011552.0700000003</v>
      </c>
      <c r="H78" s="313">
        <f>IF(SUM($B$71:H71)+SUM($A$78:G78)&gt;0,0,SUM($B$71:H71)-SUM($A$78:G78))</f>
        <v>2294259.70968844</v>
      </c>
      <c r="I78" s="313">
        <f>IF(SUM($B$71:I71)+SUM($A$78:H78)&gt;0,0,SUM($B$71:I71)-SUM($A$78:H78))</f>
        <v>1011552.0700000003</v>
      </c>
      <c r="J78" s="313">
        <f>IF(SUM($B$71:J71)+SUM($A$78:I78)&gt;0,0,SUM($B$71:J71)-SUM($A$78:I78))</f>
        <v>1011552.0700000003</v>
      </c>
      <c r="K78" s="313">
        <f>IF(SUM($B$71:K71)+SUM($A$78:J78)&gt;0,0,SUM($B$71:K71)-SUM($A$78:J78))</f>
        <v>1011552.0700000003</v>
      </c>
      <c r="L78" s="313">
        <f>IF(SUM($B$71:L71)+SUM($A$78:K78)&gt;0,0,SUM($B$71:L71)-SUM($A$78:K78))</f>
        <v>1011552.0700000003</v>
      </c>
      <c r="M78" s="313">
        <f>IF(SUM($B$71:M71)+SUM($A$78:L78)&gt;0,0,SUM($B$71:M71)-SUM($A$78:L78))</f>
        <v>1011552.0700000003</v>
      </c>
      <c r="N78" s="313">
        <f>IF(SUM($B$71:N71)+SUM($A$78:M78)&gt;0,0,SUM($B$71:N71)-SUM($A$78:M78))</f>
        <v>2674398.8107923232</v>
      </c>
      <c r="O78" s="313">
        <f>IF(SUM($B$71:O71)+SUM($A$78:N78)&gt;0,0,SUM($B$71:O71)-SUM($A$78:N78))</f>
        <v>1011552.0700000003</v>
      </c>
      <c r="P78" s="313">
        <f>IF(SUM($B$71:P71)+SUM($A$78:O78)&gt;0,0,SUM($B$71:P71)-SUM($A$78:O78))</f>
        <v>1011552.0700000003</v>
      </c>
      <c r="Q78" s="313">
        <f>IF(SUM($B$71:Q71)+SUM($A$78:P78)&gt;0,0,SUM($B$71:Q71)-SUM($A$78:P78))</f>
        <v>1011552.0700000003</v>
      </c>
      <c r="R78" s="313">
        <f>IF(SUM($B$71:R71)+SUM($A$78:Q78)&gt;0,0,SUM($B$71:R71)-SUM($A$78:Q78))</f>
        <v>1011552.0700000003</v>
      </c>
      <c r="S78" s="313">
        <f>IF(SUM($B$71:S71)+SUM($A$78:R78)&gt;0,0,SUM($B$71:S71)-SUM($A$78:R78))</f>
        <v>1011552.0700000003</v>
      </c>
      <c r="T78" s="313">
        <f>IF(SUM($B$71:T71)+SUM($A$78:S78)&gt;0,0,SUM($B$71:T71)-SUM($A$78:S78))</f>
        <v>3167194.7104658093</v>
      </c>
      <c r="U78" s="313">
        <f>IF(SUM($B$71:U71)+SUM($A$78:T78)&gt;0,0,SUM($B$71:U71)-SUM($A$78:T78))</f>
        <v>1011552.0700000003</v>
      </c>
      <c r="V78" s="313">
        <f>IF(SUM($B$71:V71)+SUM($A$78:U78)&gt;0,0,SUM($B$71:V71)-SUM($A$78:U78))</f>
        <v>1011552.0700000003</v>
      </c>
      <c r="W78" s="313">
        <f>IF(SUM($B$71:W71)+SUM($A$78:V78)&gt;0,0,SUM($B$71:W71)-SUM($A$78:V78))</f>
        <v>1011552.0699999998</v>
      </c>
      <c r="X78" s="313">
        <f>IF(SUM($B$71:X71)+SUM($A$78:W78)&gt;0,0,SUM($B$71:X71)-SUM($A$78:W78))</f>
        <v>1011552.0699999998</v>
      </c>
      <c r="Y78" s="313">
        <f>IF(SUM($B$71:Y71)+SUM($A$78:X78)&gt;0,0,SUM($B$71:Y71)-SUM($A$78:X78))</f>
        <v>1011552.0699999998</v>
      </c>
      <c r="Z78" s="313">
        <f>IF(SUM($B$71:Z71)+SUM($A$78:Y78)&gt;0,0,SUM($B$71:Z71)-SUM($A$78:Y78))</f>
        <v>3806034.0143674482</v>
      </c>
      <c r="AA78" s="313">
        <f>IF(SUM($B$71:AA71)+SUM($A$78:Z78)&gt;0,0,SUM($B$71:AA71)-SUM($A$78:Z78))</f>
        <v>0</v>
      </c>
      <c r="AB78" s="313">
        <f>IF(SUM($B$71:AB71)+SUM($A$78:AA78)&gt;0,0,SUM($B$71:AB71)-SUM($A$78:AA78))</f>
        <v>0</v>
      </c>
      <c r="AC78" s="313">
        <f>IF(SUM($B$71:AC71)+SUM($A$78:AB78)&gt;0,0,SUM($B$71:AC71)-SUM($A$78:AB78))</f>
        <v>0</v>
      </c>
      <c r="AD78" s="313">
        <f>IF(SUM($B$71:AD71)+SUM($A$78:AC78)&gt;0,0,SUM($B$71:AD71)-SUM($A$78:AC78))</f>
        <v>0</v>
      </c>
      <c r="AE78" s="313">
        <f>IF(SUM($B$71:AE71)+SUM($A$78:AD78)&gt;0,0,SUM($B$71:AE71)-SUM($A$78:AD78))</f>
        <v>0</v>
      </c>
      <c r="AF78" s="313">
        <f>IF(SUM($B$71:AF71)+SUM($A$78:AE78)&gt;0,0,SUM($B$71:AF71)-SUM($A$78:AE78))</f>
        <v>0</v>
      </c>
      <c r="AG78" s="313">
        <f>IF(SUM($B$71:AG71)+SUM($A$78:AF78)&gt;0,0,SUM($B$71:AG71)-SUM($A$78:AF78))</f>
        <v>0</v>
      </c>
      <c r="AH78" s="313">
        <f>IF(SUM($B$71:AH71)+SUM($A$78:AG78)&gt;0,0,SUM($B$71:AH71)-SUM($A$78:AG78))</f>
        <v>0</v>
      </c>
      <c r="AI78" s="313">
        <f>IF(SUM($B$71:AI71)+SUM($A$78:AH78)&gt;0,0,SUM($B$71:AI71)-SUM($A$78:AH78))</f>
        <v>0</v>
      </c>
      <c r="AJ78" s="313">
        <f>IF(SUM($B$71:AJ71)+SUM($A$78:AI78)&gt;0,0,SUM($B$71:AJ71)-SUM($A$78:AI78))</f>
        <v>0</v>
      </c>
      <c r="AK78" s="313">
        <f>IF(SUM($B$71:AK71)+SUM($A$78:AJ78)&gt;0,0,SUM($B$71:AK71)-SUM($A$78:AJ78))</f>
        <v>0</v>
      </c>
      <c r="AL78" s="313">
        <f>IF(SUM($B$71:AL71)+SUM($A$78:AK78)&gt;0,0,SUM($B$71:AL71)-SUM($A$78:AK78))</f>
        <v>0</v>
      </c>
      <c r="AM78" s="313">
        <f>IF(SUM($B$71:AM71)+SUM($A$78:AL78)&gt;0,0,SUM($B$71:AM71)-SUM($A$78:AL78))</f>
        <v>0</v>
      </c>
      <c r="AN78" s="313">
        <f>IF(SUM($B$71:AN71)+SUM($A$78:AM78)&gt;0,0,SUM($B$71:AN71)-SUM($A$78:AM78))</f>
        <v>0</v>
      </c>
      <c r="AO78" s="313">
        <f>IF(SUM($B$71:AO71)+SUM($A$78:AN78)&gt;0,0,SUM($B$71:AO71)-SUM($A$78:AN78))</f>
        <v>0</v>
      </c>
      <c r="AP78" s="313">
        <f>IF(SUM($B$71:AP71)+SUM($A$78:AO78)&gt;0,0,SUM($B$71:AP71)-SUM($A$78:AO78))</f>
        <v>0</v>
      </c>
    </row>
    <row r="79" spans="1:56" x14ac:dyDescent="0.2">
      <c r="A79" s="204" t="s">
        <v>301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313"/>
      <c r="AM79" s="313"/>
      <c r="AN79" s="313"/>
      <c r="AO79" s="313"/>
      <c r="AP79" s="313"/>
    </row>
    <row r="80" spans="1:56" x14ac:dyDescent="0.2">
      <c r="A80" s="204" t="s">
        <v>300</v>
      </c>
      <c r="B80" s="313">
        <f>-B59*(B39)</f>
        <v>0</v>
      </c>
      <c r="C80" s="313">
        <f t="shared" ref="C80:AP80" si="26">-(C59-B59)*$B$39</f>
        <v>0</v>
      </c>
      <c r="D80" s="313">
        <f t="shared" si="26"/>
        <v>0</v>
      </c>
      <c r="E80" s="313">
        <f t="shared" si="26"/>
        <v>0</v>
      </c>
      <c r="F80" s="313">
        <f t="shared" si="26"/>
        <v>0</v>
      </c>
      <c r="G80" s="313">
        <f t="shared" si="26"/>
        <v>0</v>
      </c>
      <c r="H80" s="313">
        <f t="shared" si="26"/>
        <v>0</v>
      </c>
      <c r="I80" s="313">
        <f t="shared" si="26"/>
        <v>0</v>
      </c>
      <c r="J80" s="313">
        <f t="shared" si="26"/>
        <v>0</v>
      </c>
      <c r="K80" s="313">
        <f t="shared" si="26"/>
        <v>0</v>
      </c>
      <c r="L80" s="313">
        <f t="shared" si="26"/>
        <v>0</v>
      </c>
      <c r="M80" s="313">
        <f t="shared" si="26"/>
        <v>0</v>
      </c>
      <c r="N80" s="313">
        <f t="shared" si="26"/>
        <v>0</v>
      </c>
      <c r="O80" s="313">
        <f t="shared" si="26"/>
        <v>0</v>
      </c>
      <c r="P80" s="313">
        <f t="shared" si="26"/>
        <v>0</v>
      </c>
      <c r="Q80" s="313">
        <f t="shared" si="26"/>
        <v>0</v>
      </c>
      <c r="R80" s="313">
        <f t="shared" si="26"/>
        <v>0</v>
      </c>
      <c r="S80" s="313">
        <f t="shared" si="26"/>
        <v>0</v>
      </c>
      <c r="T80" s="313">
        <f t="shared" si="26"/>
        <v>0</v>
      </c>
      <c r="U80" s="313">
        <f t="shared" si="26"/>
        <v>0</v>
      </c>
      <c r="V80" s="313">
        <f t="shared" si="26"/>
        <v>0</v>
      </c>
      <c r="W80" s="313">
        <f t="shared" si="26"/>
        <v>0</v>
      </c>
      <c r="X80" s="313">
        <f t="shared" si="26"/>
        <v>0</v>
      </c>
      <c r="Y80" s="313">
        <f t="shared" si="26"/>
        <v>0</v>
      </c>
      <c r="Z80" s="313">
        <f t="shared" si="26"/>
        <v>0</v>
      </c>
      <c r="AA80" s="313">
        <f t="shared" si="26"/>
        <v>0</v>
      </c>
      <c r="AB80" s="313">
        <f t="shared" si="26"/>
        <v>0</v>
      </c>
      <c r="AC80" s="313">
        <f t="shared" si="26"/>
        <v>0</v>
      </c>
      <c r="AD80" s="313">
        <f t="shared" si="26"/>
        <v>0</v>
      </c>
      <c r="AE80" s="313">
        <f t="shared" si="26"/>
        <v>0</v>
      </c>
      <c r="AF80" s="313">
        <f t="shared" si="26"/>
        <v>0</v>
      </c>
      <c r="AG80" s="313">
        <f t="shared" si="26"/>
        <v>0</v>
      </c>
      <c r="AH80" s="313">
        <f t="shared" si="26"/>
        <v>0</v>
      </c>
      <c r="AI80" s="313">
        <f t="shared" si="26"/>
        <v>0</v>
      </c>
      <c r="AJ80" s="313">
        <f t="shared" si="26"/>
        <v>0</v>
      </c>
      <c r="AK80" s="313">
        <f t="shared" si="26"/>
        <v>0</v>
      </c>
      <c r="AL80" s="313">
        <f t="shared" si="26"/>
        <v>0</v>
      </c>
      <c r="AM80" s="313">
        <f t="shared" si="26"/>
        <v>0</v>
      </c>
      <c r="AN80" s="313">
        <f t="shared" si="26"/>
        <v>0</v>
      </c>
      <c r="AO80" s="313">
        <f t="shared" si="26"/>
        <v>0</v>
      </c>
      <c r="AP80" s="313">
        <f t="shared" si="26"/>
        <v>0</v>
      </c>
    </row>
    <row r="81" spans="1:45" x14ac:dyDescent="0.2">
      <c r="A81" s="204" t="s">
        <v>598</v>
      </c>
      <c r="B81" s="313">
        <f>-$B$126</f>
        <v>-151732810.5</v>
      </c>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313"/>
      <c r="AM81" s="313"/>
      <c r="AN81" s="313"/>
      <c r="AO81" s="313"/>
      <c r="AP81" s="313"/>
      <c r="AQ81" s="207">
        <f>SUM(B81:AP81)</f>
        <v>-151732810.5</v>
      </c>
      <c r="AR81" s="208"/>
    </row>
    <row r="82" spans="1:45" x14ac:dyDescent="0.2">
      <c r="A82" s="204" t="s">
        <v>299</v>
      </c>
      <c r="B82" s="313">
        <f t="shared" ref="B82:AO82" si="27">B54-B55</f>
        <v>0</v>
      </c>
      <c r="C82" s="313">
        <f t="shared" si="27"/>
        <v>0</v>
      </c>
      <c r="D82" s="313">
        <f t="shared" si="27"/>
        <v>0</v>
      </c>
      <c r="E82" s="313">
        <f t="shared" si="27"/>
        <v>0</v>
      </c>
      <c r="F82" s="313">
        <f t="shared" si="27"/>
        <v>0</v>
      </c>
      <c r="G82" s="313">
        <f t="shared" si="27"/>
        <v>0</v>
      </c>
      <c r="H82" s="313">
        <f t="shared" si="27"/>
        <v>0</v>
      </c>
      <c r="I82" s="313">
        <f t="shared" si="27"/>
        <v>0</v>
      </c>
      <c r="J82" s="313">
        <f t="shared" si="27"/>
        <v>0</v>
      </c>
      <c r="K82" s="313">
        <f t="shared" si="27"/>
        <v>0</v>
      </c>
      <c r="L82" s="313">
        <f t="shared" si="27"/>
        <v>0</v>
      </c>
      <c r="M82" s="313">
        <f t="shared" si="27"/>
        <v>0</v>
      </c>
      <c r="N82" s="313">
        <f t="shared" si="27"/>
        <v>0</v>
      </c>
      <c r="O82" s="313">
        <f t="shared" si="27"/>
        <v>0</v>
      </c>
      <c r="P82" s="313">
        <f t="shared" si="27"/>
        <v>0</v>
      </c>
      <c r="Q82" s="313">
        <f t="shared" si="27"/>
        <v>0</v>
      </c>
      <c r="R82" s="313">
        <f t="shared" si="27"/>
        <v>0</v>
      </c>
      <c r="S82" s="313">
        <f t="shared" si="27"/>
        <v>0</v>
      </c>
      <c r="T82" s="313">
        <f t="shared" si="27"/>
        <v>0</v>
      </c>
      <c r="U82" s="313">
        <f t="shared" si="27"/>
        <v>0</v>
      </c>
      <c r="V82" s="313">
        <f t="shared" si="27"/>
        <v>0</v>
      </c>
      <c r="W82" s="313">
        <f t="shared" si="27"/>
        <v>0</v>
      </c>
      <c r="X82" s="313">
        <f t="shared" si="27"/>
        <v>0</v>
      </c>
      <c r="Y82" s="313">
        <f t="shared" si="27"/>
        <v>0</v>
      </c>
      <c r="Z82" s="313">
        <f t="shared" si="27"/>
        <v>0</v>
      </c>
      <c r="AA82" s="313">
        <f t="shared" si="27"/>
        <v>0</v>
      </c>
      <c r="AB82" s="313">
        <f t="shared" si="27"/>
        <v>0</v>
      </c>
      <c r="AC82" s="313">
        <f t="shared" si="27"/>
        <v>0</v>
      </c>
      <c r="AD82" s="313">
        <f t="shared" si="27"/>
        <v>0</v>
      </c>
      <c r="AE82" s="313">
        <f t="shared" si="27"/>
        <v>0</v>
      </c>
      <c r="AF82" s="313">
        <f t="shared" si="27"/>
        <v>0</v>
      </c>
      <c r="AG82" s="313">
        <f t="shared" si="27"/>
        <v>0</v>
      </c>
      <c r="AH82" s="313">
        <f t="shared" si="27"/>
        <v>0</v>
      </c>
      <c r="AI82" s="313">
        <f t="shared" si="27"/>
        <v>0</v>
      </c>
      <c r="AJ82" s="313">
        <f t="shared" si="27"/>
        <v>0</v>
      </c>
      <c r="AK82" s="313">
        <f t="shared" si="27"/>
        <v>0</v>
      </c>
      <c r="AL82" s="313">
        <f t="shared" si="27"/>
        <v>0</v>
      </c>
      <c r="AM82" s="313">
        <f t="shared" si="27"/>
        <v>0</v>
      </c>
      <c r="AN82" s="313">
        <f t="shared" si="27"/>
        <v>0</v>
      </c>
      <c r="AO82" s="313">
        <f t="shared" si="27"/>
        <v>0</v>
      </c>
      <c r="AP82" s="313">
        <f>AP54-AP55</f>
        <v>0</v>
      </c>
    </row>
    <row r="83" spans="1:45" ht="14.25" x14ac:dyDescent="0.2">
      <c r="A83" s="205" t="s">
        <v>298</v>
      </c>
      <c r="B83" s="314">
        <f>SUM(B75:B82)</f>
        <v>-30346562.140000015</v>
      </c>
      <c r="C83" s="314">
        <f t="shared" ref="C83:V83" si="28">SUM(C75:C82)</f>
        <v>1011552.0700000003</v>
      </c>
      <c r="D83" s="314">
        <f t="shared" si="28"/>
        <v>1011552.0700000003</v>
      </c>
      <c r="E83" s="314">
        <f t="shared" si="28"/>
        <v>1011552.0700000003</v>
      </c>
      <c r="F83" s="314">
        <f t="shared" si="28"/>
        <v>1011552.0700000003</v>
      </c>
      <c r="G83" s="314">
        <f t="shared" si="28"/>
        <v>1011552.0700000003</v>
      </c>
      <c r="H83" s="314">
        <f t="shared" si="28"/>
        <v>-4119278.4887537565</v>
      </c>
      <c r="I83" s="314">
        <f t="shared" si="28"/>
        <v>1011552.0700000003</v>
      </c>
      <c r="J83" s="314">
        <f t="shared" si="28"/>
        <v>1011552.0700000003</v>
      </c>
      <c r="K83" s="314">
        <f t="shared" si="28"/>
        <v>1011552.0700000003</v>
      </c>
      <c r="L83" s="314">
        <f t="shared" si="28"/>
        <v>1011552.0700000003</v>
      </c>
      <c r="M83" s="314">
        <f t="shared" si="28"/>
        <v>1011552.0700000003</v>
      </c>
      <c r="N83" s="314">
        <f t="shared" si="28"/>
        <v>-5639834.8931692932</v>
      </c>
      <c r="O83" s="314">
        <f t="shared" si="28"/>
        <v>1011552.0700000003</v>
      </c>
      <c r="P83" s="314">
        <f t="shared" si="28"/>
        <v>1011552.0700000003</v>
      </c>
      <c r="Q83" s="314">
        <f t="shared" si="28"/>
        <v>1011552.0700000003</v>
      </c>
      <c r="R83" s="314">
        <f t="shared" si="28"/>
        <v>1011552.0700000003</v>
      </c>
      <c r="S83" s="314">
        <f t="shared" si="28"/>
        <v>1011552.0700000003</v>
      </c>
      <c r="T83" s="314">
        <f t="shared" si="28"/>
        <v>-7611018.4918632377</v>
      </c>
      <c r="U83" s="314">
        <f t="shared" si="28"/>
        <v>1011552.0700000003</v>
      </c>
      <c r="V83" s="314">
        <f t="shared" si="28"/>
        <v>1011552.0700000003</v>
      </c>
      <c r="W83" s="314">
        <f>SUM(W75:W82)</f>
        <v>1011552.0699999998</v>
      </c>
      <c r="X83" s="314">
        <f>SUM(X75:X82)</f>
        <v>1011552.0699999998</v>
      </c>
      <c r="Y83" s="314">
        <f>SUM(Y75:Y82)</f>
        <v>1011552.0699999998</v>
      </c>
      <c r="Z83" s="314">
        <f>SUM(Z75:Z82)</f>
        <v>-10166375.707469791</v>
      </c>
      <c r="AA83" s="314">
        <f t="shared" ref="AA83:AP83" si="29">SUM(AA75:AA82)</f>
        <v>0</v>
      </c>
      <c r="AB83" s="314">
        <f t="shared" si="29"/>
        <v>0</v>
      </c>
      <c r="AC83" s="314">
        <f t="shared" si="29"/>
        <v>0</v>
      </c>
      <c r="AD83" s="314">
        <f t="shared" si="29"/>
        <v>0</v>
      </c>
      <c r="AE83" s="314">
        <f t="shared" si="29"/>
        <v>0</v>
      </c>
      <c r="AF83" s="314">
        <f t="shared" si="29"/>
        <v>-18113228.024910964</v>
      </c>
      <c r="AG83" s="314">
        <f t="shared" si="29"/>
        <v>0</v>
      </c>
      <c r="AH83" s="314">
        <f t="shared" si="29"/>
        <v>0</v>
      </c>
      <c r="AI83" s="314">
        <f t="shared" si="29"/>
        <v>0</v>
      </c>
      <c r="AJ83" s="314">
        <f t="shared" si="29"/>
        <v>0</v>
      </c>
      <c r="AK83" s="314">
        <f t="shared" si="29"/>
        <v>0</v>
      </c>
      <c r="AL83" s="314">
        <f t="shared" si="29"/>
        <v>-23481205.891755037</v>
      </c>
      <c r="AM83" s="314">
        <f t="shared" si="29"/>
        <v>0</v>
      </c>
      <c r="AN83" s="314">
        <f t="shared" si="29"/>
        <v>0</v>
      </c>
      <c r="AO83" s="314">
        <f t="shared" si="29"/>
        <v>0</v>
      </c>
      <c r="AP83" s="314">
        <f t="shared" si="29"/>
        <v>0</v>
      </c>
    </row>
    <row r="84" spans="1:45" ht="14.25" x14ac:dyDescent="0.2">
      <c r="A84" s="205" t="s">
        <v>297</v>
      </c>
      <c r="B84" s="314">
        <f>SUM($B$83:B83)</f>
        <v>-30346562.140000015</v>
      </c>
      <c r="C84" s="314">
        <f>SUM($B$83:C83)</f>
        <v>-29335010.070000015</v>
      </c>
      <c r="D84" s="314">
        <f>SUM($B$83:D83)</f>
        <v>-28323458.000000015</v>
      </c>
      <c r="E84" s="314">
        <f>SUM($B$83:E83)</f>
        <v>-27311905.930000015</v>
      </c>
      <c r="F84" s="314">
        <f>SUM($B$83:F83)</f>
        <v>-26300353.860000014</v>
      </c>
      <c r="G84" s="314">
        <f>SUM($B$83:G83)</f>
        <v>-25288801.790000014</v>
      </c>
      <c r="H84" s="314">
        <f>SUM($B$83:H83)</f>
        <v>-29408080.278753772</v>
      </c>
      <c r="I84" s="314">
        <f>SUM($B$83:I83)</f>
        <v>-28396528.208753772</v>
      </c>
      <c r="J84" s="314">
        <f>SUM($B$83:J83)</f>
        <v>-27384976.138753772</v>
      </c>
      <c r="K84" s="314">
        <f>SUM($B$83:K83)</f>
        <v>-26373424.068753771</v>
      </c>
      <c r="L84" s="314">
        <f>SUM($B$83:L83)</f>
        <v>-25361871.998753771</v>
      </c>
      <c r="M84" s="314">
        <f>SUM($B$83:M83)</f>
        <v>-24350319.928753771</v>
      </c>
      <c r="N84" s="314">
        <f>SUM($B$83:N83)</f>
        <v>-29990154.821923062</v>
      </c>
      <c r="O84" s="314">
        <f>SUM($B$83:O83)</f>
        <v>-28978602.751923062</v>
      </c>
      <c r="P84" s="314">
        <f>SUM($B$83:P83)</f>
        <v>-27967050.681923062</v>
      </c>
      <c r="Q84" s="314">
        <f>SUM($B$83:Q83)</f>
        <v>-26955498.611923061</v>
      </c>
      <c r="R84" s="314">
        <f>SUM($B$83:R83)</f>
        <v>-25943946.541923061</v>
      </c>
      <c r="S84" s="314">
        <f>SUM($B$83:S83)</f>
        <v>-24932394.471923061</v>
      </c>
      <c r="T84" s="314">
        <f>SUM($B$83:T83)</f>
        <v>-32543412.963786297</v>
      </c>
      <c r="U84" s="314">
        <f>SUM($B$83:U83)</f>
        <v>-31531860.893786296</v>
      </c>
      <c r="V84" s="314">
        <f>SUM($B$83:V83)</f>
        <v>-30520308.823786296</v>
      </c>
      <c r="W84" s="314">
        <f>SUM($B$83:W83)</f>
        <v>-29508756.753786296</v>
      </c>
      <c r="X84" s="314">
        <f>SUM($B$83:X83)</f>
        <v>-28497204.683786295</v>
      </c>
      <c r="Y84" s="314">
        <f>SUM($B$83:Y83)</f>
        <v>-27485652.613786295</v>
      </c>
      <c r="Z84" s="314">
        <f>SUM($B$83:Z83)</f>
        <v>-37652028.321256086</v>
      </c>
      <c r="AA84" s="314">
        <f>SUM($B$83:AA83)</f>
        <v>-37652028.321256086</v>
      </c>
      <c r="AB84" s="314">
        <f>SUM($B$83:AB83)</f>
        <v>-37652028.321256086</v>
      </c>
      <c r="AC84" s="314">
        <f>SUM($B$83:AC83)</f>
        <v>-37652028.321256086</v>
      </c>
      <c r="AD84" s="314">
        <f>SUM($B$83:AD83)</f>
        <v>-37652028.321256086</v>
      </c>
      <c r="AE84" s="314">
        <f>SUM($B$83:AE83)</f>
        <v>-37652028.321256086</v>
      </c>
      <c r="AF84" s="314">
        <f>SUM($B$83:AF83)</f>
        <v>-55765256.34616705</v>
      </c>
      <c r="AG84" s="314">
        <f>SUM($B$83:AG83)</f>
        <v>-55765256.34616705</v>
      </c>
      <c r="AH84" s="314">
        <f>SUM($B$83:AH83)</f>
        <v>-55765256.34616705</v>
      </c>
      <c r="AI84" s="314">
        <f>SUM($B$83:AI83)</f>
        <v>-55765256.34616705</v>
      </c>
      <c r="AJ84" s="314">
        <f>SUM($B$83:AJ83)</f>
        <v>-55765256.34616705</v>
      </c>
      <c r="AK84" s="314">
        <f>SUM($B$83:AK83)</f>
        <v>-55765256.34616705</v>
      </c>
      <c r="AL84" s="314">
        <f>SUM($B$83:AL83)</f>
        <v>-79246462.237922087</v>
      </c>
      <c r="AM84" s="314">
        <f>SUM($B$83:AM83)</f>
        <v>-79246462.237922087</v>
      </c>
      <c r="AN84" s="314">
        <f>SUM($B$83:AN83)</f>
        <v>-79246462.237922087</v>
      </c>
      <c r="AO84" s="314">
        <f>SUM($B$83:AO83)</f>
        <v>-79246462.237922087</v>
      </c>
      <c r="AP84" s="314">
        <f>SUM($B$83:AP83)</f>
        <v>-79246462.237922087</v>
      </c>
    </row>
    <row r="85" spans="1:45" x14ac:dyDescent="0.2">
      <c r="A85" s="204" t="s">
        <v>536</v>
      </c>
      <c r="B85" s="315">
        <f t="shared" ref="B85:AP85" si="30">1/POWER((1+$B$44),B73)</f>
        <v>0.93777936065805434</v>
      </c>
      <c r="C85" s="315">
        <f t="shared" si="30"/>
        <v>0.82471142437609202</v>
      </c>
      <c r="D85" s="315">
        <f t="shared" si="30"/>
        <v>0.7252760745546496</v>
      </c>
      <c r="E85" s="315">
        <f t="shared" si="30"/>
        <v>0.63782963200655141</v>
      </c>
      <c r="F85" s="315">
        <f t="shared" si="30"/>
        <v>0.56092659573173109</v>
      </c>
      <c r="G85" s="315">
        <f t="shared" si="30"/>
        <v>0.49329574859883135</v>
      </c>
      <c r="H85" s="315">
        <f t="shared" si="30"/>
        <v>0.43381914396168442</v>
      </c>
      <c r="I85" s="315">
        <f t="shared" si="30"/>
        <v>0.38151362585672716</v>
      </c>
      <c r="J85" s="315">
        <f t="shared" si="30"/>
        <v>0.33551457730782436</v>
      </c>
      <c r="K85" s="315">
        <f t="shared" si="30"/>
        <v>0.29506162809587938</v>
      </c>
      <c r="L85" s="315">
        <f t="shared" si="30"/>
        <v>0.25948608574081378</v>
      </c>
      <c r="M85" s="315">
        <f t="shared" si="30"/>
        <v>0.2281998819284265</v>
      </c>
      <c r="N85" s="315">
        <f t="shared" si="30"/>
        <v>0.20068585166513633</v>
      </c>
      <c r="O85" s="315">
        <f t="shared" si="30"/>
        <v>0.17648918447378092</v>
      </c>
      <c r="P85" s="315">
        <f t="shared" si="30"/>
        <v>0.15520990631763337</v>
      </c>
      <c r="Q85" s="315">
        <f t="shared" si="30"/>
        <v>0.13649626797786774</v>
      </c>
      <c r="R85" s="315">
        <f t="shared" si="30"/>
        <v>0.12003893059349906</v>
      </c>
      <c r="S85" s="315">
        <f t="shared" si="30"/>
        <v>0.10556585225002113</v>
      </c>
      <c r="T85" s="315">
        <f t="shared" si="30"/>
        <v>9.2837791091391383E-2</v>
      </c>
      <c r="U85" s="315">
        <f t="shared" si="30"/>
        <v>8.1644350621221856E-2</v>
      </c>
      <c r="V85" s="315">
        <f t="shared" si="30"/>
        <v>7.1800501821494903E-2</v>
      </c>
      <c r="W85" s="315">
        <f t="shared" si="30"/>
        <v>6.314352459897539E-2</v>
      </c>
      <c r="X85" s="315">
        <f t="shared" si="30"/>
        <v>5.5530318001033675E-2</v>
      </c>
      <c r="Y85" s="315">
        <f t="shared" si="30"/>
        <v>4.8835034738399147E-2</v>
      </c>
      <c r="Z85" s="315">
        <f t="shared" si="30"/>
        <v>4.2947000913199494E-2</v>
      </c>
      <c r="AA85" s="315">
        <f t="shared" si="30"/>
        <v>3.7768886565121354E-2</v>
      </c>
      <c r="AB85" s="315">
        <f t="shared" si="30"/>
        <v>3.3215096794583898E-2</v>
      </c>
      <c r="AC85" s="315">
        <f t="shared" si="30"/>
        <v>2.9210356867983386E-2</v>
      </c>
      <c r="AD85" s="315">
        <f t="shared" si="30"/>
        <v>2.5688467916615415E-2</v>
      </c>
      <c r="AE85" s="315">
        <f t="shared" si="30"/>
        <v>2.2591212660817352E-2</v>
      </c>
      <c r="AF85" s="315">
        <f t="shared" si="30"/>
        <v>1.9867393070809383E-2</v>
      </c>
      <c r="AG85" s="315">
        <f t="shared" si="30"/>
        <v>1.7471984056643557E-2</v>
      </c>
      <c r="AH85" s="315">
        <f t="shared" si="30"/>
        <v>1.536538919764625E-2</v>
      </c>
      <c r="AI85" s="315">
        <f t="shared" si="30"/>
        <v>1.351278620846562E-2</v>
      </c>
      <c r="AJ85" s="315">
        <f t="shared" si="30"/>
        <v>1.1883551322192957E-2</v>
      </c>
      <c r="AK85" s="315">
        <f t="shared" si="30"/>
        <v>1.0450753075536858E-2</v>
      </c>
      <c r="AL85" s="315">
        <f t="shared" si="30"/>
        <v>9.1907071282533309E-3</v>
      </c>
      <c r="AM85" s="315">
        <f t="shared" si="30"/>
        <v>8.0825847579397824E-3</v>
      </c>
      <c r="AN85" s="315">
        <f t="shared" si="30"/>
        <v>7.1080685585610632E-3</v>
      </c>
      <c r="AO85" s="315">
        <f t="shared" si="30"/>
        <v>6.251049651359651E-3</v>
      </c>
      <c r="AP85" s="315">
        <f t="shared" si="30"/>
        <v>5.4973614030073455E-3</v>
      </c>
    </row>
    <row r="86" spans="1:45" ht="28.5" x14ac:dyDescent="0.2">
      <c r="A86" s="203" t="s">
        <v>296</v>
      </c>
      <c r="B86" s="314">
        <f>B83*B85</f>
        <v>-28458379.641819131</v>
      </c>
      <c r="C86" s="314">
        <f>C83*C85</f>
        <v>834238.54848028463</v>
      </c>
      <c r="D86" s="314">
        <f t="shared" ref="D86:AO86" si="31">D83*D85</f>
        <v>733654.51453723037</v>
      </c>
      <c r="E86" s="314">
        <f t="shared" si="31"/>
        <v>645197.88456356549</v>
      </c>
      <c r="F86" s="314">
        <f t="shared" si="31"/>
        <v>567406.45903048594</v>
      </c>
      <c r="G86" s="314">
        <f t="shared" si="31"/>
        <v>498994.33561734762</v>
      </c>
      <c r="H86" s="314">
        <f t="shared" si="31"/>
        <v>-1787021.8677309358</v>
      </c>
      <c r="I86" s="314">
        <f t="shared" si="31"/>
        <v>385920.89796857798</v>
      </c>
      <c r="J86" s="314">
        <f t="shared" si="31"/>
        <v>339390.46519090486</v>
      </c>
      <c r="K86" s="314">
        <f t="shared" si="31"/>
        <v>298470.20067795704</v>
      </c>
      <c r="L86" s="314">
        <f t="shared" si="31"/>
        <v>262483.68716731772</v>
      </c>
      <c r="M86" s="314">
        <f t="shared" si="31"/>
        <v>230836.06293845549</v>
      </c>
      <c r="N86" s="314">
        <f t="shared" si="31"/>
        <v>-1131835.0687864327</v>
      </c>
      <c r="O86" s="314">
        <f t="shared" si="31"/>
        <v>178527.999887065</v>
      </c>
      <c r="P86" s="314">
        <f t="shared" si="31"/>
        <v>157002.90202010816</v>
      </c>
      <c r="Q86" s="314">
        <f t="shared" si="31"/>
        <v>138073.08242028687</v>
      </c>
      <c r="R86" s="314">
        <f t="shared" si="31"/>
        <v>121425.62872244033</v>
      </c>
      <c r="S86" s="314">
        <f t="shared" si="31"/>
        <v>106785.35636482306</v>
      </c>
      <c r="T86" s="314">
        <f t="shared" si="31"/>
        <v>-706590.14474031597</v>
      </c>
      <c r="U86" s="314">
        <f t="shared" si="31"/>
        <v>82587.511874702774</v>
      </c>
      <c r="V86" s="314">
        <f t="shared" si="31"/>
        <v>72629.946244571955</v>
      </c>
      <c r="W86" s="314">
        <f t="shared" si="31"/>
        <v>63872.963015189467</v>
      </c>
      <c r="X86" s="314">
        <f t="shared" si="31"/>
        <v>56171.808121703863</v>
      </c>
      <c r="Y86" s="314">
        <f t="shared" si="31"/>
        <v>49399.180478149559</v>
      </c>
      <c r="Z86" s="314">
        <f t="shared" si="31"/>
        <v>-436615.34679263429</v>
      </c>
      <c r="AA86" s="314">
        <f t="shared" si="31"/>
        <v>0</v>
      </c>
      <c r="AB86" s="314">
        <f t="shared" si="31"/>
        <v>0</v>
      </c>
      <c r="AC86" s="314">
        <f t="shared" si="31"/>
        <v>0</v>
      </c>
      <c r="AD86" s="314">
        <f t="shared" si="31"/>
        <v>0</v>
      </c>
      <c r="AE86" s="314">
        <f t="shared" si="31"/>
        <v>0</v>
      </c>
      <c r="AF86" s="314">
        <f t="shared" si="31"/>
        <v>-359862.62095210643</v>
      </c>
      <c r="AG86" s="314">
        <f t="shared" si="31"/>
        <v>0</v>
      </c>
      <c r="AH86" s="314">
        <f t="shared" si="31"/>
        <v>0</v>
      </c>
      <c r="AI86" s="314">
        <f t="shared" si="31"/>
        <v>0</v>
      </c>
      <c r="AJ86" s="314">
        <f t="shared" si="31"/>
        <v>0</v>
      </c>
      <c r="AK86" s="314">
        <f t="shared" si="31"/>
        <v>0</v>
      </c>
      <c r="AL86" s="314">
        <f t="shared" si="31"/>
        <v>-215808.88636933712</v>
      </c>
      <c r="AM86" s="314">
        <f t="shared" si="31"/>
        <v>0</v>
      </c>
      <c r="AN86" s="314">
        <f t="shared" si="31"/>
        <v>0</v>
      </c>
      <c r="AO86" s="314">
        <f t="shared" si="31"/>
        <v>0</v>
      </c>
      <c r="AP86" s="314">
        <f>AP83*AP85</f>
        <v>0</v>
      </c>
    </row>
    <row r="87" spans="1:45" ht="14.25" x14ac:dyDescent="0.2">
      <c r="A87" s="203" t="s">
        <v>295</v>
      </c>
      <c r="B87" s="314">
        <f>SUM($B$86:B86)</f>
        <v>-28458379.641819131</v>
      </c>
      <c r="C87" s="314">
        <f>SUM($B$86:C86)</f>
        <v>-27624141.093338847</v>
      </c>
      <c r="D87" s="314">
        <f>SUM($B$86:D86)</f>
        <v>-26890486.578801617</v>
      </c>
      <c r="E87" s="314">
        <f>SUM($B$86:E86)</f>
        <v>-26245288.694238052</v>
      </c>
      <c r="F87" s="314">
        <f>SUM($B$86:F86)</f>
        <v>-25677882.235207565</v>
      </c>
      <c r="G87" s="314">
        <f>SUM($B$86:G86)</f>
        <v>-25178887.899590217</v>
      </c>
      <c r="H87" s="314">
        <f>SUM($B$86:H86)</f>
        <v>-26965909.767321151</v>
      </c>
      <c r="I87" s="314">
        <f>SUM($B$86:I86)</f>
        <v>-26579988.869352572</v>
      </c>
      <c r="J87" s="314">
        <f>SUM($B$86:J86)</f>
        <v>-26240598.404161666</v>
      </c>
      <c r="K87" s="314">
        <f>SUM($B$86:K86)</f>
        <v>-25942128.203483708</v>
      </c>
      <c r="L87" s="314">
        <f>SUM($B$86:L86)</f>
        <v>-25679644.516316392</v>
      </c>
      <c r="M87" s="314">
        <f>SUM($B$86:M86)</f>
        <v>-25448808.453377936</v>
      </c>
      <c r="N87" s="314">
        <f>SUM($B$86:N86)</f>
        <v>-26580643.522164367</v>
      </c>
      <c r="O87" s="314">
        <f>SUM($B$86:O86)</f>
        <v>-26402115.522277303</v>
      </c>
      <c r="P87" s="314">
        <f>SUM($B$86:P86)</f>
        <v>-26245112.620257195</v>
      </c>
      <c r="Q87" s="314">
        <f>SUM($B$86:Q86)</f>
        <v>-26107039.537836909</v>
      </c>
      <c r="R87" s="314">
        <f>SUM($B$86:R86)</f>
        <v>-25985613.909114469</v>
      </c>
      <c r="S87" s="314">
        <f>SUM($B$86:S86)</f>
        <v>-25878828.552749645</v>
      </c>
      <c r="T87" s="314">
        <f>SUM($B$86:T86)</f>
        <v>-26585418.697489962</v>
      </c>
      <c r="U87" s="314">
        <f>SUM($B$86:U86)</f>
        <v>-26502831.18561526</v>
      </c>
      <c r="V87" s="314">
        <f>SUM($B$86:V86)</f>
        <v>-26430201.239370689</v>
      </c>
      <c r="W87" s="314">
        <f>SUM($B$86:W86)</f>
        <v>-26366328.276355498</v>
      </c>
      <c r="X87" s="314">
        <f>SUM($B$86:X86)</f>
        <v>-26310156.468233794</v>
      </c>
      <c r="Y87" s="314">
        <f>SUM($B$86:Y86)</f>
        <v>-26260757.287755646</v>
      </c>
      <c r="Z87" s="314">
        <f>SUM($B$86:Z86)</f>
        <v>-26697372.63454828</v>
      </c>
      <c r="AA87" s="314">
        <f>SUM($B$86:AA86)</f>
        <v>-26697372.63454828</v>
      </c>
      <c r="AB87" s="314">
        <f>SUM($B$86:AB86)</f>
        <v>-26697372.63454828</v>
      </c>
      <c r="AC87" s="314">
        <f>SUM($B$86:AC86)</f>
        <v>-26697372.63454828</v>
      </c>
      <c r="AD87" s="314">
        <f>SUM($B$86:AD86)</f>
        <v>-26697372.63454828</v>
      </c>
      <c r="AE87" s="314">
        <f>SUM($B$86:AE86)</f>
        <v>-26697372.63454828</v>
      </c>
      <c r="AF87" s="314">
        <f>SUM($B$86:AF86)</f>
        <v>-27057235.255500387</v>
      </c>
      <c r="AG87" s="314">
        <f>SUM($B$86:AG86)</f>
        <v>-27057235.255500387</v>
      </c>
      <c r="AH87" s="314">
        <f>SUM($B$86:AH86)</f>
        <v>-27057235.255500387</v>
      </c>
      <c r="AI87" s="314">
        <f>SUM($B$86:AI86)</f>
        <v>-27057235.255500387</v>
      </c>
      <c r="AJ87" s="314">
        <f>SUM($B$86:AJ86)</f>
        <v>-27057235.255500387</v>
      </c>
      <c r="AK87" s="314">
        <f>SUM($B$86:AK86)</f>
        <v>-27057235.255500387</v>
      </c>
      <c r="AL87" s="314">
        <f>SUM($B$86:AL86)</f>
        <v>-27273044.141869724</v>
      </c>
      <c r="AM87" s="314">
        <f>SUM($B$86:AM86)</f>
        <v>-27273044.141869724</v>
      </c>
      <c r="AN87" s="314">
        <f>SUM($B$86:AN86)</f>
        <v>-27273044.141869724</v>
      </c>
      <c r="AO87" s="314">
        <f>SUM($B$86:AO86)</f>
        <v>-27273044.141869724</v>
      </c>
      <c r="AP87" s="314">
        <f>SUM($B$86:AP86)</f>
        <v>-27273044.141869724</v>
      </c>
    </row>
    <row r="88" spans="1:45" ht="14.25" x14ac:dyDescent="0.2">
      <c r="A88" s="203" t="s">
        <v>294</v>
      </c>
      <c r="B88" s="316">
        <f>IF((ISERR(IRR($B$83:B83))),0,IF(IRR($B$83:B83)&lt;0,0,IRR($B$83:B83)))</f>
        <v>0</v>
      </c>
      <c r="C88" s="316">
        <f>IF((ISERR(IRR($B$83:C83))),0,IF(IRR($B$83:C83)&lt;0,0,IRR($B$83:C83)))</f>
        <v>0</v>
      </c>
      <c r="D88" s="316">
        <f>IF((ISERR(IRR($B$83:D83))),0,IF(IRR($B$83:D83)&lt;0,0,IRR($B$83:D83)))</f>
        <v>0</v>
      </c>
      <c r="E88" s="316">
        <f>IF((ISERR(IRR($B$83:E83))),0,IF(IRR($B$83:E83)&lt;0,0,IRR($B$83:E83)))</f>
        <v>0</v>
      </c>
      <c r="F88" s="316">
        <f>IF((ISERR(IRR($B$83:F83))),0,IF(IRR($B$83:F83)&lt;0,0,IRR($B$83:F83)))</f>
        <v>0</v>
      </c>
      <c r="G88" s="316">
        <f>IF((ISERR(IRR($B$83:G83))),0,IF(IRR($B$83:G83)&lt;0,0,IRR($B$83:G83)))</f>
        <v>0</v>
      </c>
      <c r="H88" s="316">
        <f>IF((ISERR(IRR($B$83:H83))),0,IF(IRR($B$83:H83)&lt;0,0,IRR($B$83:H83)))</f>
        <v>0</v>
      </c>
      <c r="I88" s="316">
        <f>IF((ISERR(IRR($B$83:I83))),0,IF(IRR($B$83:I83)&lt;0,0,IRR($B$83:I83)))</f>
        <v>0</v>
      </c>
      <c r="J88" s="316">
        <f>IF((ISERR(IRR($B$83:J83))),0,IF(IRR($B$83:J83)&lt;0,0,IRR($B$83:J83)))</f>
        <v>0</v>
      </c>
      <c r="K88" s="316">
        <f>IF((ISERR(IRR($B$83:K83))),0,IF(IRR($B$83:K83)&lt;0,0,IRR($B$83:K83)))</f>
        <v>0</v>
      </c>
      <c r="L88" s="316">
        <f>IF((ISERR(IRR($B$83:L83))),0,IF(IRR($B$83:L83)&lt;0,0,IRR($B$83:L83)))</f>
        <v>0</v>
      </c>
      <c r="M88" s="316">
        <f>IF((ISERR(IRR($B$83:M83))),0,IF(IRR($B$83:M83)&lt;0,0,IRR($B$83:M83)))</f>
        <v>0</v>
      </c>
      <c r="N88" s="316">
        <f>IF((ISERR(IRR($B$83:N83))),0,IF(IRR($B$83:N83)&lt;0,0,IRR($B$83:N83)))</f>
        <v>0</v>
      </c>
      <c r="O88" s="316">
        <f>IF((ISERR(IRR($B$83:O83))),0,IF(IRR($B$83:O83)&lt;0,0,IRR($B$83:O83)))</f>
        <v>0</v>
      </c>
      <c r="P88" s="316">
        <f>IF((ISERR(IRR($B$83:P83))),0,IF(IRR($B$83:P83)&lt;0,0,IRR($B$83:P83)))</f>
        <v>0</v>
      </c>
      <c r="Q88" s="316">
        <f>IF((ISERR(IRR($B$83:Q83))),0,IF(IRR($B$83:Q83)&lt;0,0,IRR($B$83:Q83)))</f>
        <v>0</v>
      </c>
      <c r="R88" s="316">
        <f>IF((ISERR(IRR($B$83:R83))),0,IF(IRR($B$83:R83)&lt;0,0,IRR($B$83:R83)))</f>
        <v>0</v>
      </c>
      <c r="S88" s="316">
        <f>IF((ISERR(IRR($B$83:S83))),0,IF(IRR($B$83:S83)&lt;0,0,IRR($B$83:S83)))</f>
        <v>0</v>
      </c>
      <c r="T88" s="316">
        <f>IF((ISERR(IRR($B$83:T83))),0,IF(IRR($B$83:T83)&lt;0,0,IRR($B$83:T83)))</f>
        <v>0</v>
      </c>
      <c r="U88" s="316">
        <f>IF((ISERR(IRR($B$83:U83))),0,IF(IRR($B$83:U83)&lt;0,0,IRR($B$83:U83)))</f>
        <v>0</v>
      </c>
      <c r="V88" s="316">
        <f>IF((ISERR(IRR($B$83:V83))),0,IF(IRR($B$83:V83)&lt;0,0,IRR($B$83:V83)))</f>
        <v>0</v>
      </c>
      <c r="W88" s="316">
        <f>IF((ISERR(IRR($B$83:W83))),0,IF(IRR($B$83:W83)&lt;0,0,IRR($B$83:W83)))</f>
        <v>0</v>
      </c>
      <c r="X88" s="316">
        <f>IF((ISERR(IRR($B$83:X83))),0,IF(IRR($B$83:X83)&lt;0,0,IRR($B$83:X83)))</f>
        <v>0</v>
      </c>
      <c r="Y88" s="316">
        <f>IF((ISERR(IRR($B$83:Y83))),0,IF(IRR($B$83:Y83)&lt;0,0,IRR($B$83:Y83)))</f>
        <v>0</v>
      </c>
      <c r="Z88" s="316">
        <f>IF((ISERR(IRR($B$83:Z83))),0,IF(IRR($B$83:Z83)&lt;0,0,IRR($B$83:Z83)))</f>
        <v>0</v>
      </c>
      <c r="AA88" s="316">
        <f>IF((ISERR(IRR($B$83:AA83))),0,IF(IRR($B$83:AA83)&lt;0,0,IRR($B$83:AA83)))</f>
        <v>0</v>
      </c>
      <c r="AB88" s="316">
        <f>IF((ISERR(IRR($B$83:AB83))),0,IF(IRR($B$83:AB83)&lt;0,0,IRR($B$83:AB83)))</f>
        <v>0</v>
      </c>
      <c r="AC88" s="316">
        <f>IF((ISERR(IRR($B$83:AC83))),0,IF(IRR($B$83:AC83)&lt;0,0,IRR($B$83:AC83)))</f>
        <v>0</v>
      </c>
      <c r="AD88" s="316">
        <f>IF((ISERR(IRR($B$83:AD83))),0,IF(IRR($B$83:AD83)&lt;0,0,IRR($B$83:AD83)))</f>
        <v>0</v>
      </c>
      <c r="AE88" s="316">
        <f>IF((ISERR(IRR($B$83:AE83))),0,IF(IRR($B$83:AE83)&lt;0,0,IRR($B$83:AE83)))</f>
        <v>0</v>
      </c>
      <c r="AF88" s="316">
        <f>IF((ISERR(IRR($B$83:AF83))),0,IF(IRR($B$83:AF83)&lt;0,0,IRR($B$83:AF83)))</f>
        <v>0</v>
      </c>
      <c r="AG88" s="316">
        <f>IF((ISERR(IRR($B$83:AG83))),0,IF(IRR($B$83:AG83)&lt;0,0,IRR($B$83:AG83)))</f>
        <v>0</v>
      </c>
      <c r="AH88" s="316">
        <f>IF((ISERR(IRR($B$83:AH83))),0,IF(IRR($B$83:AH83)&lt;0,0,IRR($B$83:AH83)))</f>
        <v>0</v>
      </c>
      <c r="AI88" s="316">
        <f>IF((ISERR(IRR($B$83:AI83))),0,IF(IRR($B$83:AI83)&lt;0,0,IRR($B$83:AI83)))</f>
        <v>0</v>
      </c>
      <c r="AJ88" s="316">
        <f>IF((ISERR(IRR($B$83:AJ83))),0,IF(IRR($B$83:AJ83)&lt;0,0,IRR($B$83:AJ83)))</f>
        <v>0</v>
      </c>
      <c r="AK88" s="316">
        <f>IF((ISERR(IRR($B$83:AK83))),0,IF(IRR($B$83:AK83)&lt;0,0,IRR($B$83:AK83)))</f>
        <v>0</v>
      </c>
      <c r="AL88" s="316">
        <f>IF((ISERR(IRR($B$83:AL83))),0,IF(IRR($B$83:AL83)&lt;0,0,IRR($B$83:AL83)))</f>
        <v>0</v>
      </c>
      <c r="AM88" s="316">
        <f>IF((ISERR(IRR($B$83:AM83))),0,IF(IRR($B$83:AM83)&lt;0,0,IRR($B$83:AM83)))</f>
        <v>0</v>
      </c>
      <c r="AN88" s="316">
        <f>IF((ISERR(IRR($B$83:AN83))),0,IF(IRR($B$83:AN83)&lt;0,0,IRR($B$83:AN83)))</f>
        <v>0</v>
      </c>
      <c r="AO88" s="316">
        <f>IF((ISERR(IRR($B$83:AO83))),0,IF(IRR($B$83:AO83)&lt;0,0,IRR($B$83:AO83)))</f>
        <v>0</v>
      </c>
      <c r="AP88" s="316">
        <f>IF((ISERR(IRR($B$83:AP83))),0,IF(IRR($B$83:AP83)&lt;0,0,IRR($B$83:AP83)))</f>
        <v>0</v>
      </c>
    </row>
    <row r="89" spans="1:45" ht="14.25" x14ac:dyDescent="0.2">
      <c r="A89" s="203" t="s">
        <v>293</v>
      </c>
      <c r="B89" s="317">
        <f>IF(AND(B84&gt;0,A84&lt;0),(B74-(B84/(B84-A84))),0)</f>
        <v>0</v>
      </c>
      <c r="C89" s="317">
        <f t="shared" ref="C89:AP89" si="32">IF(AND(C84&gt;0,B84&lt;0),(C74-(C84/(C84-B84))),0)</f>
        <v>0</v>
      </c>
      <c r="D89" s="317">
        <f t="shared" si="32"/>
        <v>0</v>
      </c>
      <c r="E89" s="317">
        <f t="shared" si="32"/>
        <v>0</v>
      </c>
      <c r="F89" s="317">
        <f t="shared" si="32"/>
        <v>0</v>
      </c>
      <c r="G89" s="317">
        <f t="shared" si="32"/>
        <v>0</v>
      </c>
      <c r="H89" s="317">
        <f>IF(AND(H84&gt;0,G84&lt;0),(H74-(H84/(H84-G84))),0)</f>
        <v>0</v>
      </c>
      <c r="I89" s="317">
        <f t="shared" si="32"/>
        <v>0</v>
      </c>
      <c r="J89" s="317">
        <f t="shared" si="32"/>
        <v>0</v>
      </c>
      <c r="K89" s="317">
        <f t="shared" si="32"/>
        <v>0</v>
      </c>
      <c r="L89" s="317">
        <f t="shared" si="32"/>
        <v>0</v>
      </c>
      <c r="M89" s="317">
        <f t="shared" si="32"/>
        <v>0</v>
      </c>
      <c r="N89" s="317">
        <f t="shared" si="32"/>
        <v>0</v>
      </c>
      <c r="O89" s="317">
        <f t="shared" si="32"/>
        <v>0</v>
      </c>
      <c r="P89" s="317">
        <f t="shared" si="32"/>
        <v>0</v>
      </c>
      <c r="Q89" s="317">
        <f t="shared" si="32"/>
        <v>0</v>
      </c>
      <c r="R89" s="317">
        <f t="shared" si="32"/>
        <v>0</v>
      </c>
      <c r="S89" s="317">
        <f t="shared" si="32"/>
        <v>0</v>
      </c>
      <c r="T89" s="317">
        <f t="shared" si="32"/>
        <v>0</v>
      </c>
      <c r="U89" s="317">
        <f t="shared" si="32"/>
        <v>0</v>
      </c>
      <c r="V89" s="317">
        <f t="shared" si="32"/>
        <v>0</v>
      </c>
      <c r="W89" s="317">
        <f t="shared" si="32"/>
        <v>0</v>
      </c>
      <c r="X89" s="317">
        <f t="shared" si="32"/>
        <v>0</v>
      </c>
      <c r="Y89" s="317">
        <f t="shared" si="32"/>
        <v>0</v>
      </c>
      <c r="Z89" s="317">
        <f t="shared" si="32"/>
        <v>0</v>
      </c>
      <c r="AA89" s="317">
        <f t="shared" si="32"/>
        <v>0</v>
      </c>
      <c r="AB89" s="317">
        <f t="shared" si="32"/>
        <v>0</v>
      </c>
      <c r="AC89" s="317">
        <f t="shared" si="32"/>
        <v>0</v>
      </c>
      <c r="AD89" s="317">
        <f t="shared" si="32"/>
        <v>0</v>
      </c>
      <c r="AE89" s="317">
        <f t="shared" si="32"/>
        <v>0</v>
      </c>
      <c r="AF89" s="317">
        <f t="shared" si="32"/>
        <v>0</v>
      </c>
      <c r="AG89" s="317">
        <f t="shared" si="32"/>
        <v>0</v>
      </c>
      <c r="AH89" s="317">
        <f t="shared" si="32"/>
        <v>0</v>
      </c>
      <c r="AI89" s="317">
        <f t="shared" si="32"/>
        <v>0</v>
      </c>
      <c r="AJ89" s="317">
        <f t="shared" si="32"/>
        <v>0</v>
      </c>
      <c r="AK89" s="317">
        <f t="shared" si="32"/>
        <v>0</v>
      </c>
      <c r="AL89" s="317">
        <f t="shared" si="32"/>
        <v>0</v>
      </c>
      <c r="AM89" s="317">
        <f t="shared" si="32"/>
        <v>0</v>
      </c>
      <c r="AN89" s="317">
        <f t="shared" si="32"/>
        <v>0</v>
      </c>
      <c r="AO89" s="317">
        <f t="shared" si="32"/>
        <v>0</v>
      </c>
      <c r="AP89" s="317">
        <f t="shared" si="32"/>
        <v>0</v>
      </c>
    </row>
    <row r="90" spans="1:45" ht="15" thickBot="1" x14ac:dyDescent="0.25">
      <c r="A90" s="212" t="s">
        <v>292</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2025</v>
      </c>
      <c r="C91" s="214">
        <f>B91+1</f>
        <v>2026</v>
      </c>
      <c r="D91" s="156">
        <f t="shared" ref="D91:AP91" si="34">C91+1</f>
        <v>2027</v>
      </c>
      <c r="E91" s="156">
        <f t="shared" si="34"/>
        <v>2028</v>
      </c>
      <c r="F91" s="156">
        <f t="shared" si="34"/>
        <v>2029</v>
      </c>
      <c r="G91" s="156">
        <f t="shared" si="34"/>
        <v>2030</v>
      </c>
      <c r="H91" s="156">
        <f t="shared" si="34"/>
        <v>2031</v>
      </c>
      <c r="I91" s="156">
        <f t="shared" si="34"/>
        <v>2032</v>
      </c>
      <c r="J91" s="156">
        <f t="shared" si="34"/>
        <v>2033</v>
      </c>
      <c r="K91" s="156">
        <f t="shared" si="34"/>
        <v>2034</v>
      </c>
      <c r="L91" s="156">
        <f t="shared" si="34"/>
        <v>2035</v>
      </c>
      <c r="M91" s="156">
        <f t="shared" si="34"/>
        <v>2036</v>
      </c>
      <c r="N91" s="156">
        <f t="shared" si="34"/>
        <v>2037</v>
      </c>
      <c r="O91" s="156">
        <f t="shared" si="34"/>
        <v>2038</v>
      </c>
      <c r="P91" s="156">
        <f t="shared" si="34"/>
        <v>2039</v>
      </c>
      <c r="Q91" s="156">
        <f t="shared" si="34"/>
        <v>2040</v>
      </c>
      <c r="R91" s="156">
        <f t="shared" si="34"/>
        <v>2041</v>
      </c>
      <c r="S91" s="156">
        <f t="shared" si="34"/>
        <v>2042</v>
      </c>
      <c r="T91" s="156">
        <f t="shared" si="34"/>
        <v>2043</v>
      </c>
      <c r="U91" s="156">
        <f t="shared" si="34"/>
        <v>2044</v>
      </c>
      <c r="V91" s="156">
        <f t="shared" si="34"/>
        <v>2045</v>
      </c>
      <c r="W91" s="156">
        <f t="shared" si="34"/>
        <v>2046</v>
      </c>
      <c r="X91" s="156">
        <f t="shared" si="34"/>
        <v>2047</v>
      </c>
      <c r="Y91" s="156">
        <f t="shared" si="34"/>
        <v>2048</v>
      </c>
      <c r="Z91" s="156">
        <f t="shared" si="34"/>
        <v>2049</v>
      </c>
      <c r="AA91" s="156">
        <f t="shared" si="34"/>
        <v>2050</v>
      </c>
      <c r="AB91" s="156">
        <f t="shared" si="34"/>
        <v>2051</v>
      </c>
      <c r="AC91" s="156">
        <f t="shared" si="34"/>
        <v>2052</v>
      </c>
      <c r="AD91" s="156">
        <f t="shared" si="34"/>
        <v>2053</v>
      </c>
      <c r="AE91" s="156">
        <f t="shared" si="34"/>
        <v>2054</v>
      </c>
      <c r="AF91" s="156">
        <f t="shared" si="34"/>
        <v>2055</v>
      </c>
      <c r="AG91" s="156">
        <f t="shared" si="34"/>
        <v>2056</v>
      </c>
      <c r="AH91" s="156">
        <f t="shared" si="34"/>
        <v>2057</v>
      </c>
      <c r="AI91" s="156">
        <f t="shared" si="34"/>
        <v>2058</v>
      </c>
      <c r="AJ91" s="156">
        <f t="shared" si="34"/>
        <v>2059</v>
      </c>
      <c r="AK91" s="156">
        <f t="shared" si="34"/>
        <v>2060</v>
      </c>
      <c r="AL91" s="156">
        <f t="shared" si="34"/>
        <v>2061</v>
      </c>
      <c r="AM91" s="156">
        <f t="shared" si="34"/>
        <v>2062</v>
      </c>
      <c r="AN91" s="156">
        <f t="shared" si="34"/>
        <v>2063</v>
      </c>
      <c r="AO91" s="156">
        <f t="shared" si="34"/>
        <v>2064</v>
      </c>
      <c r="AP91" s="156">
        <f t="shared" si="34"/>
        <v>2065</v>
      </c>
      <c r="AQ91" s="157"/>
      <c r="AR91" s="157"/>
      <c r="AS91" s="157"/>
    </row>
    <row r="92" spans="1:45" ht="15.6" customHeight="1" x14ac:dyDescent="0.2">
      <c r="A92" s="215" t="s">
        <v>291</v>
      </c>
      <c r="B92" s="104"/>
      <c r="C92" s="104"/>
      <c r="D92" s="104"/>
      <c r="E92" s="104"/>
      <c r="F92" s="104"/>
      <c r="G92" s="104"/>
      <c r="H92" s="104"/>
      <c r="I92" s="104"/>
      <c r="J92" s="104"/>
      <c r="K92" s="104"/>
      <c r="L92" s="391">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290</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289</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288</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287</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78" t="s">
        <v>537</v>
      </c>
      <c r="B97" s="478"/>
      <c r="C97" s="478"/>
      <c r="D97" s="478"/>
      <c r="E97" s="478"/>
      <c r="F97" s="478"/>
      <c r="G97" s="478"/>
      <c r="H97" s="478"/>
      <c r="I97" s="478"/>
      <c r="J97" s="478"/>
      <c r="K97" s="478"/>
      <c r="L97" s="478"/>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hidden="1" thickBot="1" x14ac:dyDescent="0.25">
      <c r="C98" s="216"/>
    </row>
    <row r="99" spans="1:71" s="222" customFormat="1" ht="16.5" hidden="1" thickTop="1" x14ac:dyDescent="0.2">
      <c r="A99" s="217" t="s">
        <v>538</v>
      </c>
      <c r="B99" s="218">
        <f>B81*B85</f>
        <v>-142291898.02153972</v>
      </c>
      <c r="C99" s="219">
        <f>C81*C85</f>
        <v>0</v>
      </c>
      <c r="D99" s="219">
        <f t="shared" ref="D99:AP99" si="35">D81*D85</f>
        <v>0</v>
      </c>
      <c r="E99" s="219">
        <f t="shared" si="35"/>
        <v>0</v>
      </c>
      <c r="F99" s="219">
        <f t="shared" si="35"/>
        <v>0</v>
      </c>
      <c r="G99" s="219">
        <f t="shared" si="35"/>
        <v>0</v>
      </c>
      <c r="H99" s="219">
        <f t="shared" si="35"/>
        <v>0</v>
      </c>
      <c r="I99" s="219">
        <f t="shared" si="35"/>
        <v>0</v>
      </c>
      <c r="J99" s="219">
        <f>J81*J85</f>
        <v>0</v>
      </c>
      <c r="K99" s="219">
        <f t="shared" si="35"/>
        <v>0</v>
      </c>
      <c r="L99" s="219">
        <f>L81*L85</f>
        <v>0</v>
      </c>
      <c r="M99" s="219">
        <f t="shared" si="35"/>
        <v>0</v>
      </c>
      <c r="N99" s="219">
        <f t="shared" si="35"/>
        <v>0</v>
      </c>
      <c r="O99" s="219">
        <f t="shared" si="35"/>
        <v>0</v>
      </c>
      <c r="P99" s="219">
        <f t="shared" si="35"/>
        <v>0</v>
      </c>
      <c r="Q99" s="219">
        <f t="shared" si="35"/>
        <v>0</v>
      </c>
      <c r="R99" s="219">
        <f t="shared" si="35"/>
        <v>0</v>
      </c>
      <c r="S99" s="219">
        <f t="shared" si="35"/>
        <v>0</v>
      </c>
      <c r="T99" s="219">
        <f t="shared" si="35"/>
        <v>0</v>
      </c>
      <c r="U99" s="219">
        <f t="shared" si="35"/>
        <v>0</v>
      </c>
      <c r="V99" s="219">
        <f t="shared" si="35"/>
        <v>0</v>
      </c>
      <c r="W99" s="219">
        <f t="shared" si="35"/>
        <v>0</v>
      </c>
      <c r="X99" s="219">
        <f t="shared" si="35"/>
        <v>0</v>
      </c>
      <c r="Y99" s="219">
        <f t="shared" si="35"/>
        <v>0</v>
      </c>
      <c r="Z99" s="219">
        <f t="shared" si="35"/>
        <v>0</v>
      </c>
      <c r="AA99" s="219">
        <f t="shared" si="35"/>
        <v>0</v>
      </c>
      <c r="AB99" s="219">
        <f t="shared" si="35"/>
        <v>0</v>
      </c>
      <c r="AC99" s="219">
        <f t="shared" si="35"/>
        <v>0</v>
      </c>
      <c r="AD99" s="219">
        <f t="shared" si="35"/>
        <v>0</v>
      </c>
      <c r="AE99" s="219">
        <f t="shared" si="35"/>
        <v>0</v>
      </c>
      <c r="AF99" s="219">
        <f t="shared" si="35"/>
        <v>0</v>
      </c>
      <c r="AG99" s="219">
        <f t="shared" si="35"/>
        <v>0</v>
      </c>
      <c r="AH99" s="219">
        <f t="shared" si="35"/>
        <v>0</v>
      </c>
      <c r="AI99" s="219">
        <f t="shared" si="35"/>
        <v>0</v>
      </c>
      <c r="AJ99" s="219">
        <f t="shared" si="35"/>
        <v>0</v>
      </c>
      <c r="AK99" s="219">
        <f t="shared" si="35"/>
        <v>0</v>
      </c>
      <c r="AL99" s="219">
        <f t="shared" si="35"/>
        <v>0</v>
      </c>
      <c r="AM99" s="219">
        <f t="shared" si="35"/>
        <v>0</v>
      </c>
      <c r="AN99" s="219">
        <f t="shared" si="35"/>
        <v>0</v>
      </c>
      <c r="AO99" s="219">
        <f t="shared" si="35"/>
        <v>0</v>
      </c>
      <c r="AP99" s="219">
        <f t="shared" si="35"/>
        <v>0</v>
      </c>
      <c r="AQ99" s="220">
        <f>SUM(B99:AP99)</f>
        <v>-142291898.02153972</v>
      </c>
      <c r="AR99" s="221"/>
      <c r="AS99" s="221"/>
    </row>
    <row r="100" spans="1:71" s="225" customFormat="1" hidden="1" x14ac:dyDescent="0.2">
      <c r="A100" s="223">
        <f>AQ99</f>
        <v>-142291898.02153972</v>
      </c>
      <c r="B100" s="224"/>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5" customFormat="1" hidden="1" x14ac:dyDescent="0.2">
      <c r="A101" s="223">
        <f>AP87</f>
        <v>-27273044.141869724</v>
      </c>
      <c r="B101" s="224"/>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5" customFormat="1" hidden="1" x14ac:dyDescent="0.2">
      <c r="A102" s="226" t="s">
        <v>539</v>
      </c>
      <c r="B102" s="318">
        <f>(A101+-A100)/-A100</f>
        <v>0.80833030888560353</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5" customFormat="1" hidden="1" x14ac:dyDescent="0.2">
      <c r="A103" s="227"/>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hidden="1" x14ac:dyDescent="0.2">
      <c r="A104" s="319" t="s">
        <v>540</v>
      </c>
      <c r="B104" s="319" t="s">
        <v>541</v>
      </c>
      <c r="C104" s="319" t="s">
        <v>542</v>
      </c>
      <c r="D104" s="319"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320">
        <f>G30/1000/1000</f>
        <v>-25.67964451631639</v>
      </c>
      <c r="B105" s="321">
        <f>L88</f>
        <v>0</v>
      </c>
      <c r="C105" s="322" t="str">
        <f>G28</f>
        <v>не окупается</v>
      </c>
      <c r="D105" s="322"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hidden="1"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323"/>
      <c r="B107" s="324">
        <v>2024</v>
      </c>
      <c r="C107" s="325">
        <f t="shared" ref="C107:AP107" si="36">B107+1</f>
        <v>2025</v>
      </c>
      <c r="D107" s="325">
        <f t="shared" si="36"/>
        <v>2026</v>
      </c>
      <c r="E107" s="325">
        <f t="shared" si="36"/>
        <v>2027</v>
      </c>
      <c r="F107" s="325">
        <f t="shared" si="36"/>
        <v>2028</v>
      </c>
      <c r="G107" s="325">
        <f t="shared" si="36"/>
        <v>2029</v>
      </c>
      <c r="H107" s="325">
        <f t="shared" si="36"/>
        <v>2030</v>
      </c>
      <c r="I107" s="325">
        <f t="shared" si="36"/>
        <v>2031</v>
      </c>
      <c r="J107" s="325">
        <f t="shared" si="36"/>
        <v>2032</v>
      </c>
      <c r="K107" s="325">
        <f t="shared" si="36"/>
        <v>2033</v>
      </c>
      <c r="L107" s="325">
        <f t="shared" si="36"/>
        <v>2034</v>
      </c>
      <c r="M107" s="325">
        <f t="shared" si="36"/>
        <v>2035</v>
      </c>
      <c r="N107" s="325">
        <f t="shared" si="36"/>
        <v>2036</v>
      </c>
      <c r="O107" s="325">
        <f t="shared" si="36"/>
        <v>2037</v>
      </c>
      <c r="P107" s="325">
        <f t="shared" si="36"/>
        <v>2038</v>
      </c>
      <c r="Q107" s="325">
        <f t="shared" si="36"/>
        <v>2039</v>
      </c>
      <c r="R107" s="325">
        <f t="shared" si="36"/>
        <v>2040</v>
      </c>
      <c r="S107" s="325">
        <f t="shared" si="36"/>
        <v>2041</v>
      </c>
      <c r="T107" s="325">
        <f t="shared" si="36"/>
        <v>2042</v>
      </c>
      <c r="U107" s="325">
        <f t="shared" si="36"/>
        <v>2043</v>
      </c>
      <c r="V107" s="325">
        <f t="shared" si="36"/>
        <v>2044</v>
      </c>
      <c r="W107" s="325">
        <f t="shared" si="36"/>
        <v>2045</v>
      </c>
      <c r="X107" s="325">
        <f t="shared" si="36"/>
        <v>2046</v>
      </c>
      <c r="Y107" s="325">
        <f t="shared" si="36"/>
        <v>2047</v>
      </c>
      <c r="Z107" s="325">
        <f t="shared" si="36"/>
        <v>2048</v>
      </c>
      <c r="AA107" s="325">
        <f t="shared" si="36"/>
        <v>2049</v>
      </c>
      <c r="AB107" s="325">
        <f t="shared" si="36"/>
        <v>2050</v>
      </c>
      <c r="AC107" s="325">
        <f t="shared" si="36"/>
        <v>2051</v>
      </c>
      <c r="AD107" s="325">
        <f t="shared" si="36"/>
        <v>2052</v>
      </c>
      <c r="AE107" s="325">
        <f t="shared" si="36"/>
        <v>2053</v>
      </c>
      <c r="AF107" s="325">
        <f t="shared" si="36"/>
        <v>2054</v>
      </c>
      <c r="AG107" s="325">
        <f t="shared" si="36"/>
        <v>2055</v>
      </c>
      <c r="AH107" s="325">
        <f t="shared" si="36"/>
        <v>2056</v>
      </c>
      <c r="AI107" s="325">
        <f t="shared" si="36"/>
        <v>2057</v>
      </c>
      <c r="AJ107" s="325">
        <f t="shared" si="36"/>
        <v>2058</v>
      </c>
      <c r="AK107" s="325">
        <f t="shared" si="36"/>
        <v>2059</v>
      </c>
      <c r="AL107" s="325">
        <f t="shared" si="36"/>
        <v>2060</v>
      </c>
      <c r="AM107" s="325">
        <f t="shared" si="36"/>
        <v>2061</v>
      </c>
      <c r="AN107" s="325">
        <f t="shared" si="36"/>
        <v>2062</v>
      </c>
      <c r="AO107" s="325">
        <f t="shared" si="36"/>
        <v>2063</v>
      </c>
      <c r="AP107" s="325">
        <f t="shared" si="36"/>
        <v>2064</v>
      </c>
      <c r="AT107" s="225"/>
      <c r="AU107" s="225"/>
      <c r="AV107" s="225"/>
      <c r="AW107" s="225"/>
      <c r="AX107" s="225"/>
      <c r="AY107" s="225"/>
      <c r="AZ107" s="225"/>
      <c r="BA107" s="225"/>
      <c r="BB107" s="225"/>
      <c r="BC107" s="225"/>
      <c r="BD107" s="225"/>
      <c r="BE107" s="225"/>
      <c r="BF107" s="225"/>
      <c r="BG107" s="225"/>
    </row>
    <row r="108" spans="1:71" ht="12.75" hidden="1" x14ac:dyDescent="0.2">
      <c r="A108" s="326" t="s">
        <v>594</v>
      </c>
      <c r="B108" s="327"/>
      <c r="C108" s="327">
        <f>C109*$B$111*$B$112*1000</f>
        <v>0</v>
      </c>
      <c r="D108" s="327">
        <f t="shared" ref="D108:AP108" si="37">D109*$B$111*$B$112*1000</f>
        <v>0</v>
      </c>
      <c r="E108" s="327">
        <f>E109*$B$111*$B$112*1000</f>
        <v>0</v>
      </c>
      <c r="F108" s="327">
        <f t="shared" si="37"/>
        <v>0</v>
      </c>
      <c r="G108" s="327">
        <f t="shared" si="37"/>
        <v>0</v>
      </c>
      <c r="H108" s="327">
        <f t="shared" si="37"/>
        <v>0</v>
      </c>
      <c r="I108" s="327">
        <f t="shared" si="37"/>
        <v>0</v>
      </c>
      <c r="J108" s="327">
        <f t="shared" si="37"/>
        <v>0</v>
      </c>
      <c r="K108" s="327">
        <f t="shared" si="37"/>
        <v>0</v>
      </c>
      <c r="L108" s="327">
        <f t="shared" si="37"/>
        <v>0</v>
      </c>
      <c r="M108" s="327">
        <f t="shared" si="37"/>
        <v>0</v>
      </c>
      <c r="N108" s="327">
        <f t="shared" si="37"/>
        <v>0</v>
      </c>
      <c r="O108" s="327">
        <f t="shared" si="37"/>
        <v>0</v>
      </c>
      <c r="P108" s="327">
        <f t="shared" si="37"/>
        <v>0</v>
      </c>
      <c r="Q108" s="327">
        <f t="shared" si="37"/>
        <v>0</v>
      </c>
      <c r="R108" s="327">
        <f t="shared" si="37"/>
        <v>0</v>
      </c>
      <c r="S108" s="327">
        <f t="shared" si="37"/>
        <v>0</v>
      </c>
      <c r="T108" s="327">
        <f t="shared" si="37"/>
        <v>0</v>
      </c>
      <c r="U108" s="327">
        <f t="shared" si="37"/>
        <v>0</v>
      </c>
      <c r="V108" s="327">
        <f t="shared" si="37"/>
        <v>0</v>
      </c>
      <c r="W108" s="327">
        <f t="shared" si="37"/>
        <v>0</v>
      </c>
      <c r="X108" s="327">
        <f t="shared" si="37"/>
        <v>0</v>
      </c>
      <c r="Y108" s="327">
        <f t="shared" si="37"/>
        <v>0</v>
      </c>
      <c r="Z108" s="327">
        <f t="shared" si="37"/>
        <v>0</v>
      </c>
      <c r="AA108" s="327">
        <f t="shared" si="37"/>
        <v>0</v>
      </c>
      <c r="AB108" s="327">
        <f t="shared" si="37"/>
        <v>0</v>
      </c>
      <c r="AC108" s="327">
        <f t="shared" si="37"/>
        <v>0</v>
      </c>
      <c r="AD108" s="327">
        <f t="shared" si="37"/>
        <v>0</v>
      </c>
      <c r="AE108" s="327">
        <f t="shared" si="37"/>
        <v>0</v>
      </c>
      <c r="AF108" s="327">
        <f t="shared" si="37"/>
        <v>0</v>
      </c>
      <c r="AG108" s="327">
        <f t="shared" si="37"/>
        <v>0</v>
      </c>
      <c r="AH108" s="327">
        <f t="shared" si="37"/>
        <v>0</v>
      </c>
      <c r="AI108" s="327">
        <f t="shared" si="37"/>
        <v>0</v>
      </c>
      <c r="AJ108" s="327">
        <f t="shared" si="37"/>
        <v>0</v>
      </c>
      <c r="AK108" s="327">
        <f t="shared" si="37"/>
        <v>0</v>
      </c>
      <c r="AL108" s="327">
        <f t="shared" si="37"/>
        <v>0</v>
      </c>
      <c r="AM108" s="327">
        <f t="shared" si="37"/>
        <v>0</v>
      </c>
      <c r="AN108" s="327">
        <f t="shared" si="37"/>
        <v>0</v>
      </c>
      <c r="AO108" s="327">
        <f t="shared" si="37"/>
        <v>0</v>
      </c>
      <c r="AP108" s="327">
        <f t="shared" si="37"/>
        <v>0</v>
      </c>
      <c r="AT108" s="225"/>
      <c r="AU108" s="225"/>
      <c r="AV108" s="225"/>
      <c r="AW108" s="225"/>
      <c r="AX108" s="225"/>
      <c r="AY108" s="225"/>
      <c r="AZ108" s="225"/>
      <c r="BA108" s="225"/>
      <c r="BB108" s="225"/>
      <c r="BC108" s="225"/>
      <c r="BD108" s="225"/>
      <c r="BE108" s="225"/>
      <c r="BF108" s="225"/>
      <c r="BG108" s="225"/>
    </row>
    <row r="109" spans="1:71" ht="12.75" hidden="1" x14ac:dyDescent="0.2">
      <c r="A109" s="326" t="s">
        <v>545</v>
      </c>
      <c r="B109" s="325"/>
      <c r="C109" s="325">
        <f>B109+$I$120*C113</f>
        <v>0</v>
      </c>
      <c r="D109" s="325">
        <f>C109+$I$120*D113</f>
        <v>0</v>
      </c>
      <c r="E109" s="325">
        <f t="shared" ref="E109:AP109" si="38">D109+$I$120*E113</f>
        <v>0</v>
      </c>
      <c r="F109" s="325">
        <f t="shared" si="38"/>
        <v>0</v>
      </c>
      <c r="G109" s="325">
        <f t="shared" si="38"/>
        <v>0</v>
      </c>
      <c r="H109" s="325">
        <f t="shared" si="38"/>
        <v>0</v>
      </c>
      <c r="I109" s="325">
        <f t="shared" si="38"/>
        <v>0</v>
      </c>
      <c r="J109" s="325">
        <f t="shared" si="38"/>
        <v>0</v>
      </c>
      <c r="K109" s="325">
        <f t="shared" si="38"/>
        <v>0</v>
      </c>
      <c r="L109" s="325">
        <f t="shared" si="38"/>
        <v>0</v>
      </c>
      <c r="M109" s="325">
        <f t="shared" si="38"/>
        <v>0</v>
      </c>
      <c r="N109" s="325">
        <f t="shared" si="38"/>
        <v>0</v>
      </c>
      <c r="O109" s="325">
        <f t="shared" si="38"/>
        <v>0</v>
      </c>
      <c r="P109" s="325">
        <f t="shared" si="38"/>
        <v>0</v>
      </c>
      <c r="Q109" s="325">
        <f t="shared" si="38"/>
        <v>0</v>
      </c>
      <c r="R109" s="325">
        <f t="shared" si="38"/>
        <v>0</v>
      </c>
      <c r="S109" s="325">
        <f t="shared" si="38"/>
        <v>0</v>
      </c>
      <c r="T109" s="325">
        <f t="shared" si="38"/>
        <v>0</v>
      </c>
      <c r="U109" s="325">
        <f t="shared" si="38"/>
        <v>0</v>
      </c>
      <c r="V109" s="325">
        <f t="shared" si="38"/>
        <v>0</v>
      </c>
      <c r="W109" s="325">
        <f t="shared" si="38"/>
        <v>0</v>
      </c>
      <c r="X109" s="325">
        <f t="shared" si="38"/>
        <v>0</v>
      </c>
      <c r="Y109" s="325">
        <f t="shared" si="38"/>
        <v>0</v>
      </c>
      <c r="Z109" s="325">
        <f t="shared" si="38"/>
        <v>0</v>
      </c>
      <c r="AA109" s="325">
        <f t="shared" si="38"/>
        <v>0</v>
      </c>
      <c r="AB109" s="325">
        <f t="shared" si="38"/>
        <v>0</v>
      </c>
      <c r="AC109" s="325">
        <f t="shared" si="38"/>
        <v>0</v>
      </c>
      <c r="AD109" s="325">
        <f t="shared" si="38"/>
        <v>0</v>
      </c>
      <c r="AE109" s="325">
        <f t="shared" si="38"/>
        <v>0</v>
      </c>
      <c r="AF109" s="325">
        <f t="shared" si="38"/>
        <v>0</v>
      </c>
      <c r="AG109" s="325">
        <f t="shared" si="38"/>
        <v>0</v>
      </c>
      <c r="AH109" s="325">
        <f t="shared" si="38"/>
        <v>0</v>
      </c>
      <c r="AI109" s="325">
        <f t="shared" si="38"/>
        <v>0</v>
      </c>
      <c r="AJ109" s="325">
        <f t="shared" si="38"/>
        <v>0</v>
      </c>
      <c r="AK109" s="325">
        <f t="shared" si="38"/>
        <v>0</v>
      </c>
      <c r="AL109" s="325">
        <f t="shared" si="38"/>
        <v>0</v>
      </c>
      <c r="AM109" s="325">
        <f t="shared" si="38"/>
        <v>0</v>
      </c>
      <c r="AN109" s="325">
        <f t="shared" si="38"/>
        <v>0</v>
      </c>
      <c r="AO109" s="325">
        <f t="shared" si="38"/>
        <v>0</v>
      </c>
      <c r="AP109" s="325">
        <f t="shared" si="38"/>
        <v>0</v>
      </c>
      <c r="AT109" s="225"/>
      <c r="AU109" s="225"/>
      <c r="AV109" s="225"/>
      <c r="AW109" s="225"/>
      <c r="AX109" s="225"/>
      <c r="AY109" s="225"/>
      <c r="AZ109" s="225"/>
      <c r="BA109" s="225"/>
      <c r="BB109" s="225"/>
      <c r="BC109" s="225"/>
      <c r="BD109" s="225"/>
      <c r="BE109" s="225"/>
      <c r="BF109" s="225"/>
      <c r="BG109" s="225"/>
    </row>
    <row r="110" spans="1:71" ht="12.75" hidden="1" x14ac:dyDescent="0.2">
      <c r="A110" s="326" t="s">
        <v>546</v>
      </c>
      <c r="B110" s="328">
        <v>0.93</v>
      </c>
      <c r="C110" s="325"/>
      <c r="D110" s="325"/>
      <c r="E110" s="325"/>
      <c r="F110" s="325"/>
      <c r="G110" s="325"/>
      <c r="H110" s="325"/>
      <c r="I110" s="325"/>
      <c r="J110" s="325"/>
      <c r="K110" s="325"/>
      <c r="L110" s="325"/>
      <c r="M110" s="325"/>
      <c r="N110" s="325"/>
      <c r="O110" s="325"/>
      <c r="P110" s="325"/>
      <c r="Q110" s="325"/>
      <c r="R110" s="325"/>
      <c r="S110" s="325"/>
      <c r="T110" s="325"/>
      <c r="U110" s="325"/>
      <c r="V110" s="325"/>
      <c r="W110" s="325"/>
      <c r="X110" s="325"/>
      <c r="Y110" s="325"/>
      <c r="Z110" s="325"/>
      <c r="AA110" s="325"/>
      <c r="AB110" s="325"/>
      <c r="AC110" s="325"/>
      <c r="AD110" s="325"/>
      <c r="AE110" s="325"/>
      <c r="AF110" s="325"/>
      <c r="AG110" s="325"/>
      <c r="AH110" s="325"/>
      <c r="AI110" s="325"/>
      <c r="AJ110" s="325"/>
      <c r="AK110" s="325"/>
      <c r="AL110" s="325"/>
      <c r="AM110" s="325"/>
      <c r="AN110" s="325"/>
      <c r="AO110" s="325"/>
      <c r="AP110" s="325"/>
      <c r="AT110" s="225"/>
      <c r="AU110" s="225"/>
      <c r="AV110" s="225"/>
      <c r="AW110" s="225"/>
      <c r="AX110" s="225"/>
      <c r="AY110" s="225"/>
      <c r="AZ110" s="225"/>
      <c r="BA110" s="225"/>
      <c r="BB110" s="225"/>
      <c r="BC110" s="225"/>
      <c r="BD110" s="225"/>
      <c r="BE110" s="225"/>
      <c r="BF110" s="225"/>
      <c r="BG110" s="225"/>
    </row>
    <row r="111" spans="1:71" ht="12.75" hidden="1" x14ac:dyDescent="0.2">
      <c r="A111" s="326" t="s">
        <v>547</v>
      </c>
      <c r="B111" s="328">
        <v>4380</v>
      </c>
      <c r="C111" s="325"/>
      <c r="D111" s="325"/>
      <c r="E111" s="325"/>
      <c r="F111" s="325"/>
      <c r="G111" s="325"/>
      <c r="H111" s="325"/>
      <c r="I111" s="325"/>
      <c r="J111" s="325"/>
      <c r="K111" s="325"/>
      <c r="L111" s="325"/>
      <c r="M111" s="325"/>
      <c r="N111" s="325"/>
      <c r="O111" s="325"/>
      <c r="P111" s="325"/>
      <c r="Q111" s="325"/>
      <c r="R111" s="325"/>
      <c r="S111" s="325"/>
      <c r="T111" s="325"/>
      <c r="U111" s="325"/>
      <c r="V111" s="325"/>
      <c r="W111" s="325"/>
      <c r="X111" s="325"/>
      <c r="Y111" s="325"/>
      <c r="Z111" s="325"/>
      <c r="AA111" s="325"/>
      <c r="AB111" s="325"/>
      <c r="AC111" s="325"/>
      <c r="AD111" s="325"/>
      <c r="AE111" s="325"/>
      <c r="AF111" s="325"/>
      <c r="AG111" s="325"/>
      <c r="AH111" s="325"/>
      <c r="AI111" s="325"/>
      <c r="AJ111" s="325"/>
      <c r="AK111" s="325"/>
      <c r="AL111" s="325"/>
      <c r="AM111" s="325"/>
      <c r="AN111" s="325"/>
      <c r="AO111" s="325"/>
      <c r="AP111" s="325"/>
      <c r="AT111" s="225"/>
      <c r="AU111" s="225"/>
      <c r="AV111" s="225"/>
      <c r="AW111" s="225"/>
      <c r="AX111" s="225"/>
      <c r="AY111" s="225"/>
      <c r="AZ111" s="225"/>
      <c r="BA111" s="225"/>
      <c r="BB111" s="225"/>
      <c r="BC111" s="225"/>
      <c r="BD111" s="225"/>
      <c r="BE111" s="225"/>
      <c r="BF111" s="225"/>
      <c r="BG111" s="225"/>
    </row>
    <row r="112" spans="1:71" ht="12.75" hidden="1" x14ac:dyDescent="0.2">
      <c r="A112" s="326" t="s">
        <v>548</v>
      </c>
      <c r="B112" s="389">
        <v>2457.5300000000002</v>
      </c>
      <c r="C112" s="389">
        <v>2671.66</v>
      </c>
      <c r="D112" s="389">
        <v>2862.69</v>
      </c>
      <c r="E112" s="389">
        <v>3055.31</v>
      </c>
      <c r="F112" s="389">
        <v>3159.99</v>
      </c>
      <c r="G112" s="389">
        <v>3286.39</v>
      </c>
      <c r="H112" s="389">
        <v>3286.39</v>
      </c>
      <c r="I112" s="389">
        <v>3286.39</v>
      </c>
      <c r="J112" s="389">
        <v>3286.39</v>
      </c>
      <c r="K112" s="389">
        <v>3286.39</v>
      </c>
      <c r="L112" s="389">
        <v>3286.39</v>
      </c>
      <c r="M112" s="389">
        <v>3286.39</v>
      </c>
      <c r="N112" s="389">
        <v>3286.39</v>
      </c>
      <c r="O112" s="389">
        <v>3286.39</v>
      </c>
      <c r="P112" s="389">
        <v>3286.39</v>
      </c>
      <c r="Q112" s="389">
        <v>3286.39</v>
      </c>
      <c r="R112" s="389">
        <v>3286.39</v>
      </c>
      <c r="S112" s="389">
        <v>3286.39</v>
      </c>
      <c r="T112" s="389">
        <v>3286.39</v>
      </c>
      <c r="U112" s="389">
        <v>3286.39</v>
      </c>
      <c r="V112" s="389">
        <v>3286.39</v>
      </c>
      <c r="W112" s="389">
        <v>3286.39</v>
      </c>
      <c r="X112" s="389">
        <v>3286.39</v>
      </c>
      <c r="Y112" s="389">
        <v>3286.39</v>
      </c>
      <c r="Z112" s="389">
        <v>3286.39</v>
      </c>
      <c r="AA112" s="389">
        <v>3286.39</v>
      </c>
      <c r="AB112" s="389">
        <v>3286.39</v>
      </c>
      <c r="AC112" s="389">
        <v>3286.39</v>
      </c>
      <c r="AD112" s="389">
        <v>3286.39</v>
      </c>
      <c r="AE112" s="389">
        <v>3286.39</v>
      </c>
      <c r="AF112" s="389">
        <v>3286.39</v>
      </c>
      <c r="AG112" s="389">
        <v>3286.39</v>
      </c>
      <c r="AH112" s="389">
        <v>3286.39</v>
      </c>
      <c r="AI112" s="389">
        <v>3286.39</v>
      </c>
      <c r="AJ112" s="389">
        <v>3286.39</v>
      </c>
      <c r="AK112" s="389">
        <v>3286.39</v>
      </c>
      <c r="AL112" s="389">
        <v>3286.39</v>
      </c>
      <c r="AM112" s="389">
        <v>3286.39</v>
      </c>
      <c r="AN112" s="389">
        <v>3286.39</v>
      </c>
      <c r="AO112" s="389">
        <v>3286.39</v>
      </c>
      <c r="AP112" s="389">
        <v>3286.39</v>
      </c>
      <c r="AT112" s="225"/>
      <c r="AU112" s="225"/>
      <c r="AV112" s="225"/>
      <c r="AW112" s="225"/>
      <c r="AX112" s="225"/>
      <c r="AY112" s="225"/>
      <c r="AZ112" s="225"/>
      <c r="BA112" s="225"/>
      <c r="BB112" s="225"/>
      <c r="BC112" s="225"/>
      <c r="BD112" s="225"/>
      <c r="BE112" s="225"/>
      <c r="BF112" s="225"/>
      <c r="BG112" s="225"/>
    </row>
    <row r="113" spans="1:71" ht="15" hidden="1" x14ac:dyDescent="0.2">
      <c r="A113" s="329" t="s">
        <v>549</v>
      </c>
      <c r="B113" s="330">
        <v>0</v>
      </c>
      <c r="C113" s="331">
        <v>0.33</v>
      </c>
      <c r="D113" s="331">
        <v>0.33</v>
      </c>
      <c r="E113" s="331">
        <v>0.34</v>
      </c>
      <c r="F113" s="330">
        <v>0</v>
      </c>
      <c r="G113" s="330">
        <v>0</v>
      </c>
      <c r="H113" s="330">
        <v>0</v>
      </c>
      <c r="I113" s="330">
        <v>0</v>
      </c>
      <c r="J113" s="330">
        <v>0</v>
      </c>
      <c r="K113" s="330">
        <v>0</v>
      </c>
      <c r="L113" s="330">
        <v>0</v>
      </c>
      <c r="M113" s="330">
        <v>0</v>
      </c>
      <c r="N113" s="330">
        <v>0</v>
      </c>
      <c r="O113" s="330">
        <v>0</v>
      </c>
      <c r="P113" s="330">
        <v>0</v>
      </c>
      <c r="Q113" s="330">
        <v>0</v>
      </c>
      <c r="R113" s="330">
        <v>0</v>
      </c>
      <c r="S113" s="330">
        <v>0</v>
      </c>
      <c r="T113" s="330">
        <v>0</v>
      </c>
      <c r="U113" s="330">
        <v>0</v>
      </c>
      <c r="V113" s="330">
        <v>0</v>
      </c>
      <c r="W113" s="330">
        <v>0</v>
      </c>
      <c r="X113" s="330">
        <v>0</v>
      </c>
      <c r="Y113" s="330">
        <v>0</v>
      </c>
      <c r="Z113" s="330">
        <v>0</v>
      </c>
      <c r="AA113" s="330">
        <v>0</v>
      </c>
      <c r="AB113" s="330">
        <v>0</v>
      </c>
      <c r="AC113" s="330">
        <v>0</v>
      </c>
      <c r="AD113" s="330">
        <v>0</v>
      </c>
      <c r="AE113" s="330">
        <v>0</v>
      </c>
      <c r="AF113" s="330">
        <v>0</v>
      </c>
      <c r="AG113" s="330">
        <v>0</v>
      </c>
      <c r="AH113" s="330">
        <v>0</v>
      </c>
      <c r="AI113" s="330">
        <v>0</v>
      </c>
      <c r="AJ113" s="330">
        <v>0</v>
      </c>
      <c r="AK113" s="330">
        <v>0</v>
      </c>
      <c r="AL113" s="330">
        <v>0</v>
      </c>
      <c r="AM113" s="330">
        <v>0</v>
      </c>
      <c r="AN113" s="330">
        <v>0</v>
      </c>
      <c r="AO113" s="330">
        <v>0</v>
      </c>
      <c r="AP113" s="330">
        <v>0</v>
      </c>
      <c r="AT113" s="225"/>
      <c r="AU113" s="225"/>
      <c r="AV113" s="225"/>
      <c r="AW113" s="225"/>
      <c r="AX113" s="225"/>
      <c r="AY113" s="225"/>
      <c r="AZ113" s="225"/>
      <c r="BA113" s="225"/>
      <c r="BB113" s="225"/>
      <c r="BC113" s="225"/>
      <c r="BD113" s="225"/>
      <c r="BE113" s="225"/>
      <c r="BF113" s="225"/>
      <c r="BG113" s="225"/>
    </row>
    <row r="114" spans="1:71" ht="12.75" hidden="1"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9"/>
      <c r="AR114" s="229"/>
      <c r="AS114" s="229"/>
      <c r="AT114" s="228"/>
      <c r="AU114" s="228"/>
      <c r="AV114" s="228"/>
      <c r="AW114" s="228"/>
      <c r="AX114" s="228"/>
      <c r="AY114" s="228"/>
      <c r="AZ114" s="228"/>
      <c r="BA114" s="228"/>
      <c r="BB114" s="228"/>
      <c r="BC114" s="228"/>
      <c r="BD114" s="228"/>
      <c r="BE114" s="228"/>
      <c r="BF114" s="228"/>
      <c r="BG114" s="228"/>
      <c r="BH114" s="228"/>
      <c r="BI114" s="228"/>
      <c r="BJ114" s="228"/>
      <c r="BK114" s="228"/>
      <c r="BL114" s="228"/>
      <c r="BM114" s="228"/>
      <c r="BN114" s="228"/>
      <c r="BO114" s="228"/>
      <c r="BP114" s="228"/>
      <c r="BQ114" s="228"/>
      <c r="BR114" s="228"/>
      <c r="BS114" s="228"/>
    </row>
    <row r="115" spans="1:71" ht="12.75" hidden="1"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hidden="1" x14ac:dyDescent="0.2">
      <c r="A116" s="323"/>
      <c r="B116" s="479" t="s">
        <v>550</v>
      </c>
      <c r="C116" s="480"/>
      <c r="D116" s="479" t="s">
        <v>551</v>
      </c>
      <c r="E116" s="480"/>
      <c r="F116" s="323"/>
      <c r="G116" s="323"/>
      <c r="H116" s="323"/>
      <c r="I116" s="323"/>
      <c r="J116" s="323"/>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326" t="s">
        <v>552</v>
      </c>
      <c r="B117" s="332"/>
      <c r="C117" s="323" t="s">
        <v>553</v>
      </c>
      <c r="D117" s="332">
        <f>'3.1. паспорт Техсостояние ПС'!O26</f>
        <v>0</v>
      </c>
      <c r="E117" s="323" t="s">
        <v>553</v>
      </c>
      <c r="F117" s="323"/>
      <c r="G117" s="323"/>
      <c r="H117" s="323"/>
      <c r="I117" s="323"/>
      <c r="J117" s="323"/>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25.5" hidden="1" x14ac:dyDescent="0.2">
      <c r="A118" s="326" t="s">
        <v>552</v>
      </c>
      <c r="B118" s="323">
        <f>$B$110*B117</f>
        <v>0</v>
      </c>
      <c r="C118" s="323" t="s">
        <v>125</v>
      </c>
      <c r="D118" s="323">
        <f>$B$110*D117</f>
        <v>0</v>
      </c>
      <c r="E118" s="323" t="s">
        <v>125</v>
      </c>
      <c r="F118" s="326" t="s">
        <v>554</v>
      </c>
      <c r="G118" s="323">
        <f>D117-B117</f>
        <v>0</v>
      </c>
      <c r="H118" s="323" t="s">
        <v>553</v>
      </c>
      <c r="I118" s="333">
        <f>$B$110*G118</f>
        <v>0</v>
      </c>
      <c r="J118" s="323"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hidden="1" x14ac:dyDescent="0.2">
      <c r="A119" s="323"/>
      <c r="B119" s="323"/>
      <c r="C119" s="323"/>
      <c r="D119" s="323"/>
      <c r="E119" s="323"/>
      <c r="F119" s="326" t="s">
        <v>555</v>
      </c>
      <c r="G119" s="323">
        <f>I119/$B$110</f>
        <v>0</v>
      </c>
      <c r="H119" s="323" t="s">
        <v>553</v>
      </c>
      <c r="I119" s="332"/>
      <c r="J119" s="323"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hidden="1" x14ac:dyDescent="0.2">
      <c r="A120" s="334"/>
      <c r="B120" s="335"/>
      <c r="C120" s="335"/>
      <c r="D120" s="335"/>
      <c r="E120" s="335"/>
      <c r="F120" s="336" t="s">
        <v>556</v>
      </c>
      <c r="G120" s="333">
        <f>G118</f>
        <v>0</v>
      </c>
      <c r="H120" s="323" t="s">
        <v>553</v>
      </c>
      <c r="I120" s="328">
        <f>I118</f>
        <v>0</v>
      </c>
      <c r="J120" s="323"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hidden="1"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idden="1" x14ac:dyDescent="0.2">
      <c r="A122" s="337" t="s">
        <v>693</v>
      </c>
      <c r="B122" s="338">
        <f>'6.2. Паспорт фин осв ввод'!AC52</f>
        <v>151.7328105</v>
      </c>
      <c r="C122" s="230"/>
      <c r="D122" s="468" t="s">
        <v>337</v>
      </c>
      <c r="E122" s="287" t="s">
        <v>573</v>
      </c>
      <c r="F122" s="288">
        <v>35</v>
      </c>
      <c r="G122" s="469"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hidden="1" x14ac:dyDescent="0.2">
      <c r="A123" s="337" t="s">
        <v>337</v>
      </c>
      <c r="B123" s="339">
        <v>30</v>
      </c>
      <c r="C123" s="230"/>
      <c r="D123" s="468"/>
      <c r="E123" s="287" t="s">
        <v>570</v>
      </c>
      <c r="F123" s="288">
        <v>30</v>
      </c>
      <c r="G123" s="469"/>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hidden="1" x14ac:dyDescent="0.2">
      <c r="A124" s="337" t="s">
        <v>557</v>
      </c>
      <c r="B124" s="339" t="s">
        <v>528</v>
      </c>
      <c r="C124" s="233" t="s">
        <v>558</v>
      </c>
      <c r="D124" s="468"/>
      <c r="E124" s="287" t="s">
        <v>575</v>
      </c>
      <c r="F124" s="288">
        <v>30</v>
      </c>
      <c r="G124" s="469"/>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1" customFormat="1" hidden="1" x14ac:dyDescent="0.2">
      <c r="A125" s="289"/>
      <c r="B125" s="290"/>
      <c r="C125" s="234"/>
      <c r="D125" s="468"/>
      <c r="E125" s="287" t="s">
        <v>576</v>
      </c>
      <c r="F125" s="288">
        <v>30</v>
      </c>
      <c r="G125" s="469"/>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hidden="1" x14ac:dyDescent="0.2">
      <c r="A126" s="337" t="s">
        <v>692</v>
      </c>
      <c r="B126" s="340">
        <f>$B$122*1000*1000</f>
        <v>151732810.5</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hidden="1" x14ac:dyDescent="0.2">
      <c r="A127" s="337" t="s">
        <v>559</v>
      </c>
      <c r="B127" s="341">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hidden="1"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hidden="1" x14ac:dyDescent="0.2">
      <c r="A129" s="337" t="s">
        <v>560</v>
      </c>
      <c r="B129" s="342">
        <v>0.1371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hidden="1" x14ac:dyDescent="0.2">
      <c r="A130" s="291"/>
      <c r="B130" s="292"/>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ht="15" hidden="1" x14ac:dyDescent="0.2">
      <c r="A131" s="385"/>
      <c r="B131" s="386">
        <v>2024</v>
      </c>
      <c r="C131" s="387">
        <v>2025</v>
      </c>
      <c r="D131" s="387">
        <v>2026</v>
      </c>
      <c r="E131" s="387">
        <v>2027</v>
      </c>
      <c r="F131" s="387">
        <v>2028</v>
      </c>
      <c r="G131" s="387">
        <v>2029</v>
      </c>
      <c r="H131" s="230"/>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hidden="1" x14ac:dyDescent="0.2">
      <c r="A132" s="388" t="s">
        <v>593</v>
      </c>
      <c r="B132" s="389">
        <v>2457.5300000000002</v>
      </c>
      <c r="C132" s="389">
        <v>2671.66</v>
      </c>
      <c r="D132" s="389">
        <v>2862.69</v>
      </c>
      <c r="E132" s="389">
        <v>3055.31</v>
      </c>
      <c r="F132" s="389">
        <v>3159.99</v>
      </c>
      <c r="G132" s="389">
        <v>3286.39</v>
      </c>
      <c r="H132" s="230"/>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hidden="1"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1"/>
      <c r="AR133" s="191"/>
      <c r="AS133" s="191"/>
      <c r="BH133" s="230"/>
      <c r="BI133" s="230"/>
      <c r="BJ133" s="230"/>
      <c r="BK133" s="230"/>
      <c r="BL133" s="230"/>
      <c r="BM133" s="230"/>
      <c r="BN133" s="230"/>
      <c r="BO133" s="230"/>
      <c r="BP133" s="230"/>
      <c r="BQ133" s="230"/>
      <c r="BR133" s="230"/>
      <c r="BS133" s="230"/>
    </row>
    <row r="134" spans="1:71" hidden="1" x14ac:dyDescent="0.2">
      <c r="A134" s="337" t="s">
        <v>561</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1"/>
      <c r="AR134" s="191"/>
      <c r="AS134" s="191"/>
      <c r="BH134" s="235"/>
      <c r="BI134" s="235"/>
      <c r="BJ134" s="235"/>
      <c r="BK134" s="235"/>
      <c r="BL134" s="235"/>
      <c r="BM134" s="235"/>
      <c r="BN134" s="235"/>
      <c r="BO134" s="235"/>
      <c r="BP134" s="235"/>
      <c r="BQ134" s="235"/>
      <c r="BR134" s="235"/>
      <c r="BS134" s="235"/>
    </row>
    <row r="135" spans="1:71" ht="12.75" hidden="1" x14ac:dyDescent="0.2">
      <c r="A135" s="337"/>
      <c r="B135" s="343">
        <v>2024</v>
      </c>
      <c r="C135" s="343">
        <f>B135+1</f>
        <v>2025</v>
      </c>
      <c r="D135" s="343">
        <f t="shared" ref="D135:AY135" si="39">C135+1</f>
        <v>2026</v>
      </c>
      <c r="E135" s="343">
        <f t="shared" si="39"/>
        <v>2027</v>
      </c>
      <c r="F135" s="343">
        <f t="shared" si="39"/>
        <v>2028</v>
      </c>
      <c r="G135" s="343">
        <f t="shared" si="39"/>
        <v>2029</v>
      </c>
      <c r="H135" s="343">
        <f t="shared" si="39"/>
        <v>2030</v>
      </c>
      <c r="I135" s="343">
        <f t="shared" si="39"/>
        <v>2031</v>
      </c>
      <c r="J135" s="343">
        <f t="shared" si="39"/>
        <v>2032</v>
      </c>
      <c r="K135" s="343">
        <f t="shared" si="39"/>
        <v>2033</v>
      </c>
      <c r="L135" s="343">
        <f t="shared" si="39"/>
        <v>2034</v>
      </c>
      <c r="M135" s="343">
        <f t="shared" si="39"/>
        <v>2035</v>
      </c>
      <c r="N135" s="343">
        <f t="shared" si="39"/>
        <v>2036</v>
      </c>
      <c r="O135" s="343">
        <f t="shared" si="39"/>
        <v>2037</v>
      </c>
      <c r="P135" s="343">
        <f t="shared" si="39"/>
        <v>2038</v>
      </c>
      <c r="Q135" s="343">
        <f t="shared" si="39"/>
        <v>2039</v>
      </c>
      <c r="R135" s="343">
        <f t="shared" si="39"/>
        <v>2040</v>
      </c>
      <c r="S135" s="343">
        <f t="shared" si="39"/>
        <v>2041</v>
      </c>
      <c r="T135" s="343">
        <f t="shared" si="39"/>
        <v>2042</v>
      </c>
      <c r="U135" s="343">
        <f t="shared" si="39"/>
        <v>2043</v>
      </c>
      <c r="V135" s="343">
        <f t="shared" si="39"/>
        <v>2044</v>
      </c>
      <c r="W135" s="343">
        <f t="shared" si="39"/>
        <v>2045</v>
      </c>
      <c r="X135" s="343">
        <f t="shared" si="39"/>
        <v>2046</v>
      </c>
      <c r="Y135" s="343">
        <f t="shared" si="39"/>
        <v>2047</v>
      </c>
      <c r="Z135" s="343">
        <f t="shared" si="39"/>
        <v>2048</v>
      </c>
      <c r="AA135" s="343">
        <f t="shared" si="39"/>
        <v>2049</v>
      </c>
      <c r="AB135" s="343">
        <f t="shared" si="39"/>
        <v>2050</v>
      </c>
      <c r="AC135" s="343">
        <f t="shared" si="39"/>
        <v>2051</v>
      </c>
      <c r="AD135" s="343">
        <f t="shared" si="39"/>
        <v>2052</v>
      </c>
      <c r="AE135" s="343">
        <f t="shared" si="39"/>
        <v>2053</v>
      </c>
      <c r="AF135" s="343">
        <f t="shared" si="39"/>
        <v>2054</v>
      </c>
      <c r="AG135" s="343">
        <f t="shared" si="39"/>
        <v>2055</v>
      </c>
      <c r="AH135" s="343">
        <f t="shared" si="39"/>
        <v>2056</v>
      </c>
      <c r="AI135" s="343">
        <f t="shared" si="39"/>
        <v>2057</v>
      </c>
      <c r="AJ135" s="343">
        <f t="shared" si="39"/>
        <v>2058</v>
      </c>
      <c r="AK135" s="343">
        <f t="shared" si="39"/>
        <v>2059</v>
      </c>
      <c r="AL135" s="343">
        <f t="shared" si="39"/>
        <v>2060</v>
      </c>
      <c r="AM135" s="343">
        <f t="shared" si="39"/>
        <v>2061</v>
      </c>
      <c r="AN135" s="343">
        <f t="shared" si="39"/>
        <v>2062</v>
      </c>
      <c r="AO135" s="343">
        <f t="shared" si="39"/>
        <v>2063</v>
      </c>
      <c r="AP135" s="343">
        <f t="shared" si="39"/>
        <v>2064</v>
      </c>
      <c r="AQ135" s="343">
        <f t="shared" si="39"/>
        <v>2065</v>
      </c>
      <c r="AR135" s="343">
        <f t="shared" si="39"/>
        <v>2066</v>
      </c>
      <c r="AS135" s="343">
        <f t="shared" si="39"/>
        <v>2067</v>
      </c>
      <c r="AT135" s="343">
        <f t="shared" si="39"/>
        <v>2068</v>
      </c>
      <c r="AU135" s="343">
        <f t="shared" si="39"/>
        <v>2069</v>
      </c>
      <c r="AV135" s="343">
        <f t="shared" si="39"/>
        <v>2070</v>
      </c>
      <c r="AW135" s="343">
        <f t="shared" si="39"/>
        <v>2071</v>
      </c>
      <c r="AX135" s="343">
        <f t="shared" si="39"/>
        <v>2072</v>
      </c>
      <c r="AY135" s="343">
        <f t="shared" si="39"/>
        <v>2073</v>
      </c>
    </row>
    <row r="136" spans="1:71" ht="15" hidden="1" x14ac:dyDescent="0.2">
      <c r="A136" s="337" t="s">
        <v>562</v>
      </c>
      <c r="B136" s="396">
        <v>9.1135032622053413E-2</v>
      </c>
      <c r="C136" s="396">
        <v>7.8163170639641913E-2</v>
      </c>
      <c r="D136" s="396">
        <v>5.2628968689616612E-2</v>
      </c>
      <c r="E136" s="396">
        <v>4.4208979893394937E-2</v>
      </c>
      <c r="F136" s="396">
        <v>4.4208979893394937E-2</v>
      </c>
      <c r="G136" s="396">
        <f>F136</f>
        <v>4.4208979893394937E-2</v>
      </c>
      <c r="H136" s="396">
        <f t="shared" ref="H136" si="40">G136</f>
        <v>4.4208979893394937E-2</v>
      </c>
      <c r="I136" s="396">
        <f t="shared" ref="I136" si="41">H136</f>
        <v>4.4208979893394937E-2</v>
      </c>
      <c r="J136" s="396">
        <f t="shared" ref="J136" si="42">I136</f>
        <v>4.4208979893394937E-2</v>
      </c>
      <c r="K136" s="396">
        <f t="shared" ref="K136" si="43">J136</f>
        <v>4.4208979893394937E-2</v>
      </c>
      <c r="L136" s="396">
        <f t="shared" ref="L136" si="44">K136</f>
        <v>4.4208979893394937E-2</v>
      </c>
      <c r="M136" s="396">
        <f t="shared" ref="M136" si="45">L136</f>
        <v>4.4208979893394937E-2</v>
      </c>
      <c r="N136" s="396">
        <f t="shared" ref="N136" si="46">M136</f>
        <v>4.4208979893394937E-2</v>
      </c>
      <c r="O136" s="396">
        <f t="shared" ref="O136" si="47">N136</f>
        <v>4.4208979893394937E-2</v>
      </c>
      <c r="P136" s="396">
        <f t="shared" ref="P136" si="48">O136</f>
        <v>4.4208979893394937E-2</v>
      </c>
      <c r="Q136" s="396">
        <f t="shared" ref="Q136" si="49">P136</f>
        <v>4.4208979893394937E-2</v>
      </c>
      <c r="R136" s="396">
        <f t="shared" ref="R136" si="50">Q136</f>
        <v>4.4208979893394937E-2</v>
      </c>
      <c r="S136" s="396">
        <f t="shared" ref="S136" si="51">R136</f>
        <v>4.4208979893394937E-2</v>
      </c>
      <c r="T136" s="396">
        <f t="shared" ref="T136" si="52">S136</f>
        <v>4.4208979893394937E-2</v>
      </c>
      <c r="U136" s="396">
        <f t="shared" ref="U136" si="53">T136</f>
        <v>4.4208979893394937E-2</v>
      </c>
      <c r="V136" s="396">
        <f t="shared" ref="V136" si="54">U136</f>
        <v>4.4208979893394937E-2</v>
      </c>
      <c r="W136" s="396">
        <f t="shared" ref="W136" si="55">V136</f>
        <v>4.4208979893394937E-2</v>
      </c>
      <c r="X136" s="396">
        <f t="shared" ref="X136" si="56">W136</f>
        <v>4.4208979893394937E-2</v>
      </c>
      <c r="Y136" s="396">
        <f t="shared" ref="Y136" si="57">X136</f>
        <v>4.4208979893394937E-2</v>
      </c>
      <c r="Z136" s="396">
        <f t="shared" ref="Z136" si="58">Y136</f>
        <v>4.4208979893394937E-2</v>
      </c>
      <c r="AA136" s="396">
        <f t="shared" ref="AA136" si="59">Z136</f>
        <v>4.4208979893394937E-2</v>
      </c>
      <c r="AB136" s="396">
        <f t="shared" ref="AB136" si="60">AA136</f>
        <v>4.4208979893394937E-2</v>
      </c>
      <c r="AC136" s="396">
        <f t="shared" ref="AC136" si="61">AB136</f>
        <v>4.4208979893394937E-2</v>
      </c>
      <c r="AD136" s="396">
        <f t="shared" ref="AD136" si="62">AC136</f>
        <v>4.4208979893394937E-2</v>
      </c>
      <c r="AE136" s="396">
        <f t="shared" ref="AE136" si="63">AD136</f>
        <v>4.4208979893394937E-2</v>
      </c>
      <c r="AF136" s="396">
        <f t="shared" ref="AF136" si="64">AE136</f>
        <v>4.4208979893394937E-2</v>
      </c>
      <c r="AG136" s="396">
        <f t="shared" ref="AG136" si="65">AF136</f>
        <v>4.4208979893394937E-2</v>
      </c>
      <c r="AH136" s="396">
        <f t="shared" ref="AH136" si="66">AG136</f>
        <v>4.4208979893394937E-2</v>
      </c>
      <c r="AI136" s="396">
        <f t="shared" ref="AI136" si="67">AH136</f>
        <v>4.4208979893394937E-2</v>
      </c>
      <c r="AJ136" s="396">
        <f t="shared" ref="AJ136" si="68">AI136</f>
        <v>4.4208979893394937E-2</v>
      </c>
      <c r="AK136" s="396">
        <f t="shared" ref="AK136" si="69">AJ136</f>
        <v>4.4208979893394937E-2</v>
      </c>
      <c r="AL136" s="396">
        <f t="shared" ref="AL136" si="70">AK136</f>
        <v>4.4208979893394937E-2</v>
      </c>
      <c r="AM136" s="396">
        <f t="shared" ref="AM136" si="71">AL136</f>
        <v>4.4208979893394937E-2</v>
      </c>
      <c r="AN136" s="396">
        <f t="shared" ref="AN136" si="72">AM136</f>
        <v>4.4208979893394937E-2</v>
      </c>
      <c r="AO136" s="396">
        <f t="shared" ref="AO136" si="73">AN136</f>
        <v>4.4208979893394937E-2</v>
      </c>
      <c r="AP136" s="396">
        <f t="shared" ref="AP136" si="74">AO136</f>
        <v>4.4208979893394937E-2</v>
      </c>
      <c r="AQ136" s="396">
        <f t="shared" ref="AQ136" si="75">AP136</f>
        <v>4.4208979893394937E-2</v>
      </c>
      <c r="AR136" s="396">
        <f t="shared" ref="AR136" si="76">AQ136</f>
        <v>4.4208979893394937E-2</v>
      </c>
      <c r="AS136" s="396">
        <f t="shared" ref="AS136" si="77">AR136</f>
        <v>4.4208979893394937E-2</v>
      </c>
      <c r="AT136" s="396">
        <f t="shared" ref="AT136" si="78">AS136</f>
        <v>4.4208979893394937E-2</v>
      </c>
      <c r="AU136" s="396">
        <f t="shared" ref="AU136" si="79">AT136</f>
        <v>4.4208979893394937E-2</v>
      </c>
      <c r="AV136" s="396">
        <f t="shared" ref="AV136" si="80">AU136</f>
        <v>4.4208979893394937E-2</v>
      </c>
      <c r="AW136" s="396">
        <f t="shared" ref="AW136" si="81">AV136</f>
        <v>4.4208979893394937E-2</v>
      </c>
      <c r="AX136" s="396">
        <f t="shared" ref="AX136" si="82">AW136</f>
        <v>4.4208979893394937E-2</v>
      </c>
      <c r="AY136" s="396">
        <f t="shared" ref="AY136" si="83">AX136</f>
        <v>4.4208979893394937E-2</v>
      </c>
      <c r="AZ136" s="396">
        <f t="shared" ref="AZ136" si="84">AY136</f>
        <v>4.4208979893394937E-2</v>
      </c>
    </row>
    <row r="137" spans="1:71" s="191" customFormat="1" ht="15" hidden="1" x14ac:dyDescent="0.2">
      <c r="A137" s="337" t="s">
        <v>563</v>
      </c>
      <c r="B137" s="345">
        <f>B136</f>
        <v>9.1135032622053413E-2</v>
      </c>
      <c r="C137" s="396">
        <v>7.8163170639641913E-2</v>
      </c>
      <c r="D137" s="346">
        <f>(1+C137)*(1+D136)-1</f>
        <v>0.13490578638953354</v>
      </c>
      <c r="E137" s="346">
        <f>(1+D137)*(1+E136)-1</f>
        <v>0.18507881348092603</v>
      </c>
      <c r="F137" s="346">
        <f t="shared" ref="F137:AY137" si="85">(1+E137)*(1+F136)-1</f>
        <v>0.23746993891819246</v>
      </c>
      <c r="G137" s="346">
        <f>(1+F137)*(1+G136)-1</f>
        <v>0.29217722256650736</v>
      </c>
      <c r="H137" s="346">
        <f t="shared" si="85"/>
        <v>0.34930305941765294</v>
      </c>
      <c r="I137" s="346">
        <f t="shared" si="85"/>
        <v>0.40895437124154421</v>
      </c>
      <c r="J137" s="346">
        <f t="shared" si="85"/>
        <v>0.47124280671047258</v>
      </c>
      <c r="K137" s="346">
        <f t="shared" si="85"/>
        <v>0.53628495037063773</v>
      </c>
      <c r="L137" s="346">
        <f t="shared" si="85"/>
        <v>0.60420254085209835</v>
      </c>
      <c r="M137" s="346">
        <f t="shared" si="85"/>
        <v>0.67512269872556185</v>
      </c>
      <c r="N137" s="346">
        <f t="shared" si="85"/>
        <v>0.74917816443248952</v>
      </c>
      <c r="O137" s="346">
        <f t="shared" si="85"/>
        <v>0.82650754673385074</v>
      </c>
      <c r="P137" s="346">
        <f t="shared" si="85"/>
        <v>0.90725558214254165</v>
      </c>
      <c r="Q137" s="346">
        <f t="shared" si="85"/>
        <v>0.99157340582504649</v>
      </c>
      <c r="R137" s="346">
        <f t="shared" si="85"/>
        <v>1.079618834479386</v>
      </c>
      <c r="S137" s="346">
        <f t="shared" si="85"/>
        <v>1.1715566617188107</v>
      </c>
      <c r="T137" s="346">
        <f t="shared" si="85"/>
        <v>1.2675589665141054</v>
      </c>
      <c r="U137" s="346">
        <f t="shared" si="85"/>
        <v>1.3678054352718148</v>
      </c>
      <c r="V137" s="346">
        <f t="shared" si="85"/>
        <v>1.4724836981512177</v>
      </c>
      <c r="W137" s="346">
        <f t="shared" si="85"/>
        <v>1.5817896802495315</v>
      </c>
      <c r="X137" s="346">
        <f t="shared" si="85"/>
        <v>1.6959279683126574</v>
      </c>
      <c r="Y137" s="346">
        <f t="shared" si="85"/>
        <v>1.8151121936578325</v>
      </c>
      <c r="Z137" s="346">
        <f t="shared" si="85"/>
        <v>1.9395654320249025</v>
      </c>
      <c r="AA137" s="346">
        <f t="shared" si="85"/>
        <v>2.0695206211046102</v>
      </c>
      <c r="AB137" s="346">
        <f t="shared" si="85"/>
        <v>2.2052209965253851</v>
      </c>
      <c r="AC137" s="346">
        <f t="shared" si="85"/>
        <v>2.3469205471146628</v>
      </c>
      <c r="AD137" s="346">
        <f t="shared" si="85"/>
        <v>2.4948844902868452</v>
      </c>
      <c r="AE137" s="346">
        <f t="shared" si="85"/>
        <v>2.6493897684476742</v>
      </c>
      <c r="AF137" s="346">
        <f t="shared" si="85"/>
        <v>2.8107255673441385</v>
      </c>
      <c r="AG137" s="346">
        <f t="shared" si="85"/>
        <v>2.9791938573301016</v>
      </c>
      <c r="AH137" s="346">
        <f t="shared" si="85"/>
        <v>3.1551099585607281</v>
      </c>
      <c r="AI137" s="346">
        <f t="shared" si="85"/>
        <v>3.3388031311735844</v>
      </c>
      <c r="AJ137" s="346">
        <f t="shared" si="85"/>
        <v>3.5306171915610358</v>
      </c>
      <c r="AK137" s="346">
        <f t="shared" si="85"/>
        <v>3.7309111558874273</v>
      </c>
      <c r="AL137" s="346">
        <f t="shared" si="85"/>
        <v>3.9400599120554922</v>
      </c>
      <c r="AM137" s="346">
        <f t="shared" si="85"/>
        <v>4.1584549213797199</v>
      </c>
      <c r="AN137" s="346">
        <f t="shared" si="85"/>
        <v>4.3865049512799796</v>
      </c>
      <c r="AO137" s="346">
        <f t="shared" si="85"/>
        <v>4.6246368403667883</v>
      </c>
      <c r="AP137" s="346">
        <f t="shared" si="85"/>
        <v>4.8732962973502119</v>
      </c>
      <c r="AQ137" s="346">
        <f t="shared" si="85"/>
        <v>5.1329487352677177</v>
      </c>
      <c r="AR137" s="346">
        <f t="shared" si="85"/>
        <v>5.4040801425923899</v>
      </c>
      <c r="AS137" s="346">
        <f t="shared" si="85"/>
        <v>5.6871979928519467</v>
      </c>
      <c r="AT137" s="346">
        <f t="shared" si="85"/>
        <v>5.9828321944610892</v>
      </c>
      <c r="AU137" s="346">
        <f t="shared" si="85"/>
        <v>6.2915360825449698</v>
      </c>
      <c r="AV137" s="346">
        <f t="shared" si="85"/>
        <v>6.6138874546101638</v>
      </c>
      <c r="AW137" s="346">
        <f>(1+AV137)*(1+AW136)-1</f>
        <v>6.950489652001596</v>
      </c>
      <c r="AX137" s="346">
        <f t="shared" si="85"/>
        <v>7.3019726891695793</v>
      </c>
      <c r="AY137" s="346">
        <f t="shared" si="85"/>
        <v>7.6689944328605915</v>
      </c>
    </row>
    <row r="138" spans="1:71" s="191" customFormat="1" hidden="1" x14ac:dyDescent="0.2">
      <c r="A138" s="237"/>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57"/>
    </row>
    <row r="139" spans="1:71" ht="12.75" hidden="1" x14ac:dyDescent="0.2">
      <c r="A139" s="232"/>
      <c r="B139" s="344">
        <f>B135</f>
        <v>2024</v>
      </c>
      <c r="C139" s="344">
        <f>B139+1</f>
        <v>2025</v>
      </c>
      <c r="D139" s="344">
        <f t="shared" ref="D139:S140" si="86">C139+1</f>
        <v>2026</v>
      </c>
      <c r="E139" s="344">
        <f t="shared" si="86"/>
        <v>2027</v>
      </c>
      <c r="F139" s="344">
        <f t="shared" si="86"/>
        <v>2028</v>
      </c>
      <c r="G139" s="344">
        <f t="shared" si="86"/>
        <v>2029</v>
      </c>
      <c r="H139" s="344">
        <f t="shared" si="86"/>
        <v>2030</v>
      </c>
      <c r="I139" s="344">
        <f t="shared" si="86"/>
        <v>2031</v>
      </c>
      <c r="J139" s="344">
        <f t="shared" si="86"/>
        <v>2032</v>
      </c>
      <c r="K139" s="344">
        <f t="shared" si="86"/>
        <v>2033</v>
      </c>
      <c r="L139" s="344">
        <f t="shared" si="86"/>
        <v>2034</v>
      </c>
      <c r="M139" s="344">
        <f t="shared" si="86"/>
        <v>2035</v>
      </c>
      <c r="N139" s="344">
        <f t="shared" si="86"/>
        <v>2036</v>
      </c>
      <c r="O139" s="344">
        <f t="shared" si="86"/>
        <v>2037</v>
      </c>
      <c r="P139" s="344">
        <f t="shared" si="86"/>
        <v>2038</v>
      </c>
      <c r="Q139" s="344">
        <f t="shared" si="86"/>
        <v>2039</v>
      </c>
      <c r="R139" s="344">
        <f t="shared" si="86"/>
        <v>2040</v>
      </c>
      <c r="S139" s="344">
        <f t="shared" si="86"/>
        <v>2041</v>
      </c>
      <c r="T139" s="344">
        <f t="shared" ref="T139:AI140" si="87">S139+1</f>
        <v>2042</v>
      </c>
      <c r="U139" s="344">
        <f t="shared" si="87"/>
        <v>2043</v>
      </c>
      <c r="V139" s="344">
        <f t="shared" si="87"/>
        <v>2044</v>
      </c>
      <c r="W139" s="344">
        <f t="shared" si="87"/>
        <v>2045</v>
      </c>
      <c r="X139" s="344">
        <f t="shared" si="87"/>
        <v>2046</v>
      </c>
      <c r="Y139" s="344">
        <f t="shared" si="87"/>
        <v>2047</v>
      </c>
      <c r="Z139" s="344">
        <f t="shared" si="87"/>
        <v>2048</v>
      </c>
      <c r="AA139" s="344">
        <f t="shared" si="87"/>
        <v>2049</v>
      </c>
      <c r="AB139" s="344">
        <f t="shared" si="87"/>
        <v>2050</v>
      </c>
      <c r="AC139" s="344">
        <f t="shared" si="87"/>
        <v>2051</v>
      </c>
      <c r="AD139" s="344">
        <f t="shared" si="87"/>
        <v>2052</v>
      </c>
      <c r="AE139" s="344">
        <f t="shared" si="87"/>
        <v>2053</v>
      </c>
      <c r="AF139" s="344">
        <f t="shared" si="87"/>
        <v>2054</v>
      </c>
      <c r="AG139" s="344">
        <f t="shared" si="87"/>
        <v>2055</v>
      </c>
      <c r="AH139" s="344">
        <f t="shared" si="87"/>
        <v>2056</v>
      </c>
      <c r="AI139" s="344">
        <f t="shared" si="87"/>
        <v>2057</v>
      </c>
      <c r="AJ139" s="344">
        <f t="shared" ref="AJ139:AY140" si="88">AI139+1</f>
        <v>2058</v>
      </c>
      <c r="AK139" s="344">
        <f t="shared" si="88"/>
        <v>2059</v>
      </c>
      <c r="AL139" s="344">
        <f t="shared" si="88"/>
        <v>2060</v>
      </c>
      <c r="AM139" s="344">
        <f t="shared" si="88"/>
        <v>2061</v>
      </c>
      <c r="AN139" s="344">
        <f t="shared" si="88"/>
        <v>2062</v>
      </c>
      <c r="AO139" s="344">
        <f t="shared" si="88"/>
        <v>2063</v>
      </c>
      <c r="AP139" s="344">
        <f t="shared" si="88"/>
        <v>2064</v>
      </c>
      <c r="AQ139" s="344">
        <f t="shared" si="88"/>
        <v>2065</v>
      </c>
      <c r="AR139" s="344">
        <f t="shared" si="88"/>
        <v>2066</v>
      </c>
      <c r="AS139" s="344">
        <f t="shared" si="88"/>
        <v>2067</v>
      </c>
      <c r="AT139" s="344">
        <f t="shared" si="88"/>
        <v>2068</v>
      </c>
      <c r="AU139" s="344">
        <f t="shared" si="88"/>
        <v>2069</v>
      </c>
      <c r="AV139" s="344">
        <f t="shared" si="88"/>
        <v>2070</v>
      </c>
      <c r="AW139" s="344">
        <f t="shared" si="88"/>
        <v>2071</v>
      </c>
      <c r="AX139" s="344">
        <f t="shared" si="88"/>
        <v>2072</v>
      </c>
      <c r="AY139" s="344">
        <f t="shared" si="88"/>
        <v>2073</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hidden="1" x14ac:dyDescent="0.2">
      <c r="A140" s="232">
        <v>0</v>
      </c>
      <c r="B140" s="347">
        <v>0</v>
      </c>
      <c r="C140" s="347">
        <f t="shared" ref="C140" si="89">B140+1</f>
        <v>1</v>
      </c>
      <c r="D140" s="347">
        <f t="shared" si="86"/>
        <v>2</v>
      </c>
      <c r="E140" s="347">
        <f>D140+1</f>
        <v>3</v>
      </c>
      <c r="F140" s="347">
        <f t="shared" si="86"/>
        <v>4</v>
      </c>
      <c r="G140" s="347">
        <f t="shared" si="86"/>
        <v>5</v>
      </c>
      <c r="H140" s="347">
        <f t="shared" si="86"/>
        <v>6</v>
      </c>
      <c r="I140" s="347">
        <f t="shared" si="86"/>
        <v>7</v>
      </c>
      <c r="J140" s="347">
        <f t="shared" si="86"/>
        <v>8</v>
      </c>
      <c r="K140" s="347">
        <f t="shared" si="86"/>
        <v>9</v>
      </c>
      <c r="L140" s="347">
        <f t="shared" si="86"/>
        <v>10</v>
      </c>
      <c r="M140" s="347">
        <f t="shared" si="86"/>
        <v>11</v>
      </c>
      <c r="N140" s="347">
        <f t="shared" si="86"/>
        <v>12</v>
      </c>
      <c r="O140" s="347">
        <f t="shared" si="86"/>
        <v>13</v>
      </c>
      <c r="P140" s="347">
        <f t="shared" si="86"/>
        <v>14</v>
      </c>
      <c r="Q140" s="347">
        <f t="shared" si="86"/>
        <v>15</v>
      </c>
      <c r="R140" s="347">
        <f t="shared" si="86"/>
        <v>16</v>
      </c>
      <c r="S140" s="347">
        <f t="shared" si="86"/>
        <v>17</v>
      </c>
      <c r="T140" s="347">
        <f t="shared" si="87"/>
        <v>18</v>
      </c>
      <c r="U140" s="347">
        <f t="shared" si="87"/>
        <v>19</v>
      </c>
      <c r="V140" s="347">
        <f t="shared" si="87"/>
        <v>20</v>
      </c>
      <c r="W140" s="347">
        <f t="shared" si="87"/>
        <v>21</v>
      </c>
      <c r="X140" s="347">
        <f t="shared" si="87"/>
        <v>22</v>
      </c>
      <c r="Y140" s="347">
        <f t="shared" si="87"/>
        <v>23</v>
      </c>
      <c r="Z140" s="347">
        <f t="shared" si="87"/>
        <v>24</v>
      </c>
      <c r="AA140" s="347">
        <f t="shared" si="87"/>
        <v>25</v>
      </c>
      <c r="AB140" s="347">
        <f t="shared" si="87"/>
        <v>26</v>
      </c>
      <c r="AC140" s="347">
        <f t="shared" si="87"/>
        <v>27</v>
      </c>
      <c r="AD140" s="347">
        <f t="shared" si="87"/>
        <v>28</v>
      </c>
      <c r="AE140" s="347">
        <f t="shared" si="87"/>
        <v>29</v>
      </c>
      <c r="AF140" s="347">
        <f t="shared" si="87"/>
        <v>30</v>
      </c>
      <c r="AG140" s="347">
        <f t="shared" si="87"/>
        <v>31</v>
      </c>
      <c r="AH140" s="347">
        <f t="shared" si="87"/>
        <v>32</v>
      </c>
      <c r="AI140" s="347">
        <f t="shared" si="87"/>
        <v>33</v>
      </c>
      <c r="AJ140" s="347">
        <f t="shared" si="88"/>
        <v>34</v>
      </c>
      <c r="AK140" s="347">
        <f t="shared" si="88"/>
        <v>35</v>
      </c>
      <c r="AL140" s="347">
        <f t="shared" si="88"/>
        <v>36</v>
      </c>
      <c r="AM140" s="347">
        <f t="shared" si="88"/>
        <v>37</v>
      </c>
      <c r="AN140" s="347">
        <f t="shared" si="88"/>
        <v>38</v>
      </c>
      <c r="AO140" s="347">
        <f t="shared" si="88"/>
        <v>39</v>
      </c>
      <c r="AP140" s="347">
        <f>AO140+1</f>
        <v>40</v>
      </c>
      <c r="AQ140" s="347">
        <f t="shared" si="88"/>
        <v>41</v>
      </c>
      <c r="AR140" s="347">
        <f t="shared" si="88"/>
        <v>42</v>
      </c>
      <c r="AS140" s="347">
        <f t="shared" si="88"/>
        <v>43</v>
      </c>
      <c r="AT140" s="347">
        <f t="shared" si="88"/>
        <v>44</v>
      </c>
      <c r="AU140" s="347">
        <f t="shared" si="88"/>
        <v>45</v>
      </c>
      <c r="AV140" s="347">
        <f t="shared" si="88"/>
        <v>46</v>
      </c>
      <c r="AW140" s="347">
        <f t="shared" si="88"/>
        <v>47</v>
      </c>
      <c r="AX140" s="347">
        <f t="shared" si="88"/>
        <v>48</v>
      </c>
      <c r="AY140" s="347">
        <f t="shared" si="88"/>
        <v>49</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hidden="1" x14ac:dyDescent="0.2">
      <c r="A141" s="232"/>
      <c r="B141" s="348">
        <f>AVERAGE(A140:B140)</f>
        <v>0</v>
      </c>
      <c r="C141" s="348">
        <f>AVERAGE(B140:C140)</f>
        <v>0.5</v>
      </c>
      <c r="D141" s="348">
        <f>AVERAGE(C140:D140)</f>
        <v>1.5</v>
      </c>
      <c r="E141" s="348">
        <f>AVERAGE(D140:E140)</f>
        <v>2.5</v>
      </c>
      <c r="F141" s="348">
        <f t="shared" ref="F141:AO141" si="90">AVERAGE(E140:F140)</f>
        <v>3.5</v>
      </c>
      <c r="G141" s="348">
        <f t="shared" si="90"/>
        <v>4.5</v>
      </c>
      <c r="H141" s="348">
        <f t="shared" si="90"/>
        <v>5.5</v>
      </c>
      <c r="I141" s="348">
        <f t="shared" si="90"/>
        <v>6.5</v>
      </c>
      <c r="J141" s="348">
        <f t="shared" si="90"/>
        <v>7.5</v>
      </c>
      <c r="K141" s="348">
        <f t="shared" si="90"/>
        <v>8.5</v>
      </c>
      <c r="L141" s="348">
        <f t="shared" si="90"/>
        <v>9.5</v>
      </c>
      <c r="M141" s="348">
        <f t="shared" si="90"/>
        <v>10.5</v>
      </c>
      <c r="N141" s="348">
        <f t="shared" si="90"/>
        <v>11.5</v>
      </c>
      <c r="O141" s="348">
        <f t="shared" si="90"/>
        <v>12.5</v>
      </c>
      <c r="P141" s="348">
        <f t="shared" si="90"/>
        <v>13.5</v>
      </c>
      <c r="Q141" s="348">
        <f t="shared" si="90"/>
        <v>14.5</v>
      </c>
      <c r="R141" s="348">
        <f t="shared" si="90"/>
        <v>15.5</v>
      </c>
      <c r="S141" s="348">
        <f t="shared" si="90"/>
        <v>16.5</v>
      </c>
      <c r="T141" s="348">
        <f t="shared" si="90"/>
        <v>17.5</v>
      </c>
      <c r="U141" s="348">
        <f t="shared" si="90"/>
        <v>18.5</v>
      </c>
      <c r="V141" s="348">
        <f t="shared" si="90"/>
        <v>19.5</v>
      </c>
      <c r="W141" s="348">
        <f t="shared" si="90"/>
        <v>20.5</v>
      </c>
      <c r="X141" s="348">
        <f t="shared" si="90"/>
        <v>21.5</v>
      </c>
      <c r="Y141" s="348">
        <f t="shared" si="90"/>
        <v>22.5</v>
      </c>
      <c r="Z141" s="348">
        <f t="shared" si="90"/>
        <v>23.5</v>
      </c>
      <c r="AA141" s="348">
        <f t="shared" si="90"/>
        <v>24.5</v>
      </c>
      <c r="AB141" s="348">
        <f t="shared" si="90"/>
        <v>25.5</v>
      </c>
      <c r="AC141" s="348">
        <f t="shared" si="90"/>
        <v>26.5</v>
      </c>
      <c r="AD141" s="348">
        <f t="shared" si="90"/>
        <v>27.5</v>
      </c>
      <c r="AE141" s="348">
        <f t="shared" si="90"/>
        <v>28.5</v>
      </c>
      <c r="AF141" s="348">
        <f t="shared" si="90"/>
        <v>29.5</v>
      </c>
      <c r="AG141" s="348">
        <f t="shared" si="90"/>
        <v>30.5</v>
      </c>
      <c r="AH141" s="348">
        <f t="shared" si="90"/>
        <v>31.5</v>
      </c>
      <c r="AI141" s="348">
        <f t="shared" si="90"/>
        <v>32.5</v>
      </c>
      <c r="AJ141" s="348">
        <f t="shared" si="90"/>
        <v>33.5</v>
      </c>
      <c r="AK141" s="348">
        <f t="shared" si="90"/>
        <v>34.5</v>
      </c>
      <c r="AL141" s="348">
        <f t="shared" si="90"/>
        <v>35.5</v>
      </c>
      <c r="AM141" s="348">
        <f t="shared" si="90"/>
        <v>36.5</v>
      </c>
      <c r="AN141" s="348">
        <f t="shared" si="90"/>
        <v>37.5</v>
      </c>
      <c r="AO141" s="348">
        <f t="shared" si="90"/>
        <v>38.5</v>
      </c>
      <c r="AP141" s="348">
        <f>AVERAGE(AO140:AP140)</f>
        <v>39.5</v>
      </c>
      <c r="AQ141" s="348">
        <f t="shared" ref="AQ141:AY141" si="91">AVERAGE(AP140:AQ140)</f>
        <v>40.5</v>
      </c>
      <c r="AR141" s="348">
        <f t="shared" si="91"/>
        <v>41.5</v>
      </c>
      <c r="AS141" s="348">
        <f t="shared" si="91"/>
        <v>42.5</v>
      </c>
      <c r="AT141" s="348">
        <f t="shared" si="91"/>
        <v>43.5</v>
      </c>
      <c r="AU141" s="348">
        <f t="shared" si="91"/>
        <v>44.5</v>
      </c>
      <c r="AV141" s="348">
        <f t="shared" si="91"/>
        <v>45.5</v>
      </c>
      <c r="AW141" s="348">
        <f t="shared" si="91"/>
        <v>46.5</v>
      </c>
      <c r="AX141" s="348">
        <f t="shared" si="91"/>
        <v>47.5</v>
      </c>
      <c r="AY141" s="348">
        <f t="shared" si="91"/>
        <v>48.5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hidden="1"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07" t="str">
        <f>'2. паспорт  ТП'!A4:S4</f>
        <v>Год раскрытия информации: 2026 год</v>
      </c>
      <c r="B5" s="407"/>
      <c r="C5" s="407"/>
      <c r="D5" s="407"/>
      <c r="E5" s="407"/>
      <c r="F5" s="407"/>
      <c r="G5" s="407"/>
      <c r="H5" s="407"/>
      <c r="I5" s="407"/>
      <c r="J5" s="407"/>
      <c r="K5" s="407"/>
      <c r="L5" s="40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15" t="s">
        <v>7</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row>
    <row r="10" spans="1:44" x14ac:dyDescent="0.25">
      <c r="A10" s="420" t="s">
        <v>6</v>
      </c>
      <c r="B10" s="420"/>
      <c r="C10" s="420"/>
      <c r="D10" s="420"/>
      <c r="E10" s="420"/>
      <c r="F10" s="420"/>
      <c r="G10" s="420"/>
      <c r="H10" s="420"/>
      <c r="I10" s="420"/>
      <c r="J10" s="420"/>
      <c r="K10" s="420"/>
      <c r="L10" s="420"/>
    </row>
    <row r="11" spans="1:44" ht="18.75" x14ac:dyDescent="0.25">
      <c r="A11" s="415"/>
      <c r="B11" s="415"/>
      <c r="C11" s="415"/>
      <c r="D11" s="415"/>
      <c r="E11" s="415"/>
      <c r="F11" s="415"/>
      <c r="G11" s="415"/>
      <c r="H11" s="415"/>
      <c r="I11" s="415"/>
      <c r="J11" s="415"/>
      <c r="K11" s="415"/>
      <c r="L11" s="415"/>
    </row>
    <row r="12" spans="1:44" x14ac:dyDescent="0.25">
      <c r="A12" s="416" t="str">
        <f>'1. паспорт местоположение'!A12:C12</f>
        <v>P_140-298</v>
      </c>
      <c r="B12" s="416"/>
      <c r="C12" s="416"/>
      <c r="D12" s="416"/>
      <c r="E12" s="416"/>
      <c r="F12" s="416"/>
      <c r="G12" s="416"/>
      <c r="H12" s="416"/>
      <c r="I12" s="416"/>
      <c r="J12" s="416"/>
      <c r="K12" s="416"/>
      <c r="L12" s="416"/>
    </row>
    <row r="13" spans="1:44" x14ac:dyDescent="0.25">
      <c r="A13" s="420" t="s">
        <v>5</v>
      </c>
      <c r="B13" s="420"/>
      <c r="C13" s="420"/>
      <c r="D13" s="420"/>
      <c r="E13" s="420"/>
      <c r="F13" s="420"/>
      <c r="G13" s="420"/>
      <c r="H13" s="420"/>
      <c r="I13" s="420"/>
      <c r="J13" s="420"/>
      <c r="K13" s="420"/>
      <c r="L13" s="420"/>
    </row>
    <row r="14" spans="1:44" ht="18.75" x14ac:dyDescent="0.25">
      <c r="A14" s="421"/>
      <c r="B14" s="421"/>
      <c r="C14" s="421"/>
      <c r="D14" s="421"/>
      <c r="E14" s="421"/>
      <c r="F14" s="421"/>
      <c r="G14" s="421"/>
      <c r="H14" s="421"/>
      <c r="I14" s="421"/>
      <c r="J14" s="421"/>
      <c r="K14" s="421"/>
      <c r="L14" s="421"/>
    </row>
    <row r="15" spans="1:44" x14ac:dyDescent="0.25">
      <c r="A15"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16"/>
      <c r="C15" s="416"/>
      <c r="D15" s="416"/>
      <c r="E15" s="416"/>
      <c r="F15" s="416"/>
      <c r="G15" s="416"/>
      <c r="H15" s="416"/>
      <c r="I15" s="416"/>
      <c r="J15" s="416"/>
      <c r="K15" s="416"/>
      <c r="L15" s="416"/>
    </row>
    <row r="16" spans="1:44" x14ac:dyDescent="0.25">
      <c r="A16" s="420" t="s">
        <v>4</v>
      </c>
      <c r="B16" s="420"/>
      <c r="C16" s="420"/>
      <c r="D16" s="420"/>
      <c r="E16" s="420"/>
      <c r="F16" s="420"/>
      <c r="G16" s="420"/>
      <c r="H16" s="420"/>
      <c r="I16" s="420"/>
      <c r="J16" s="420"/>
      <c r="K16" s="420"/>
      <c r="L16" s="420"/>
    </row>
    <row r="17" spans="1:12" ht="15.75" customHeight="1" x14ac:dyDescent="0.25">
      <c r="L17" s="86"/>
    </row>
    <row r="18" spans="1:12" x14ac:dyDescent="0.25">
      <c r="K18" s="85"/>
    </row>
    <row r="19" spans="1:12" ht="15.75" customHeight="1" x14ac:dyDescent="0.25">
      <c r="A19" s="495" t="s">
        <v>492</v>
      </c>
      <c r="B19" s="495"/>
      <c r="C19" s="495"/>
      <c r="D19" s="495"/>
      <c r="E19" s="495"/>
      <c r="F19" s="495"/>
      <c r="G19" s="495"/>
      <c r="H19" s="495"/>
      <c r="I19" s="495"/>
      <c r="J19" s="495"/>
      <c r="K19" s="495"/>
      <c r="L19" s="495"/>
    </row>
    <row r="20" spans="1:12" x14ac:dyDescent="0.25">
      <c r="A20" s="62"/>
      <c r="B20" s="62"/>
      <c r="C20" s="84"/>
      <c r="D20" s="84"/>
      <c r="E20" s="84"/>
      <c r="F20" s="84"/>
      <c r="G20" s="84"/>
      <c r="H20" s="84"/>
      <c r="I20" s="84"/>
      <c r="J20" s="84"/>
      <c r="K20" s="84"/>
      <c r="L20" s="84"/>
    </row>
    <row r="21" spans="1:12" ht="28.5" customHeight="1" x14ac:dyDescent="0.25">
      <c r="A21" s="485" t="s">
        <v>215</v>
      </c>
      <c r="B21" s="485" t="s">
        <v>214</v>
      </c>
      <c r="C21" s="491" t="s">
        <v>424</v>
      </c>
      <c r="D21" s="491"/>
      <c r="E21" s="491"/>
      <c r="F21" s="491"/>
      <c r="G21" s="491"/>
      <c r="H21" s="491"/>
      <c r="I21" s="486" t="s">
        <v>213</v>
      </c>
      <c r="J21" s="488" t="s">
        <v>426</v>
      </c>
      <c r="K21" s="485" t="s">
        <v>212</v>
      </c>
      <c r="L21" s="487" t="s">
        <v>425</v>
      </c>
    </row>
    <row r="22" spans="1:12" ht="58.5" customHeight="1" x14ac:dyDescent="0.25">
      <c r="A22" s="485"/>
      <c r="B22" s="485"/>
      <c r="C22" s="492" t="s">
        <v>2</v>
      </c>
      <c r="D22" s="492"/>
      <c r="E22" s="493" t="s">
        <v>568</v>
      </c>
      <c r="F22" s="494"/>
      <c r="G22" s="493" t="s">
        <v>571</v>
      </c>
      <c r="H22" s="494"/>
      <c r="I22" s="486"/>
      <c r="J22" s="489"/>
      <c r="K22" s="485"/>
      <c r="L22" s="487"/>
    </row>
    <row r="23" spans="1:12" ht="31.5" x14ac:dyDescent="0.25">
      <c r="A23" s="485"/>
      <c r="B23" s="485"/>
      <c r="C23" s="83" t="s">
        <v>211</v>
      </c>
      <c r="D23" s="83" t="s">
        <v>210</v>
      </c>
      <c r="E23" s="83" t="s">
        <v>211</v>
      </c>
      <c r="F23" s="83" t="s">
        <v>210</v>
      </c>
      <c r="G23" s="83" t="s">
        <v>211</v>
      </c>
      <c r="H23" s="83" t="s">
        <v>210</v>
      </c>
      <c r="I23" s="486"/>
      <c r="J23" s="490"/>
      <c r="K23" s="485"/>
      <c r="L23" s="487"/>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8">
        <v>1</v>
      </c>
      <c r="B25" s="79" t="s">
        <v>209</v>
      </c>
      <c r="C25" s="79"/>
      <c r="D25" s="81"/>
      <c r="E25" s="81"/>
      <c r="F25" s="81"/>
      <c r="G25" s="81"/>
      <c r="H25" s="81"/>
      <c r="I25" s="81"/>
      <c r="J25" s="81"/>
      <c r="K25" s="75"/>
      <c r="L25" s="94"/>
    </row>
    <row r="26" spans="1:12" ht="21.75" customHeight="1" x14ac:dyDescent="0.25">
      <c r="A26" s="78" t="s">
        <v>208</v>
      </c>
      <c r="B26" s="82" t="s">
        <v>431</v>
      </c>
      <c r="C26" s="76" t="s">
        <v>569</v>
      </c>
      <c r="D26" s="271" t="s">
        <v>569</v>
      </c>
      <c r="E26" s="271" t="s">
        <v>527</v>
      </c>
      <c r="F26" s="271" t="s">
        <v>527</v>
      </c>
      <c r="G26" s="271" t="s">
        <v>527</v>
      </c>
      <c r="H26" s="271" t="s">
        <v>527</v>
      </c>
      <c r="I26" s="271"/>
      <c r="J26" s="271"/>
      <c r="K26" s="75"/>
      <c r="L26" s="75"/>
    </row>
    <row r="27" spans="1:12" s="65" customFormat="1" ht="39" customHeight="1" x14ac:dyDescent="0.25">
      <c r="A27" s="78" t="s">
        <v>207</v>
      </c>
      <c r="B27" s="82" t="s">
        <v>433</v>
      </c>
      <c r="C27" s="76" t="s">
        <v>569</v>
      </c>
      <c r="D27" s="271" t="s">
        <v>569</v>
      </c>
      <c r="E27" s="271" t="s">
        <v>527</v>
      </c>
      <c r="F27" s="271" t="s">
        <v>527</v>
      </c>
      <c r="G27" s="271" t="s">
        <v>527</v>
      </c>
      <c r="H27" s="271" t="s">
        <v>527</v>
      </c>
      <c r="I27" s="271"/>
      <c r="J27" s="271"/>
      <c r="K27" s="75"/>
      <c r="L27" s="75"/>
    </row>
    <row r="28" spans="1:12" s="65" customFormat="1" ht="70.5" customHeight="1" x14ac:dyDescent="0.25">
      <c r="A28" s="78" t="s">
        <v>432</v>
      </c>
      <c r="B28" s="82" t="s">
        <v>437</v>
      </c>
      <c r="C28" s="76" t="s">
        <v>569</v>
      </c>
      <c r="D28" s="271" t="s">
        <v>569</v>
      </c>
      <c r="E28" s="271" t="s">
        <v>527</v>
      </c>
      <c r="F28" s="271" t="s">
        <v>527</v>
      </c>
      <c r="G28" s="271" t="s">
        <v>527</v>
      </c>
      <c r="H28" s="271" t="s">
        <v>527</v>
      </c>
      <c r="I28" s="271"/>
      <c r="J28" s="271"/>
      <c r="K28" s="75"/>
      <c r="L28" s="75"/>
    </row>
    <row r="29" spans="1:12" s="65" customFormat="1" ht="54" customHeight="1" x14ac:dyDescent="0.25">
      <c r="A29" s="78" t="s">
        <v>206</v>
      </c>
      <c r="B29" s="82" t="s">
        <v>436</v>
      </c>
      <c r="C29" s="76" t="s">
        <v>569</v>
      </c>
      <c r="D29" s="271" t="s">
        <v>569</v>
      </c>
      <c r="E29" s="271" t="s">
        <v>527</v>
      </c>
      <c r="F29" s="271" t="s">
        <v>527</v>
      </c>
      <c r="G29" s="271" t="s">
        <v>527</v>
      </c>
      <c r="H29" s="271" t="s">
        <v>527</v>
      </c>
      <c r="I29" s="271"/>
      <c r="J29" s="271"/>
      <c r="K29" s="75"/>
      <c r="L29" s="75"/>
    </row>
    <row r="30" spans="1:12" s="65" customFormat="1" ht="42" customHeight="1" x14ac:dyDescent="0.25">
      <c r="A30" s="78" t="s">
        <v>205</v>
      </c>
      <c r="B30" s="82" t="s">
        <v>438</v>
      </c>
      <c r="C30" s="76" t="s">
        <v>569</v>
      </c>
      <c r="D30" s="271" t="s">
        <v>569</v>
      </c>
      <c r="E30" s="271" t="s">
        <v>527</v>
      </c>
      <c r="F30" s="271" t="s">
        <v>527</v>
      </c>
      <c r="G30" s="271" t="s">
        <v>527</v>
      </c>
      <c r="H30" s="271" t="s">
        <v>527</v>
      </c>
      <c r="I30" s="271"/>
      <c r="J30" s="271"/>
      <c r="K30" s="75"/>
      <c r="L30" s="75"/>
    </row>
    <row r="31" spans="1:12" s="65" customFormat="1" ht="37.5" customHeight="1" x14ac:dyDescent="0.25">
      <c r="A31" s="78" t="s">
        <v>204</v>
      </c>
      <c r="B31" s="77" t="s">
        <v>434</v>
      </c>
      <c r="C31" s="76" t="s">
        <v>569</v>
      </c>
      <c r="D31" s="271" t="s">
        <v>569</v>
      </c>
      <c r="E31" s="271" t="s">
        <v>527</v>
      </c>
      <c r="F31" s="271" t="s">
        <v>527</v>
      </c>
      <c r="G31" s="271" t="s">
        <v>527</v>
      </c>
      <c r="H31" s="271" t="s">
        <v>527</v>
      </c>
      <c r="I31" s="271"/>
      <c r="J31" s="271"/>
      <c r="K31" s="75"/>
      <c r="L31" s="75"/>
    </row>
    <row r="32" spans="1:12" s="65" customFormat="1" ht="31.5" x14ac:dyDescent="0.25">
      <c r="A32" s="78" t="s">
        <v>202</v>
      </c>
      <c r="B32" s="77" t="s">
        <v>439</v>
      </c>
      <c r="C32" s="76" t="s">
        <v>569</v>
      </c>
      <c r="D32" s="271" t="s">
        <v>569</v>
      </c>
      <c r="E32" s="271" t="s">
        <v>527</v>
      </c>
      <c r="F32" s="271" t="s">
        <v>527</v>
      </c>
      <c r="G32" s="271" t="s">
        <v>527</v>
      </c>
      <c r="H32" s="271" t="s">
        <v>527</v>
      </c>
      <c r="I32" s="271"/>
      <c r="J32" s="271"/>
      <c r="K32" s="75"/>
      <c r="L32" s="75"/>
    </row>
    <row r="33" spans="1:12" s="65" customFormat="1" ht="37.5" customHeight="1" x14ac:dyDescent="0.25">
      <c r="A33" s="78" t="s">
        <v>450</v>
      </c>
      <c r="B33" s="77" t="s">
        <v>366</v>
      </c>
      <c r="C33" s="76" t="s">
        <v>569</v>
      </c>
      <c r="D33" s="271" t="s">
        <v>569</v>
      </c>
      <c r="E33" s="271" t="s">
        <v>527</v>
      </c>
      <c r="F33" s="271" t="s">
        <v>527</v>
      </c>
      <c r="G33" s="271" t="s">
        <v>527</v>
      </c>
      <c r="H33" s="271" t="s">
        <v>527</v>
      </c>
      <c r="I33" s="271"/>
      <c r="J33" s="271"/>
      <c r="K33" s="75"/>
      <c r="L33" s="75"/>
    </row>
    <row r="34" spans="1:12" s="65" customFormat="1" ht="47.25" customHeight="1" x14ac:dyDescent="0.25">
      <c r="A34" s="78" t="s">
        <v>451</v>
      </c>
      <c r="B34" s="77" t="s">
        <v>443</v>
      </c>
      <c r="C34" s="76" t="s">
        <v>569</v>
      </c>
      <c r="D34" s="271" t="s">
        <v>569</v>
      </c>
      <c r="E34" s="271" t="s">
        <v>527</v>
      </c>
      <c r="F34" s="271" t="s">
        <v>527</v>
      </c>
      <c r="G34" s="271" t="s">
        <v>527</v>
      </c>
      <c r="H34" s="271" t="s">
        <v>527</v>
      </c>
      <c r="I34" s="271"/>
      <c r="J34" s="271"/>
      <c r="K34" s="80"/>
      <c r="L34" s="75"/>
    </row>
    <row r="35" spans="1:12" s="65" customFormat="1" ht="49.5" customHeight="1" x14ac:dyDescent="0.25">
      <c r="A35" s="78" t="s">
        <v>452</v>
      </c>
      <c r="B35" s="77" t="s">
        <v>203</v>
      </c>
      <c r="C35" s="76" t="s">
        <v>569</v>
      </c>
      <c r="D35" s="271" t="s">
        <v>569</v>
      </c>
      <c r="E35" s="271" t="s">
        <v>527</v>
      </c>
      <c r="F35" s="271" t="s">
        <v>527</v>
      </c>
      <c r="G35" s="271" t="s">
        <v>527</v>
      </c>
      <c r="H35" s="271" t="s">
        <v>527</v>
      </c>
      <c r="I35" s="271"/>
      <c r="J35" s="271"/>
      <c r="K35" s="80"/>
      <c r="L35" s="75"/>
    </row>
    <row r="36" spans="1:12" ht="37.5" customHeight="1" x14ac:dyDescent="0.25">
      <c r="A36" s="78" t="s">
        <v>453</v>
      </c>
      <c r="B36" s="77" t="s">
        <v>435</v>
      </c>
      <c r="C36" s="76" t="s">
        <v>569</v>
      </c>
      <c r="D36" s="273" t="s">
        <v>569</v>
      </c>
      <c r="E36" s="271" t="s">
        <v>527</v>
      </c>
      <c r="F36" s="271" t="s">
        <v>527</v>
      </c>
      <c r="G36" s="271" t="s">
        <v>527</v>
      </c>
      <c r="H36" s="271" t="s">
        <v>527</v>
      </c>
      <c r="I36" s="271"/>
      <c r="J36" s="271"/>
      <c r="K36" s="75"/>
      <c r="L36" s="75"/>
    </row>
    <row r="37" spans="1:12" x14ac:dyDescent="0.25">
      <c r="A37" s="78" t="s">
        <v>454</v>
      </c>
      <c r="B37" s="77" t="s">
        <v>201</v>
      </c>
      <c r="C37" s="76" t="s">
        <v>569</v>
      </c>
      <c r="D37" s="273" t="s">
        <v>569</v>
      </c>
      <c r="E37" s="271" t="s">
        <v>527</v>
      </c>
      <c r="F37" s="271" t="s">
        <v>527</v>
      </c>
      <c r="G37" s="271" t="s">
        <v>527</v>
      </c>
      <c r="H37" s="271" t="s">
        <v>527</v>
      </c>
      <c r="I37" s="271"/>
      <c r="J37" s="271"/>
      <c r="K37" s="75"/>
      <c r="L37" s="75"/>
    </row>
    <row r="38" spans="1:12" x14ac:dyDescent="0.25">
      <c r="A38" s="78" t="s">
        <v>455</v>
      </c>
      <c r="B38" s="79" t="s">
        <v>200</v>
      </c>
      <c r="C38" s="76" t="s">
        <v>569</v>
      </c>
      <c r="D38" s="273" t="s">
        <v>569</v>
      </c>
      <c r="E38" s="271" t="s">
        <v>527</v>
      </c>
      <c r="F38" s="271" t="s">
        <v>527</v>
      </c>
      <c r="G38" s="271" t="s">
        <v>527</v>
      </c>
      <c r="H38" s="271" t="s">
        <v>527</v>
      </c>
      <c r="I38" s="271"/>
      <c r="J38" s="271"/>
      <c r="K38" s="75"/>
      <c r="L38" s="75"/>
    </row>
    <row r="39" spans="1:12" ht="63" x14ac:dyDescent="0.25">
      <c r="A39" s="78">
        <v>2</v>
      </c>
      <c r="B39" s="77" t="s">
        <v>440</v>
      </c>
      <c r="C39" s="76" t="s">
        <v>569</v>
      </c>
      <c r="D39" s="273" t="s">
        <v>569</v>
      </c>
      <c r="E39" s="271" t="s">
        <v>527</v>
      </c>
      <c r="F39" s="271" t="s">
        <v>527</v>
      </c>
      <c r="G39" s="271" t="s">
        <v>527</v>
      </c>
      <c r="H39" s="271" t="s">
        <v>527</v>
      </c>
      <c r="I39" s="271"/>
      <c r="J39" s="271"/>
      <c r="K39" s="75"/>
      <c r="L39" s="75"/>
    </row>
    <row r="40" spans="1:12" ht="33.75" customHeight="1" x14ac:dyDescent="0.25">
      <c r="A40" s="78" t="s">
        <v>199</v>
      </c>
      <c r="B40" s="77" t="s">
        <v>442</v>
      </c>
      <c r="C40" s="76" t="s">
        <v>569</v>
      </c>
      <c r="D40" s="273" t="s">
        <v>569</v>
      </c>
      <c r="E40" s="271" t="s">
        <v>527</v>
      </c>
      <c r="F40" s="271" t="s">
        <v>527</v>
      </c>
      <c r="G40" s="271" t="s">
        <v>527</v>
      </c>
      <c r="H40" s="271" t="s">
        <v>527</v>
      </c>
      <c r="I40" s="271"/>
      <c r="J40" s="271"/>
      <c r="K40" s="75"/>
      <c r="L40" s="75"/>
    </row>
    <row r="41" spans="1:12" ht="63" customHeight="1" x14ac:dyDescent="0.25">
      <c r="A41" s="78" t="s">
        <v>198</v>
      </c>
      <c r="B41" s="79" t="s">
        <v>523</v>
      </c>
      <c r="C41" s="76" t="s">
        <v>569</v>
      </c>
      <c r="D41" s="273" t="s">
        <v>569</v>
      </c>
      <c r="E41" s="271" t="s">
        <v>527</v>
      </c>
      <c r="F41" s="271" t="s">
        <v>527</v>
      </c>
      <c r="G41" s="271" t="s">
        <v>527</v>
      </c>
      <c r="H41" s="271" t="s">
        <v>527</v>
      </c>
      <c r="I41" s="271"/>
      <c r="J41" s="271"/>
      <c r="K41" s="75"/>
      <c r="L41" s="75"/>
    </row>
    <row r="42" spans="1:12" ht="58.5" customHeight="1" x14ac:dyDescent="0.25">
      <c r="A42" s="78">
        <v>3</v>
      </c>
      <c r="B42" s="77" t="s">
        <v>441</v>
      </c>
      <c r="C42" s="76" t="s">
        <v>569</v>
      </c>
      <c r="D42" s="273" t="s">
        <v>569</v>
      </c>
      <c r="E42" s="271" t="s">
        <v>527</v>
      </c>
      <c r="F42" s="271" t="s">
        <v>527</v>
      </c>
      <c r="G42" s="271" t="s">
        <v>527</v>
      </c>
      <c r="H42" s="271" t="s">
        <v>527</v>
      </c>
      <c r="I42" s="271"/>
      <c r="J42" s="271"/>
      <c r="K42" s="75"/>
      <c r="L42" s="75"/>
    </row>
    <row r="43" spans="1:12" ht="34.5" customHeight="1" x14ac:dyDescent="0.25">
      <c r="A43" s="78" t="s">
        <v>197</v>
      </c>
      <c r="B43" s="77" t="s">
        <v>195</v>
      </c>
      <c r="C43" s="76" t="s">
        <v>569</v>
      </c>
      <c r="D43" s="273" t="s">
        <v>569</v>
      </c>
      <c r="E43" s="271" t="s">
        <v>527</v>
      </c>
      <c r="F43" s="271" t="s">
        <v>527</v>
      </c>
      <c r="G43" s="271" t="s">
        <v>527</v>
      </c>
      <c r="H43" s="271" t="s">
        <v>527</v>
      </c>
      <c r="I43" s="271"/>
      <c r="J43" s="271"/>
      <c r="K43" s="75"/>
      <c r="L43" s="75"/>
    </row>
    <row r="44" spans="1:12" ht="24.75" customHeight="1" x14ac:dyDescent="0.25">
      <c r="A44" s="78" t="s">
        <v>196</v>
      </c>
      <c r="B44" s="77" t="s">
        <v>193</v>
      </c>
      <c r="C44" s="76" t="s">
        <v>569</v>
      </c>
      <c r="D44" s="273" t="s">
        <v>569</v>
      </c>
      <c r="E44" s="271" t="s">
        <v>527</v>
      </c>
      <c r="F44" s="271" t="s">
        <v>527</v>
      </c>
      <c r="G44" s="271" t="s">
        <v>527</v>
      </c>
      <c r="H44" s="271" t="s">
        <v>527</v>
      </c>
      <c r="I44" s="271"/>
      <c r="J44" s="271"/>
      <c r="K44" s="75"/>
      <c r="L44" s="75"/>
    </row>
    <row r="45" spans="1:12" ht="90.75" customHeight="1" x14ac:dyDescent="0.25">
      <c r="A45" s="78" t="s">
        <v>194</v>
      </c>
      <c r="B45" s="77" t="s">
        <v>446</v>
      </c>
      <c r="C45" s="76" t="s">
        <v>569</v>
      </c>
      <c r="D45" s="273" t="s">
        <v>569</v>
      </c>
      <c r="E45" s="271" t="s">
        <v>527</v>
      </c>
      <c r="F45" s="271" t="s">
        <v>527</v>
      </c>
      <c r="G45" s="271" t="s">
        <v>527</v>
      </c>
      <c r="H45" s="271" t="s">
        <v>527</v>
      </c>
      <c r="I45" s="271"/>
      <c r="J45" s="271"/>
      <c r="K45" s="75"/>
      <c r="L45" s="75"/>
    </row>
    <row r="46" spans="1:12" ht="167.25" customHeight="1" x14ac:dyDescent="0.25">
      <c r="A46" s="78" t="s">
        <v>192</v>
      </c>
      <c r="B46" s="77" t="s">
        <v>444</v>
      </c>
      <c r="C46" s="76" t="s">
        <v>569</v>
      </c>
      <c r="D46" s="273" t="s">
        <v>569</v>
      </c>
      <c r="E46" s="271" t="s">
        <v>527</v>
      </c>
      <c r="F46" s="271" t="s">
        <v>527</v>
      </c>
      <c r="G46" s="271" t="s">
        <v>527</v>
      </c>
      <c r="H46" s="271" t="s">
        <v>527</v>
      </c>
      <c r="I46" s="271"/>
      <c r="J46" s="271"/>
      <c r="K46" s="75"/>
      <c r="L46" s="75"/>
    </row>
    <row r="47" spans="1:12" ht="30.75" customHeight="1" x14ac:dyDescent="0.25">
      <c r="A47" s="78" t="s">
        <v>190</v>
      </c>
      <c r="B47" s="77" t="s">
        <v>191</v>
      </c>
      <c r="C47" s="76" t="s">
        <v>569</v>
      </c>
      <c r="D47" s="273" t="s">
        <v>569</v>
      </c>
      <c r="E47" s="271" t="s">
        <v>527</v>
      </c>
      <c r="F47" s="271" t="s">
        <v>527</v>
      </c>
      <c r="G47" s="271" t="s">
        <v>527</v>
      </c>
      <c r="H47" s="271" t="s">
        <v>527</v>
      </c>
      <c r="I47" s="271"/>
      <c r="J47" s="271"/>
      <c r="K47" s="75"/>
      <c r="L47" s="75"/>
    </row>
    <row r="48" spans="1:12" ht="37.5" customHeight="1" x14ac:dyDescent="0.25">
      <c r="A48" s="78" t="s">
        <v>456</v>
      </c>
      <c r="B48" s="79" t="s">
        <v>189</v>
      </c>
      <c r="C48" s="76" t="s">
        <v>569</v>
      </c>
      <c r="D48" s="273" t="s">
        <v>569</v>
      </c>
      <c r="E48" s="271" t="s">
        <v>527</v>
      </c>
      <c r="F48" s="271" t="s">
        <v>527</v>
      </c>
      <c r="G48" s="271" t="s">
        <v>527</v>
      </c>
      <c r="H48" s="271" t="s">
        <v>527</v>
      </c>
      <c r="I48" s="271"/>
      <c r="J48" s="271"/>
      <c r="K48" s="75"/>
      <c r="L48" s="75"/>
    </row>
    <row r="49" spans="1:12" ht="35.25" customHeight="1" x14ac:dyDescent="0.25">
      <c r="A49" s="78">
        <v>4</v>
      </c>
      <c r="B49" s="77" t="s">
        <v>187</v>
      </c>
      <c r="C49" s="76" t="s">
        <v>569</v>
      </c>
      <c r="D49" s="273" t="s">
        <v>569</v>
      </c>
      <c r="E49" s="271" t="s">
        <v>527</v>
      </c>
      <c r="F49" s="271" t="s">
        <v>527</v>
      </c>
      <c r="G49" s="271" t="s">
        <v>527</v>
      </c>
      <c r="H49" s="271" t="s">
        <v>527</v>
      </c>
      <c r="I49" s="271"/>
      <c r="J49" s="271"/>
      <c r="K49" s="75"/>
      <c r="L49" s="75"/>
    </row>
    <row r="50" spans="1:12" ht="86.25" customHeight="1" x14ac:dyDescent="0.25">
      <c r="A50" s="78" t="s">
        <v>188</v>
      </c>
      <c r="B50" s="77" t="s">
        <v>445</v>
      </c>
      <c r="C50" s="76" t="s">
        <v>569</v>
      </c>
      <c r="D50" s="273" t="s">
        <v>569</v>
      </c>
      <c r="E50" s="271" t="s">
        <v>527</v>
      </c>
      <c r="F50" s="271" t="s">
        <v>527</v>
      </c>
      <c r="G50" s="271" t="s">
        <v>527</v>
      </c>
      <c r="H50" s="271" t="s">
        <v>527</v>
      </c>
      <c r="I50" s="271"/>
      <c r="J50" s="271"/>
      <c r="K50" s="75"/>
      <c r="L50" s="75"/>
    </row>
    <row r="51" spans="1:12" ht="77.25" customHeight="1" x14ac:dyDescent="0.25">
      <c r="A51" s="78" t="s">
        <v>186</v>
      </c>
      <c r="B51" s="77" t="s">
        <v>447</v>
      </c>
      <c r="C51" s="76" t="s">
        <v>569</v>
      </c>
      <c r="D51" s="273" t="s">
        <v>569</v>
      </c>
      <c r="E51" s="271" t="s">
        <v>527</v>
      </c>
      <c r="F51" s="271" t="s">
        <v>527</v>
      </c>
      <c r="G51" s="271" t="s">
        <v>527</v>
      </c>
      <c r="H51" s="271" t="s">
        <v>527</v>
      </c>
      <c r="I51" s="271"/>
      <c r="J51" s="271"/>
      <c r="K51" s="75"/>
      <c r="L51" s="75"/>
    </row>
    <row r="52" spans="1:12" ht="71.25" customHeight="1" x14ac:dyDescent="0.25">
      <c r="A52" s="78" t="s">
        <v>184</v>
      </c>
      <c r="B52" s="77" t="s">
        <v>185</v>
      </c>
      <c r="C52" s="76" t="s">
        <v>569</v>
      </c>
      <c r="D52" s="273" t="s">
        <v>569</v>
      </c>
      <c r="E52" s="271" t="s">
        <v>527</v>
      </c>
      <c r="F52" s="271" t="s">
        <v>527</v>
      </c>
      <c r="G52" s="271" t="s">
        <v>527</v>
      </c>
      <c r="H52" s="271" t="s">
        <v>527</v>
      </c>
      <c r="I52" s="271"/>
      <c r="J52" s="271"/>
      <c r="K52" s="75"/>
      <c r="L52" s="75"/>
    </row>
    <row r="53" spans="1:12" ht="48" customHeight="1" x14ac:dyDescent="0.25">
      <c r="A53" s="78" t="s">
        <v>182</v>
      </c>
      <c r="B53" s="138" t="s">
        <v>448</v>
      </c>
      <c r="C53" s="76" t="s">
        <v>569</v>
      </c>
      <c r="D53" s="273" t="s">
        <v>569</v>
      </c>
      <c r="E53" s="272">
        <v>45778</v>
      </c>
      <c r="F53" s="272">
        <v>45838</v>
      </c>
      <c r="G53" s="274"/>
      <c r="H53" s="274"/>
      <c r="I53" s="271">
        <v>100</v>
      </c>
      <c r="J53" s="271"/>
      <c r="K53" s="75"/>
      <c r="L53" s="75"/>
    </row>
    <row r="54" spans="1:12" ht="46.5" customHeight="1" x14ac:dyDescent="0.25">
      <c r="A54" s="78" t="s">
        <v>449</v>
      </c>
      <c r="B54" s="77" t="s">
        <v>183</v>
      </c>
      <c r="C54" s="76" t="s">
        <v>569</v>
      </c>
      <c r="D54" s="273" t="s">
        <v>569</v>
      </c>
      <c r="E54" s="271" t="s">
        <v>527</v>
      </c>
      <c r="F54" s="271" t="s">
        <v>527</v>
      </c>
      <c r="G54" s="271" t="s">
        <v>527</v>
      </c>
      <c r="H54" s="271" t="s">
        <v>527</v>
      </c>
      <c r="I54" s="271"/>
      <c r="J54" s="271"/>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E43"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9" width="9" style="58" customWidth="1"/>
    <col min="20" max="27" width="9" style="57" customWidth="1"/>
    <col min="28" max="28" width="13.140625" style="57" customWidth="1"/>
    <col min="29" max="29" width="24.85546875" style="57" customWidth="1"/>
    <col min="30" max="30" width="9.140625" style="57"/>
    <col min="31" max="31" width="11" style="57" bestFit="1" customWidth="1"/>
    <col min="32" max="16384" width="9.140625" style="57"/>
  </cols>
  <sheetData>
    <row r="1" spans="1:29" ht="18.75" x14ac:dyDescent="0.25">
      <c r="A1" s="58"/>
      <c r="B1" s="58"/>
      <c r="C1" s="58"/>
      <c r="D1" s="58"/>
      <c r="E1" s="58"/>
      <c r="F1" s="58"/>
      <c r="T1" s="58"/>
      <c r="U1" s="58"/>
      <c r="AC1" s="37" t="s">
        <v>66</v>
      </c>
    </row>
    <row r="2" spans="1:29" ht="18.75" x14ac:dyDescent="0.3">
      <c r="A2" s="58"/>
      <c r="B2" s="58"/>
      <c r="C2" s="58"/>
      <c r="D2" s="58"/>
      <c r="E2" s="58"/>
      <c r="F2" s="58"/>
      <c r="T2" s="58"/>
      <c r="U2" s="58"/>
      <c r="AC2" s="14" t="s">
        <v>8</v>
      </c>
    </row>
    <row r="3" spans="1:29" ht="18.75" x14ac:dyDescent="0.3">
      <c r="A3" s="58"/>
      <c r="B3" s="58"/>
      <c r="C3" s="58"/>
      <c r="D3" s="58"/>
      <c r="E3" s="58"/>
      <c r="F3" s="58"/>
      <c r="T3" s="58"/>
      <c r="U3" s="58"/>
      <c r="AC3" s="14" t="s">
        <v>65</v>
      </c>
    </row>
    <row r="4" spans="1:29"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58"/>
      <c r="B5" s="58"/>
      <c r="C5" s="58"/>
      <c r="D5" s="58"/>
      <c r="E5" s="58"/>
      <c r="F5" s="58"/>
      <c r="T5" s="58"/>
      <c r="U5" s="58"/>
      <c r="AC5" s="14"/>
    </row>
    <row r="6" spans="1:29"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16" t="str">
        <f>'1. паспорт местоположение'!A12:C12</f>
        <v>P_140-298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7" spans="1:32" x14ac:dyDescent="0.25">
      <c r="A17" s="58"/>
      <c r="T17" s="58"/>
      <c r="U17" s="58"/>
      <c r="V17" s="58"/>
      <c r="W17" s="58"/>
      <c r="X17" s="58"/>
      <c r="Y17" s="58"/>
      <c r="Z17" s="58"/>
      <c r="AA17" s="58"/>
      <c r="AB17" s="58"/>
    </row>
    <row r="18" spans="1:32" x14ac:dyDescent="0.25">
      <c r="A18" s="509" t="s">
        <v>493</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8"/>
      <c r="B19" s="58"/>
      <c r="C19" s="58"/>
      <c r="D19" s="58"/>
      <c r="E19" s="58"/>
      <c r="F19" s="58"/>
      <c r="T19" s="58"/>
      <c r="U19" s="58"/>
      <c r="V19" s="58"/>
      <c r="W19" s="58"/>
      <c r="X19" s="58"/>
      <c r="Y19" s="58"/>
      <c r="Z19" s="58"/>
      <c r="AA19" s="58"/>
      <c r="AB19" s="58"/>
    </row>
    <row r="20" spans="1:32" ht="33" customHeight="1" x14ac:dyDescent="0.25">
      <c r="A20" s="499" t="s">
        <v>181</v>
      </c>
      <c r="B20" s="499" t="s">
        <v>180</v>
      </c>
      <c r="C20" s="503" t="s">
        <v>179</v>
      </c>
      <c r="D20" s="503"/>
      <c r="E20" s="508" t="s">
        <v>178</v>
      </c>
      <c r="F20" s="508"/>
      <c r="G20" s="543" t="s">
        <v>694</v>
      </c>
      <c r="H20" s="501" t="s">
        <v>585</v>
      </c>
      <c r="I20" s="502"/>
      <c r="J20" s="502"/>
      <c r="K20" s="502"/>
      <c r="L20" s="501" t="s">
        <v>586</v>
      </c>
      <c r="M20" s="502"/>
      <c r="N20" s="502"/>
      <c r="O20" s="502"/>
      <c r="P20" s="501" t="s">
        <v>587</v>
      </c>
      <c r="Q20" s="502"/>
      <c r="R20" s="502"/>
      <c r="S20" s="502"/>
      <c r="T20" s="501" t="s">
        <v>588</v>
      </c>
      <c r="U20" s="502"/>
      <c r="V20" s="502"/>
      <c r="W20" s="502"/>
      <c r="X20" s="501" t="s">
        <v>695</v>
      </c>
      <c r="Y20" s="502"/>
      <c r="Z20" s="502"/>
      <c r="AA20" s="502"/>
      <c r="AB20" s="510" t="s">
        <v>177</v>
      </c>
      <c r="AC20" s="510"/>
      <c r="AD20" s="71"/>
      <c r="AE20" s="71"/>
      <c r="AF20" s="71"/>
    </row>
    <row r="21" spans="1:32" ht="99.75" customHeight="1" x14ac:dyDescent="0.25">
      <c r="A21" s="500"/>
      <c r="B21" s="500"/>
      <c r="C21" s="503"/>
      <c r="D21" s="503"/>
      <c r="E21" s="508"/>
      <c r="F21" s="508"/>
      <c r="G21" s="505"/>
      <c r="H21" s="503" t="s">
        <v>2</v>
      </c>
      <c r="I21" s="503"/>
      <c r="J21" s="503" t="s">
        <v>9</v>
      </c>
      <c r="K21" s="503"/>
      <c r="L21" s="503" t="s">
        <v>2</v>
      </c>
      <c r="M21" s="503"/>
      <c r="N21" s="503" t="s">
        <v>9</v>
      </c>
      <c r="O21" s="503"/>
      <c r="P21" s="503" t="s">
        <v>2</v>
      </c>
      <c r="Q21" s="503"/>
      <c r="R21" s="503" t="s">
        <v>9</v>
      </c>
      <c r="S21" s="503"/>
      <c r="T21" s="503" t="s">
        <v>2</v>
      </c>
      <c r="U21" s="503"/>
      <c r="V21" s="503" t="s">
        <v>9</v>
      </c>
      <c r="W21" s="503"/>
      <c r="X21" s="503" t="s">
        <v>2</v>
      </c>
      <c r="Y21" s="503"/>
      <c r="Z21" s="503" t="s">
        <v>9</v>
      </c>
      <c r="AA21" s="503"/>
      <c r="AB21" s="510"/>
      <c r="AC21" s="510"/>
    </row>
    <row r="22" spans="1:32" ht="89.25" customHeight="1" x14ac:dyDescent="0.25">
      <c r="A22" s="492"/>
      <c r="B22" s="492"/>
      <c r="C22" s="544" t="s">
        <v>2</v>
      </c>
      <c r="D22" s="544" t="s">
        <v>176</v>
      </c>
      <c r="E22" s="545" t="s">
        <v>696</v>
      </c>
      <c r="F22" s="545" t="s">
        <v>680</v>
      </c>
      <c r="G22" s="506"/>
      <c r="H22" s="372" t="s">
        <v>474</v>
      </c>
      <c r="I22" s="372" t="s">
        <v>475</v>
      </c>
      <c r="J22" s="372" t="s">
        <v>474</v>
      </c>
      <c r="K22" s="372" t="s">
        <v>475</v>
      </c>
      <c r="L22" s="372" t="s">
        <v>474</v>
      </c>
      <c r="M22" s="372" t="s">
        <v>475</v>
      </c>
      <c r="N22" s="372" t="s">
        <v>474</v>
      </c>
      <c r="O22" s="372" t="s">
        <v>475</v>
      </c>
      <c r="P22" s="372" t="s">
        <v>474</v>
      </c>
      <c r="Q22" s="372" t="s">
        <v>475</v>
      </c>
      <c r="R22" s="372" t="s">
        <v>474</v>
      </c>
      <c r="S22" s="372" t="s">
        <v>475</v>
      </c>
      <c r="T22" s="372" t="s">
        <v>474</v>
      </c>
      <c r="U22" s="372" t="s">
        <v>475</v>
      </c>
      <c r="V22" s="372" t="s">
        <v>474</v>
      </c>
      <c r="W22" s="372" t="s">
        <v>475</v>
      </c>
      <c r="X22" s="372" t="s">
        <v>474</v>
      </c>
      <c r="Y22" s="372" t="s">
        <v>475</v>
      </c>
      <c r="Z22" s="372" t="s">
        <v>474</v>
      </c>
      <c r="AA22" s="372" t="s">
        <v>475</v>
      </c>
      <c r="AB22" s="544" t="s">
        <v>2</v>
      </c>
      <c r="AC22" s="544" t="s">
        <v>9</v>
      </c>
    </row>
    <row r="23" spans="1:32"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32" ht="47.25" customHeight="1" x14ac:dyDescent="0.25">
      <c r="A24" s="374">
        <v>1</v>
      </c>
      <c r="B24" s="375" t="s">
        <v>175</v>
      </c>
      <c r="C24" s="376">
        <f t="shared" ref="C24" si="0">SUM(C25:C29)</f>
        <v>0</v>
      </c>
      <c r="D24" s="376">
        <f t="shared" ref="D24:AA24" si="1">SUM(D25:D29)</f>
        <v>0</v>
      </c>
      <c r="E24" s="373">
        <f t="shared" si="1"/>
        <v>0</v>
      </c>
      <c r="F24" s="373">
        <f t="shared" si="1"/>
        <v>0</v>
      </c>
      <c r="G24" s="376">
        <f t="shared" si="1"/>
        <v>0</v>
      </c>
      <c r="H24" s="376">
        <f t="shared" si="1"/>
        <v>0</v>
      </c>
      <c r="I24" s="376">
        <f t="shared" si="1"/>
        <v>0</v>
      </c>
      <c r="J24" s="376">
        <f t="shared" ref="J24" si="2">SUM(J25:J29)</f>
        <v>0</v>
      </c>
      <c r="K24" s="376">
        <f t="shared" si="1"/>
        <v>0</v>
      </c>
      <c r="L24" s="376">
        <f t="shared" si="1"/>
        <v>0</v>
      </c>
      <c r="M24" s="376">
        <f t="shared" si="1"/>
        <v>0</v>
      </c>
      <c r="N24" s="376">
        <f t="shared" ref="N24" si="3">SUM(N25:N29)</f>
        <v>0</v>
      </c>
      <c r="O24" s="376">
        <f t="shared" si="1"/>
        <v>0</v>
      </c>
      <c r="P24" s="376">
        <f t="shared" si="1"/>
        <v>0</v>
      </c>
      <c r="Q24" s="376">
        <f t="shared" si="1"/>
        <v>0</v>
      </c>
      <c r="R24" s="376">
        <f t="shared" si="1"/>
        <v>0</v>
      </c>
      <c r="S24" s="376">
        <f t="shared" si="1"/>
        <v>0</v>
      </c>
      <c r="T24" s="376">
        <f t="shared" si="1"/>
        <v>0</v>
      </c>
      <c r="U24" s="376">
        <f t="shared" si="1"/>
        <v>0</v>
      </c>
      <c r="V24" s="376">
        <f t="shared" si="1"/>
        <v>0</v>
      </c>
      <c r="W24" s="376">
        <f t="shared" si="1"/>
        <v>0</v>
      </c>
      <c r="X24" s="376">
        <f t="shared" si="1"/>
        <v>0</v>
      </c>
      <c r="Y24" s="376">
        <f t="shared" si="1"/>
        <v>0</v>
      </c>
      <c r="Z24" s="376">
        <f t="shared" si="1"/>
        <v>0</v>
      </c>
      <c r="AA24" s="376">
        <f t="shared" si="1"/>
        <v>0</v>
      </c>
      <c r="AB24" s="373">
        <f>H24+L24+P24+T24+X24</f>
        <v>0</v>
      </c>
      <c r="AC24" s="377">
        <f>J24+N24+R24+V24+Z24</f>
        <v>0</v>
      </c>
      <c r="AE24" s="350"/>
    </row>
    <row r="25" spans="1:32" ht="24" customHeight="1" x14ac:dyDescent="0.25">
      <c r="A25" s="378" t="s">
        <v>174</v>
      </c>
      <c r="B25" s="379" t="s">
        <v>173</v>
      </c>
      <c r="C25" s="377">
        <v>0</v>
      </c>
      <c r="D25" s="377">
        <v>0</v>
      </c>
      <c r="E25" s="380">
        <v>0</v>
      </c>
      <c r="F25" s="380">
        <v>0</v>
      </c>
      <c r="G25" s="381">
        <v>0</v>
      </c>
      <c r="H25" s="381">
        <v>0</v>
      </c>
      <c r="I25" s="381">
        <v>0</v>
      </c>
      <c r="J25" s="381">
        <v>0</v>
      </c>
      <c r="K25" s="381">
        <v>0</v>
      </c>
      <c r="L25" s="381">
        <v>0</v>
      </c>
      <c r="M25" s="381">
        <v>0</v>
      </c>
      <c r="N25" s="381">
        <v>0</v>
      </c>
      <c r="O25" s="381">
        <v>0</v>
      </c>
      <c r="P25" s="381">
        <v>0</v>
      </c>
      <c r="Q25" s="381">
        <v>0</v>
      </c>
      <c r="R25" s="381">
        <v>0</v>
      </c>
      <c r="S25" s="381">
        <v>0</v>
      </c>
      <c r="T25" s="381">
        <v>0</v>
      </c>
      <c r="U25" s="381">
        <v>0</v>
      </c>
      <c r="V25" s="381">
        <v>0</v>
      </c>
      <c r="W25" s="381">
        <v>0</v>
      </c>
      <c r="X25" s="381">
        <v>0</v>
      </c>
      <c r="Y25" s="381">
        <v>0</v>
      </c>
      <c r="Z25" s="381">
        <v>0</v>
      </c>
      <c r="AA25" s="381">
        <v>0</v>
      </c>
      <c r="AB25" s="373">
        <f t="shared" ref="AB25:AB64" si="4">H25+L25+P25+T25+X25</f>
        <v>0</v>
      </c>
      <c r="AC25" s="377">
        <f t="shared" ref="AC25:AC64" si="5">J25+N25+R25+V25+Z25</f>
        <v>0</v>
      </c>
    </row>
    <row r="26" spans="1:32" x14ac:dyDescent="0.25">
      <c r="A26" s="378" t="s">
        <v>172</v>
      </c>
      <c r="B26" s="379" t="s">
        <v>171</v>
      </c>
      <c r="C26" s="377">
        <v>0</v>
      </c>
      <c r="D26" s="377">
        <v>0</v>
      </c>
      <c r="E26" s="380">
        <v>0</v>
      </c>
      <c r="F26" s="380">
        <v>0</v>
      </c>
      <c r="G26" s="381">
        <v>0</v>
      </c>
      <c r="H26" s="381">
        <v>0</v>
      </c>
      <c r="I26" s="381">
        <v>0</v>
      </c>
      <c r="J26" s="381">
        <v>0</v>
      </c>
      <c r="K26" s="381">
        <v>0</v>
      </c>
      <c r="L26" s="381">
        <v>0</v>
      </c>
      <c r="M26" s="381">
        <v>0</v>
      </c>
      <c r="N26" s="381">
        <v>0</v>
      </c>
      <c r="O26" s="381">
        <v>0</v>
      </c>
      <c r="P26" s="381">
        <v>0</v>
      </c>
      <c r="Q26" s="381">
        <v>0</v>
      </c>
      <c r="R26" s="381">
        <v>0</v>
      </c>
      <c r="S26" s="381">
        <v>0</v>
      </c>
      <c r="T26" s="381">
        <v>0</v>
      </c>
      <c r="U26" s="381">
        <v>0</v>
      </c>
      <c r="V26" s="381">
        <v>0</v>
      </c>
      <c r="W26" s="381">
        <v>0</v>
      </c>
      <c r="X26" s="381">
        <v>0</v>
      </c>
      <c r="Y26" s="381">
        <v>0</v>
      </c>
      <c r="Z26" s="381">
        <v>0</v>
      </c>
      <c r="AA26" s="381">
        <v>0</v>
      </c>
      <c r="AB26" s="373">
        <f t="shared" si="4"/>
        <v>0</v>
      </c>
      <c r="AC26" s="377">
        <f t="shared" si="5"/>
        <v>0</v>
      </c>
    </row>
    <row r="27" spans="1:32" ht="31.5" x14ac:dyDescent="0.25">
      <c r="A27" s="378" t="s">
        <v>170</v>
      </c>
      <c r="B27" s="379" t="s">
        <v>430</v>
      </c>
      <c r="C27" s="377">
        <v>0</v>
      </c>
      <c r="D27" s="377">
        <v>0</v>
      </c>
      <c r="E27" s="380">
        <v>0</v>
      </c>
      <c r="F27" s="380">
        <v>0</v>
      </c>
      <c r="G27" s="381">
        <v>0</v>
      </c>
      <c r="H27" s="381">
        <v>0</v>
      </c>
      <c r="I27" s="381">
        <v>0</v>
      </c>
      <c r="J27" s="381">
        <v>0</v>
      </c>
      <c r="K27" s="381">
        <v>0</v>
      </c>
      <c r="L27" s="381">
        <v>0</v>
      </c>
      <c r="M27" s="381">
        <v>0</v>
      </c>
      <c r="N27" s="381">
        <v>0</v>
      </c>
      <c r="O27" s="381">
        <v>0</v>
      </c>
      <c r="P27" s="381">
        <v>0</v>
      </c>
      <c r="Q27" s="381">
        <v>0</v>
      </c>
      <c r="R27" s="381">
        <v>0</v>
      </c>
      <c r="S27" s="381">
        <v>0</v>
      </c>
      <c r="T27" s="381">
        <v>0</v>
      </c>
      <c r="U27" s="381">
        <v>0</v>
      </c>
      <c r="V27" s="381">
        <v>0</v>
      </c>
      <c r="W27" s="381">
        <v>0</v>
      </c>
      <c r="X27" s="381">
        <v>0</v>
      </c>
      <c r="Y27" s="381">
        <v>0</v>
      </c>
      <c r="Z27" s="381">
        <v>0</v>
      </c>
      <c r="AA27" s="381">
        <v>0</v>
      </c>
      <c r="AB27" s="373">
        <f t="shared" si="4"/>
        <v>0</v>
      </c>
      <c r="AC27" s="377">
        <f t="shared" si="5"/>
        <v>0</v>
      </c>
    </row>
    <row r="28" spans="1:32" x14ac:dyDescent="0.25">
      <c r="A28" s="378" t="s">
        <v>169</v>
      </c>
      <c r="B28" s="379" t="s">
        <v>589</v>
      </c>
      <c r="C28" s="377">
        <v>0</v>
      </c>
      <c r="D28" s="377">
        <v>0</v>
      </c>
      <c r="E28" s="380">
        <v>0</v>
      </c>
      <c r="F28" s="380">
        <v>0</v>
      </c>
      <c r="G28" s="381">
        <v>0</v>
      </c>
      <c r="H28" s="381">
        <v>0</v>
      </c>
      <c r="I28" s="381">
        <v>0</v>
      </c>
      <c r="J28" s="381">
        <v>0</v>
      </c>
      <c r="K28" s="381">
        <v>0</v>
      </c>
      <c r="L28" s="381">
        <v>0</v>
      </c>
      <c r="M28" s="381">
        <v>0</v>
      </c>
      <c r="N28" s="381">
        <v>0</v>
      </c>
      <c r="O28" s="381">
        <v>0</v>
      </c>
      <c r="P28" s="381">
        <v>0</v>
      </c>
      <c r="Q28" s="381">
        <v>0</v>
      </c>
      <c r="R28" s="381">
        <v>0</v>
      </c>
      <c r="S28" s="381">
        <v>0</v>
      </c>
      <c r="T28" s="381">
        <v>0</v>
      </c>
      <c r="U28" s="381">
        <v>0</v>
      </c>
      <c r="V28" s="381">
        <v>0</v>
      </c>
      <c r="W28" s="381">
        <v>0</v>
      </c>
      <c r="X28" s="381">
        <v>0</v>
      </c>
      <c r="Y28" s="381">
        <v>0</v>
      </c>
      <c r="Z28" s="381">
        <v>0</v>
      </c>
      <c r="AA28" s="381">
        <v>0</v>
      </c>
      <c r="AB28" s="373">
        <f t="shared" si="4"/>
        <v>0</v>
      </c>
      <c r="AC28" s="377">
        <f t="shared" si="5"/>
        <v>0</v>
      </c>
    </row>
    <row r="29" spans="1:32" x14ac:dyDescent="0.25">
      <c r="A29" s="378" t="s">
        <v>168</v>
      </c>
      <c r="B29" s="70" t="s">
        <v>167</v>
      </c>
      <c r="C29" s="377">
        <v>0</v>
      </c>
      <c r="D29" s="377">
        <v>0</v>
      </c>
      <c r="E29" s="380">
        <v>0</v>
      </c>
      <c r="F29" s="380">
        <v>0</v>
      </c>
      <c r="G29" s="381">
        <v>0</v>
      </c>
      <c r="H29" s="381">
        <v>0</v>
      </c>
      <c r="I29" s="381">
        <v>0</v>
      </c>
      <c r="J29" s="381">
        <v>0</v>
      </c>
      <c r="K29" s="381">
        <v>0</v>
      </c>
      <c r="L29" s="381">
        <v>0</v>
      </c>
      <c r="M29" s="381">
        <v>0</v>
      </c>
      <c r="N29" s="381">
        <v>0</v>
      </c>
      <c r="O29" s="381">
        <v>0</v>
      </c>
      <c r="P29" s="381">
        <v>0</v>
      </c>
      <c r="Q29" s="381">
        <v>0</v>
      </c>
      <c r="R29" s="381">
        <v>0</v>
      </c>
      <c r="S29" s="381">
        <v>0</v>
      </c>
      <c r="T29" s="381">
        <v>0</v>
      </c>
      <c r="U29" s="381">
        <v>0</v>
      </c>
      <c r="V29" s="381">
        <v>0</v>
      </c>
      <c r="W29" s="381">
        <v>0</v>
      </c>
      <c r="X29" s="381">
        <v>0</v>
      </c>
      <c r="Y29" s="381">
        <v>0</v>
      </c>
      <c r="Z29" s="381">
        <v>0</v>
      </c>
      <c r="AA29" s="381">
        <v>0</v>
      </c>
      <c r="AB29" s="373">
        <f t="shared" si="4"/>
        <v>0</v>
      </c>
      <c r="AC29" s="377">
        <f t="shared" si="5"/>
        <v>0</v>
      </c>
    </row>
    <row r="30" spans="1:32" ht="47.25" x14ac:dyDescent="0.25">
      <c r="A30" s="374" t="s">
        <v>61</v>
      </c>
      <c r="B30" s="375" t="s">
        <v>166</v>
      </c>
      <c r="C30" s="377">
        <f t="shared" ref="C30:AA30" si="6">SUM(C31:C34)</f>
        <v>0</v>
      </c>
      <c r="D30" s="377">
        <f t="shared" si="6"/>
        <v>0</v>
      </c>
      <c r="E30" s="373">
        <f t="shared" si="6"/>
        <v>0</v>
      </c>
      <c r="F30" s="373">
        <f t="shared" si="6"/>
        <v>0</v>
      </c>
      <c r="G30" s="377">
        <f t="shared" si="6"/>
        <v>0</v>
      </c>
      <c r="H30" s="377">
        <f t="shared" si="6"/>
        <v>0</v>
      </c>
      <c r="I30" s="377">
        <f t="shared" si="6"/>
        <v>0</v>
      </c>
      <c r="J30" s="377">
        <f t="shared" ref="J30" si="7">SUM(J31:J34)</f>
        <v>0</v>
      </c>
      <c r="K30" s="377">
        <f t="shared" si="6"/>
        <v>0</v>
      </c>
      <c r="L30" s="377">
        <f t="shared" si="6"/>
        <v>0</v>
      </c>
      <c r="M30" s="377">
        <f t="shared" si="6"/>
        <v>0</v>
      </c>
      <c r="N30" s="377">
        <f t="shared" ref="N30" si="8">SUM(N31:N34)</f>
        <v>0</v>
      </c>
      <c r="O30" s="377">
        <f t="shared" si="6"/>
        <v>0</v>
      </c>
      <c r="P30" s="377">
        <f t="shared" si="6"/>
        <v>0</v>
      </c>
      <c r="Q30" s="377">
        <f t="shared" si="6"/>
        <v>0</v>
      </c>
      <c r="R30" s="377">
        <f t="shared" si="6"/>
        <v>0</v>
      </c>
      <c r="S30" s="377">
        <f t="shared" si="6"/>
        <v>0</v>
      </c>
      <c r="T30" s="377">
        <f t="shared" si="6"/>
        <v>0</v>
      </c>
      <c r="U30" s="377">
        <f t="shared" si="6"/>
        <v>0</v>
      </c>
      <c r="V30" s="377">
        <f t="shared" si="6"/>
        <v>0</v>
      </c>
      <c r="W30" s="377">
        <f t="shared" si="6"/>
        <v>0</v>
      </c>
      <c r="X30" s="377">
        <f t="shared" si="6"/>
        <v>0</v>
      </c>
      <c r="Y30" s="377">
        <f t="shared" si="6"/>
        <v>0</v>
      </c>
      <c r="Z30" s="377">
        <f t="shared" si="6"/>
        <v>0</v>
      </c>
      <c r="AA30" s="377">
        <f t="shared" si="6"/>
        <v>0</v>
      </c>
      <c r="AB30" s="373">
        <f t="shared" si="4"/>
        <v>0</v>
      </c>
      <c r="AC30" s="377">
        <f t="shared" si="5"/>
        <v>0</v>
      </c>
      <c r="AE30" s="350"/>
    </row>
    <row r="31" spans="1:32" x14ac:dyDescent="0.25">
      <c r="A31" s="374" t="s">
        <v>165</v>
      </c>
      <c r="B31" s="379" t="s">
        <v>164</v>
      </c>
      <c r="C31" s="377">
        <v>0</v>
      </c>
      <c r="D31" s="377">
        <v>0</v>
      </c>
      <c r="E31" s="380">
        <v>0</v>
      </c>
      <c r="F31" s="380">
        <v>0</v>
      </c>
      <c r="G31" s="381">
        <v>0</v>
      </c>
      <c r="H31" s="381">
        <v>0</v>
      </c>
      <c r="I31" s="381">
        <v>0</v>
      </c>
      <c r="J31" s="381">
        <v>0</v>
      </c>
      <c r="K31" s="381">
        <v>0</v>
      </c>
      <c r="L31" s="381">
        <v>0</v>
      </c>
      <c r="M31" s="381">
        <v>0</v>
      </c>
      <c r="N31" s="381">
        <v>0</v>
      </c>
      <c r="O31" s="381">
        <v>0</v>
      </c>
      <c r="P31" s="381">
        <v>0</v>
      </c>
      <c r="Q31" s="381">
        <v>0</v>
      </c>
      <c r="R31" s="381">
        <v>0</v>
      </c>
      <c r="S31" s="381">
        <v>0</v>
      </c>
      <c r="T31" s="381">
        <v>0</v>
      </c>
      <c r="U31" s="381">
        <v>0</v>
      </c>
      <c r="V31" s="381">
        <v>0</v>
      </c>
      <c r="W31" s="381">
        <v>0</v>
      </c>
      <c r="X31" s="381">
        <v>0</v>
      </c>
      <c r="Y31" s="381">
        <v>0</v>
      </c>
      <c r="Z31" s="381">
        <v>0</v>
      </c>
      <c r="AA31" s="381">
        <v>0</v>
      </c>
      <c r="AB31" s="373">
        <f t="shared" si="4"/>
        <v>0</v>
      </c>
      <c r="AC31" s="377">
        <f t="shared" si="5"/>
        <v>0</v>
      </c>
    </row>
    <row r="32" spans="1:32" ht="31.5" x14ac:dyDescent="0.25">
      <c r="A32" s="374" t="s">
        <v>163</v>
      </c>
      <c r="B32" s="379" t="s">
        <v>162</v>
      </c>
      <c r="C32" s="377">
        <v>0</v>
      </c>
      <c r="D32" s="377">
        <v>0</v>
      </c>
      <c r="E32" s="380">
        <v>0</v>
      </c>
      <c r="F32" s="380">
        <v>0</v>
      </c>
      <c r="G32" s="381">
        <v>0</v>
      </c>
      <c r="H32" s="381">
        <v>0</v>
      </c>
      <c r="I32" s="381">
        <v>0</v>
      </c>
      <c r="J32" s="381">
        <v>0</v>
      </c>
      <c r="K32" s="381">
        <v>0</v>
      </c>
      <c r="L32" s="381">
        <v>0</v>
      </c>
      <c r="M32" s="381">
        <v>0</v>
      </c>
      <c r="N32" s="381">
        <v>0</v>
      </c>
      <c r="O32" s="381">
        <v>0</v>
      </c>
      <c r="P32" s="381">
        <v>0</v>
      </c>
      <c r="Q32" s="381">
        <v>0</v>
      </c>
      <c r="R32" s="381">
        <v>0</v>
      </c>
      <c r="S32" s="381">
        <v>0</v>
      </c>
      <c r="T32" s="381">
        <v>0</v>
      </c>
      <c r="U32" s="381">
        <v>0</v>
      </c>
      <c r="V32" s="381">
        <v>0</v>
      </c>
      <c r="W32" s="381">
        <v>0</v>
      </c>
      <c r="X32" s="381">
        <v>0</v>
      </c>
      <c r="Y32" s="381">
        <v>0</v>
      </c>
      <c r="Z32" s="381">
        <v>0</v>
      </c>
      <c r="AA32" s="381">
        <v>0</v>
      </c>
      <c r="AB32" s="373">
        <f t="shared" si="4"/>
        <v>0</v>
      </c>
      <c r="AC32" s="377">
        <f t="shared" si="5"/>
        <v>0</v>
      </c>
    </row>
    <row r="33" spans="1:29" x14ac:dyDescent="0.25">
      <c r="A33" s="374" t="s">
        <v>161</v>
      </c>
      <c r="B33" s="379" t="s">
        <v>160</v>
      </c>
      <c r="C33" s="377">
        <v>0</v>
      </c>
      <c r="D33" s="377">
        <v>0</v>
      </c>
      <c r="E33" s="380">
        <v>0</v>
      </c>
      <c r="F33" s="380">
        <v>0</v>
      </c>
      <c r="G33" s="381">
        <v>0</v>
      </c>
      <c r="H33" s="381">
        <v>0</v>
      </c>
      <c r="I33" s="381">
        <v>0</v>
      </c>
      <c r="J33" s="381">
        <v>0</v>
      </c>
      <c r="K33" s="381">
        <v>0</v>
      </c>
      <c r="L33" s="381">
        <v>0</v>
      </c>
      <c r="M33" s="381">
        <v>0</v>
      </c>
      <c r="N33" s="381">
        <v>0</v>
      </c>
      <c r="O33" s="381">
        <v>0</v>
      </c>
      <c r="P33" s="381">
        <v>0</v>
      </c>
      <c r="Q33" s="381">
        <v>0</v>
      </c>
      <c r="R33" s="381">
        <v>0</v>
      </c>
      <c r="S33" s="381">
        <v>0</v>
      </c>
      <c r="T33" s="381">
        <v>0</v>
      </c>
      <c r="U33" s="381">
        <v>0</v>
      </c>
      <c r="V33" s="381">
        <v>0</v>
      </c>
      <c r="W33" s="381">
        <v>0</v>
      </c>
      <c r="X33" s="381">
        <v>0</v>
      </c>
      <c r="Y33" s="381">
        <v>0</v>
      </c>
      <c r="Z33" s="381">
        <v>0</v>
      </c>
      <c r="AA33" s="381">
        <v>0</v>
      </c>
      <c r="AB33" s="373">
        <f t="shared" si="4"/>
        <v>0</v>
      </c>
      <c r="AC33" s="377">
        <f t="shared" si="5"/>
        <v>0</v>
      </c>
    </row>
    <row r="34" spans="1:29" x14ac:dyDescent="0.25">
      <c r="A34" s="374" t="s">
        <v>159</v>
      </c>
      <c r="B34" s="379" t="s">
        <v>158</v>
      </c>
      <c r="C34" s="377">
        <v>0</v>
      </c>
      <c r="D34" s="377">
        <v>0</v>
      </c>
      <c r="E34" s="380">
        <v>0</v>
      </c>
      <c r="F34" s="380">
        <v>0</v>
      </c>
      <c r="G34" s="381">
        <v>0</v>
      </c>
      <c r="H34" s="381">
        <v>0</v>
      </c>
      <c r="I34" s="381">
        <v>0</v>
      </c>
      <c r="J34" s="381">
        <v>0</v>
      </c>
      <c r="K34" s="381">
        <v>0</v>
      </c>
      <c r="L34" s="381">
        <v>0</v>
      </c>
      <c r="M34" s="381">
        <v>0</v>
      </c>
      <c r="N34" s="381">
        <v>0</v>
      </c>
      <c r="O34" s="381">
        <v>0</v>
      </c>
      <c r="P34" s="381">
        <v>0</v>
      </c>
      <c r="Q34" s="381">
        <v>0</v>
      </c>
      <c r="R34" s="381">
        <v>0</v>
      </c>
      <c r="S34" s="381">
        <v>0</v>
      </c>
      <c r="T34" s="381">
        <v>0</v>
      </c>
      <c r="U34" s="381">
        <v>0</v>
      </c>
      <c r="V34" s="381">
        <v>0</v>
      </c>
      <c r="W34" s="381">
        <v>0</v>
      </c>
      <c r="X34" s="381">
        <v>0</v>
      </c>
      <c r="Y34" s="381">
        <v>0</v>
      </c>
      <c r="Z34" s="381">
        <v>0</v>
      </c>
      <c r="AA34" s="381">
        <v>0</v>
      </c>
      <c r="AB34" s="373">
        <f t="shared" si="4"/>
        <v>0</v>
      </c>
      <c r="AC34" s="377">
        <f t="shared" si="5"/>
        <v>0</v>
      </c>
    </row>
    <row r="35" spans="1:29" ht="31.5" x14ac:dyDescent="0.25">
      <c r="A35" s="374" t="s">
        <v>60</v>
      </c>
      <c r="B35" s="375" t="s">
        <v>157</v>
      </c>
      <c r="C35" s="377">
        <v>0</v>
      </c>
      <c r="D35" s="377">
        <v>0</v>
      </c>
      <c r="E35" s="380">
        <v>0</v>
      </c>
      <c r="F35" s="380">
        <v>0</v>
      </c>
      <c r="G35" s="377">
        <v>0</v>
      </c>
      <c r="H35" s="377">
        <v>0</v>
      </c>
      <c r="I35" s="377">
        <v>0</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0</v>
      </c>
      <c r="Z35" s="377">
        <v>0</v>
      </c>
      <c r="AA35" s="377">
        <v>0</v>
      </c>
      <c r="AB35" s="373">
        <f t="shared" si="4"/>
        <v>0</v>
      </c>
      <c r="AC35" s="377">
        <f t="shared" si="5"/>
        <v>0</v>
      </c>
    </row>
    <row r="36" spans="1:29" ht="31.5" x14ac:dyDescent="0.25">
      <c r="A36" s="378" t="s">
        <v>156</v>
      </c>
      <c r="B36" s="382" t="s">
        <v>155</v>
      </c>
      <c r="C36" s="377">
        <v>0</v>
      </c>
      <c r="D36" s="377">
        <v>0</v>
      </c>
      <c r="E36" s="380">
        <v>0</v>
      </c>
      <c r="F36" s="380">
        <v>0</v>
      </c>
      <c r="G36" s="381">
        <v>0</v>
      </c>
      <c r="H36" s="381">
        <v>0</v>
      </c>
      <c r="I36" s="381">
        <v>0</v>
      </c>
      <c r="J36" s="381">
        <v>0</v>
      </c>
      <c r="K36" s="381">
        <v>0</v>
      </c>
      <c r="L36" s="381">
        <v>0</v>
      </c>
      <c r="M36" s="381">
        <v>0</v>
      </c>
      <c r="N36" s="381">
        <v>0</v>
      </c>
      <c r="O36" s="381">
        <v>0</v>
      </c>
      <c r="P36" s="381">
        <v>0</v>
      </c>
      <c r="Q36" s="381">
        <v>0</v>
      </c>
      <c r="R36" s="381">
        <v>0</v>
      </c>
      <c r="S36" s="381">
        <v>0</v>
      </c>
      <c r="T36" s="381">
        <v>0</v>
      </c>
      <c r="U36" s="381">
        <v>0</v>
      </c>
      <c r="V36" s="381">
        <v>0</v>
      </c>
      <c r="W36" s="381">
        <v>0</v>
      </c>
      <c r="X36" s="381">
        <v>0</v>
      </c>
      <c r="Y36" s="381">
        <v>0</v>
      </c>
      <c r="Z36" s="381">
        <v>0</v>
      </c>
      <c r="AA36" s="381">
        <v>0</v>
      </c>
      <c r="AB36" s="373">
        <f t="shared" si="4"/>
        <v>0</v>
      </c>
      <c r="AC36" s="377">
        <f t="shared" si="5"/>
        <v>0</v>
      </c>
    </row>
    <row r="37" spans="1:29" x14ac:dyDescent="0.25">
      <c r="A37" s="378" t="s">
        <v>154</v>
      </c>
      <c r="B37" s="382" t="s">
        <v>144</v>
      </c>
      <c r="C37" s="377">
        <v>0</v>
      </c>
      <c r="D37" s="377">
        <v>0</v>
      </c>
      <c r="E37" s="380">
        <v>0</v>
      </c>
      <c r="F37" s="380">
        <v>0</v>
      </c>
      <c r="G37" s="381">
        <v>0</v>
      </c>
      <c r="H37" s="381">
        <v>0</v>
      </c>
      <c r="I37" s="381">
        <v>0</v>
      </c>
      <c r="J37" s="381">
        <v>0</v>
      </c>
      <c r="K37" s="381">
        <v>0</v>
      </c>
      <c r="L37" s="381">
        <v>0</v>
      </c>
      <c r="M37" s="381">
        <v>0</v>
      </c>
      <c r="N37" s="381">
        <v>0</v>
      </c>
      <c r="O37" s="381">
        <v>0</v>
      </c>
      <c r="P37" s="381">
        <v>0</v>
      </c>
      <c r="Q37" s="381">
        <v>0</v>
      </c>
      <c r="R37" s="381">
        <v>0</v>
      </c>
      <c r="S37" s="381">
        <v>0</v>
      </c>
      <c r="T37" s="381">
        <v>0</v>
      </c>
      <c r="U37" s="381">
        <v>0</v>
      </c>
      <c r="V37" s="381">
        <v>0</v>
      </c>
      <c r="W37" s="381">
        <v>0</v>
      </c>
      <c r="X37" s="381">
        <v>0</v>
      </c>
      <c r="Y37" s="381">
        <v>0</v>
      </c>
      <c r="Z37" s="381">
        <v>0</v>
      </c>
      <c r="AA37" s="381">
        <v>0</v>
      </c>
      <c r="AB37" s="373">
        <f t="shared" si="4"/>
        <v>0</v>
      </c>
      <c r="AC37" s="377">
        <f t="shared" si="5"/>
        <v>0</v>
      </c>
    </row>
    <row r="38" spans="1:29" x14ac:dyDescent="0.25">
      <c r="A38" s="378" t="s">
        <v>153</v>
      </c>
      <c r="B38" s="382" t="s">
        <v>142</v>
      </c>
      <c r="C38" s="377">
        <v>0</v>
      </c>
      <c r="D38" s="377">
        <v>0</v>
      </c>
      <c r="E38" s="380">
        <v>0</v>
      </c>
      <c r="F38" s="380">
        <v>0</v>
      </c>
      <c r="G38" s="381">
        <v>0</v>
      </c>
      <c r="H38" s="381">
        <v>0</v>
      </c>
      <c r="I38" s="381">
        <v>0</v>
      </c>
      <c r="J38" s="381">
        <v>0</v>
      </c>
      <c r="K38" s="381">
        <v>0</v>
      </c>
      <c r="L38" s="381">
        <v>0</v>
      </c>
      <c r="M38" s="381">
        <v>0</v>
      </c>
      <c r="N38" s="381">
        <v>0</v>
      </c>
      <c r="O38" s="381">
        <v>0</v>
      </c>
      <c r="P38" s="381">
        <v>0</v>
      </c>
      <c r="Q38" s="381">
        <v>0</v>
      </c>
      <c r="R38" s="381">
        <v>0</v>
      </c>
      <c r="S38" s="381">
        <v>0</v>
      </c>
      <c r="T38" s="381">
        <v>0</v>
      </c>
      <c r="U38" s="381">
        <v>0</v>
      </c>
      <c r="V38" s="381">
        <v>0</v>
      </c>
      <c r="W38" s="381">
        <v>0</v>
      </c>
      <c r="X38" s="381">
        <v>0</v>
      </c>
      <c r="Y38" s="381">
        <v>0</v>
      </c>
      <c r="Z38" s="381">
        <v>0</v>
      </c>
      <c r="AA38" s="381">
        <v>0</v>
      </c>
      <c r="AB38" s="373">
        <f t="shared" si="4"/>
        <v>0</v>
      </c>
      <c r="AC38" s="377">
        <f t="shared" si="5"/>
        <v>0</v>
      </c>
    </row>
    <row r="39" spans="1:29" ht="31.5" x14ac:dyDescent="0.25">
      <c r="A39" s="378" t="s">
        <v>152</v>
      </c>
      <c r="B39" s="379" t="s">
        <v>140</v>
      </c>
      <c r="C39" s="377">
        <v>0</v>
      </c>
      <c r="D39" s="377">
        <v>0</v>
      </c>
      <c r="E39" s="380">
        <v>0</v>
      </c>
      <c r="F39" s="380">
        <v>0</v>
      </c>
      <c r="G39" s="381">
        <v>0</v>
      </c>
      <c r="H39" s="381">
        <v>0</v>
      </c>
      <c r="I39" s="381">
        <v>0</v>
      </c>
      <c r="J39" s="381">
        <v>0</v>
      </c>
      <c r="K39" s="381">
        <v>0</v>
      </c>
      <c r="L39" s="381">
        <v>0</v>
      </c>
      <c r="M39" s="381">
        <v>0</v>
      </c>
      <c r="N39" s="381">
        <v>0</v>
      </c>
      <c r="O39" s="381">
        <v>0</v>
      </c>
      <c r="P39" s="381">
        <v>0</v>
      </c>
      <c r="Q39" s="381">
        <v>0</v>
      </c>
      <c r="R39" s="381">
        <v>0</v>
      </c>
      <c r="S39" s="381">
        <v>0</v>
      </c>
      <c r="T39" s="381">
        <v>0</v>
      </c>
      <c r="U39" s="381">
        <v>0</v>
      </c>
      <c r="V39" s="381">
        <v>0</v>
      </c>
      <c r="W39" s="381">
        <v>0</v>
      </c>
      <c r="X39" s="381">
        <v>0</v>
      </c>
      <c r="Y39" s="381">
        <v>0</v>
      </c>
      <c r="Z39" s="381">
        <v>0</v>
      </c>
      <c r="AA39" s="381">
        <v>0</v>
      </c>
      <c r="AB39" s="373">
        <f t="shared" si="4"/>
        <v>0</v>
      </c>
      <c r="AC39" s="377">
        <f t="shared" si="5"/>
        <v>0</v>
      </c>
    </row>
    <row r="40" spans="1:29" ht="31.5" x14ac:dyDescent="0.25">
      <c r="A40" s="378" t="s">
        <v>151</v>
      </c>
      <c r="B40" s="379" t="s">
        <v>138</v>
      </c>
      <c r="C40" s="377">
        <v>0</v>
      </c>
      <c r="D40" s="377">
        <v>0</v>
      </c>
      <c r="E40" s="380">
        <v>0</v>
      </c>
      <c r="F40" s="380">
        <v>0</v>
      </c>
      <c r="G40" s="381">
        <v>0</v>
      </c>
      <c r="H40" s="381">
        <v>0</v>
      </c>
      <c r="I40" s="381">
        <v>0</v>
      </c>
      <c r="J40" s="381">
        <v>0</v>
      </c>
      <c r="K40" s="381">
        <v>0</v>
      </c>
      <c r="L40" s="381">
        <v>0</v>
      </c>
      <c r="M40" s="381">
        <v>0</v>
      </c>
      <c r="N40" s="381">
        <v>0</v>
      </c>
      <c r="O40" s="381">
        <v>0</v>
      </c>
      <c r="P40" s="381">
        <v>0</v>
      </c>
      <c r="Q40" s="381">
        <v>0</v>
      </c>
      <c r="R40" s="381">
        <v>0</v>
      </c>
      <c r="S40" s="381">
        <v>0</v>
      </c>
      <c r="T40" s="381">
        <v>0</v>
      </c>
      <c r="U40" s="381">
        <v>0</v>
      </c>
      <c r="V40" s="381">
        <v>0</v>
      </c>
      <c r="W40" s="381">
        <v>0</v>
      </c>
      <c r="X40" s="381">
        <v>0</v>
      </c>
      <c r="Y40" s="381">
        <v>0</v>
      </c>
      <c r="Z40" s="381">
        <v>0</v>
      </c>
      <c r="AA40" s="381">
        <v>0</v>
      </c>
      <c r="AB40" s="373">
        <f t="shared" si="4"/>
        <v>0</v>
      </c>
      <c r="AC40" s="377">
        <f t="shared" si="5"/>
        <v>0</v>
      </c>
    </row>
    <row r="41" spans="1:29" x14ac:dyDescent="0.25">
      <c r="A41" s="378" t="s">
        <v>150</v>
      </c>
      <c r="B41" s="379" t="s">
        <v>136</v>
      </c>
      <c r="C41" s="377">
        <v>0</v>
      </c>
      <c r="D41" s="377">
        <v>0</v>
      </c>
      <c r="E41" s="380">
        <v>0</v>
      </c>
      <c r="F41" s="380">
        <v>0</v>
      </c>
      <c r="G41" s="381">
        <v>0</v>
      </c>
      <c r="H41" s="381">
        <v>0</v>
      </c>
      <c r="I41" s="381">
        <v>0</v>
      </c>
      <c r="J41" s="381">
        <v>0</v>
      </c>
      <c r="K41" s="381">
        <v>0</v>
      </c>
      <c r="L41" s="381">
        <v>0</v>
      </c>
      <c r="M41" s="381">
        <v>0</v>
      </c>
      <c r="N41" s="381">
        <v>0</v>
      </c>
      <c r="O41" s="381">
        <v>0</v>
      </c>
      <c r="P41" s="381">
        <v>0</v>
      </c>
      <c r="Q41" s="381">
        <v>0</v>
      </c>
      <c r="R41" s="381">
        <v>0</v>
      </c>
      <c r="S41" s="381">
        <v>0</v>
      </c>
      <c r="T41" s="381">
        <v>0</v>
      </c>
      <c r="U41" s="381">
        <v>0</v>
      </c>
      <c r="V41" s="381">
        <v>0</v>
      </c>
      <c r="W41" s="381">
        <v>0</v>
      </c>
      <c r="X41" s="381">
        <v>0</v>
      </c>
      <c r="Y41" s="381">
        <v>0</v>
      </c>
      <c r="Z41" s="381">
        <v>0</v>
      </c>
      <c r="AA41" s="381">
        <v>0</v>
      </c>
      <c r="AB41" s="373">
        <f t="shared" si="4"/>
        <v>0</v>
      </c>
      <c r="AC41" s="377">
        <f t="shared" si="5"/>
        <v>0</v>
      </c>
    </row>
    <row r="42" spans="1:29" ht="18.75" x14ac:dyDescent="0.25">
      <c r="A42" s="378" t="s">
        <v>149</v>
      </c>
      <c r="B42" s="382" t="s">
        <v>590</v>
      </c>
      <c r="C42" s="377">
        <v>0</v>
      </c>
      <c r="D42" s="377">
        <v>0</v>
      </c>
      <c r="E42" s="380">
        <v>0</v>
      </c>
      <c r="F42" s="380">
        <v>0</v>
      </c>
      <c r="G42" s="381">
        <v>0</v>
      </c>
      <c r="H42" s="381">
        <v>0</v>
      </c>
      <c r="I42" s="381">
        <v>0</v>
      </c>
      <c r="J42" s="381">
        <v>0</v>
      </c>
      <c r="K42" s="381">
        <v>0</v>
      </c>
      <c r="L42" s="381">
        <v>0</v>
      </c>
      <c r="M42" s="381">
        <v>0</v>
      </c>
      <c r="N42" s="381">
        <v>0</v>
      </c>
      <c r="O42" s="381">
        <v>0</v>
      </c>
      <c r="P42" s="381">
        <v>0</v>
      </c>
      <c r="Q42" s="381">
        <v>0</v>
      </c>
      <c r="R42" s="381">
        <v>0</v>
      </c>
      <c r="S42" s="381">
        <v>0</v>
      </c>
      <c r="T42" s="381">
        <v>0</v>
      </c>
      <c r="U42" s="381">
        <v>0</v>
      </c>
      <c r="V42" s="381">
        <v>0</v>
      </c>
      <c r="W42" s="381">
        <v>0</v>
      </c>
      <c r="X42" s="381">
        <v>0</v>
      </c>
      <c r="Y42" s="381">
        <v>0</v>
      </c>
      <c r="Z42" s="381">
        <v>0</v>
      </c>
      <c r="AA42" s="381">
        <v>0</v>
      </c>
      <c r="AB42" s="373">
        <f t="shared" si="4"/>
        <v>0</v>
      </c>
      <c r="AC42" s="377">
        <f t="shared" si="5"/>
        <v>0</v>
      </c>
    </row>
    <row r="43" spans="1:29" x14ac:dyDescent="0.25">
      <c r="A43" s="374" t="s">
        <v>59</v>
      </c>
      <c r="B43" s="375" t="s">
        <v>148</v>
      </c>
      <c r="C43" s="377">
        <v>0</v>
      </c>
      <c r="D43" s="377">
        <v>0</v>
      </c>
      <c r="E43" s="380">
        <v>0</v>
      </c>
      <c r="F43" s="380">
        <v>0</v>
      </c>
      <c r="G43" s="377">
        <v>0</v>
      </c>
      <c r="H43" s="377">
        <v>0</v>
      </c>
      <c r="I43" s="377">
        <v>0</v>
      </c>
      <c r="J43" s="377">
        <v>0</v>
      </c>
      <c r="K43" s="377">
        <f t="shared" ref="K43" si="9">J43</f>
        <v>0</v>
      </c>
      <c r="L43" s="377">
        <v>0</v>
      </c>
      <c r="M43" s="377">
        <v>0</v>
      </c>
      <c r="N43" s="377">
        <v>0</v>
      </c>
      <c r="O43" s="377">
        <v>0</v>
      </c>
      <c r="P43" s="377">
        <v>0</v>
      </c>
      <c r="Q43" s="377">
        <v>0</v>
      </c>
      <c r="R43" s="377">
        <v>0</v>
      </c>
      <c r="S43" s="377">
        <v>0</v>
      </c>
      <c r="T43" s="377">
        <v>0</v>
      </c>
      <c r="U43" s="377">
        <v>0</v>
      </c>
      <c r="V43" s="377">
        <v>0</v>
      </c>
      <c r="W43" s="377">
        <v>0</v>
      </c>
      <c r="X43" s="377">
        <v>0</v>
      </c>
      <c r="Y43" s="377">
        <v>0</v>
      </c>
      <c r="Z43" s="377">
        <v>0</v>
      </c>
      <c r="AA43" s="377">
        <v>0</v>
      </c>
      <c r="AB43" s="373">
        <f t="shared" si="4"/>
        <v>0</v>
      </c>
      <c r="AC43" s="377">
        <f t="shared" si="5"/>
        <v>0</v>
      </c>
    </row>
    <row r="44" spans="1:29" x14ac:dyDescent="0.25">
      <c r="A44" s="378" t="s">
        <v>147</v>
      </c>
      <c r="B44" s="379" t="s">
        <v>146</v>
      </c>
      <c r="C44" s="377">
        <v>0</v>
      </c>
      <c r="D44" s="377">
        <v>0</v>
      </c>
      <c r="E44" s="380">
        <v>0</v>
      </c>
      <c r="F44" s="380">
        <v>0</v>
      </c>
      <c r="G44" s="381">
        <v>0</v>
      </c>
      <c r="H44" s="381">
        <v>0</v>
      </c>
      <c r="I44" s="381">
        <v>0</v>
      </c>
      <c r="J44" s="381">
        <v>0</v>
      </c>
      <c r="K44" s="381">
        <v>0</v>
      </c>
      <c r="L44" s="381">
        <v>0</v>
      </c>
      <c r="M44" s="381">
        <v>0</v>
      </c>
      <c r="N44" s="381">
        <v>0</v>
      </c>
      <c r="O44" s="381">
        <v>0</v>
      </c>
      <c r="P44" s="381">
        <v>0</v>
      </c>
      <c r="Q44" s="381">
        <v>0</v>
      </c>
      <c r="R44" s="381">
        <v>0</v>
      </c>
      <c r="S44" s="381">
        <v>0</v>
      </c>
      <c r="T44" s="381">
        <v>0</v>
      </c>
      <c r="U44" s="381">
        <v>0</v>
      </c>
      <c r="V44" s="381">
        <v>0</v>
      </c>
      <c r="W44" s="381">
        <v>0</v>
      </c>
      <c r="X44" s="381">
        <v>0</v>
      </c>
      <c r="Y44" s="381">
        <v>0</v>
      </c>
      <c r="Z44" s="381">
        <v>0</v>
      </c>
      <c r="AA44" s="381">
        <v>0</v>
      </c>
      <c r="AB44" s="373">
        <f t="shared" si="4"/>
        <v>0</v>
      </c>
      <c r="AC44" s="377">
        <f t="shared" si="5"/>
        <v>0</v>
      </c>
    </row>
    <row r="45" spans="1:29" x14ac:dyDescent="0.25">
      <c r="A45" s="378" t="s">
        <v>145</v>
      </c>
      <c r="B45" s="379" t="s">
        <v>144</v>
      </c>
      <c r="C45" s="377">
        <v>0</v>
      </c>
      <c r="D45" s="377">
        <v>0</v>
      </c>
      <c r="E45" s="380">
        <v>0</v>
      </c>
      <c r="F45" s="380">
        <v>0</v>
      </c>
      <c r="G45" s="381">
        <v>0</v>
      </c>
      <c r="H45" s="381">
        <v>0</v>
      </c>
      <c r="I45" s="381">
        <v>0</v>
      </c>
      <c r="J45" s="381">
        <v>0</v>
      </c>
      <c r="K45" s="381">
        <v>0</v>
      </c>
      <c r="L45" s="381">
        <v>0</v>
      </c>
      <c r="M45" s="381">
        <v>0</v>
      </c>
      <c r="N45" s="381">
        <v>0</v>
      </c>
      <c r="O45" s="381">
        <v>0</v>
      </c>
      <c r="P45" s="381">
        <v>0</v>
      </c>
      <c r="Q45" s="381">
        <v>0</v>
      </c>
      <c r="R45" s="381">
        <v>0</v>
      </c>
      <c r="S45" s="381">
        <v>0</v>
      </c>
      <c r="T45" s="381">
        <v>0</v>
      </c>
      <c r="U45" s="381">
        <v>0</v>
      </c>
      <c r="V45" s="381">
        <v>0</v>
      </c>
      <c r="W45" s="381">
        <v>0</v>
      </c>
      <c r="X45" s="381">
        <v>0</v>
      </c>
      <c r="Y45" s="381">
        <v>0</v>
      </c>
      <c r="Z45" s="381">
        <v>0</v>
      </c>
      <c r="AA45" s="381">
        <v>0</v>
      </c>
      <c r="AB45" s="373">
        <f t="shared" si="4"/>
        <v>0</v>
      </c>
      <c r="AC45" s="377">
        <f t="shared" si="5"/>
        <v>0</v>
      </c>
    </row>
    <row r="46" spans="1:29" x14ac:dyDescent="0.25">
      <c r="A46" s="378" t="s">
        <v>143</v>
      </c>
      <c r="B46" s="379" t="s">
        <v>142</v>
      </c>
      <c r="C46" s="377">
        <v>0</v>
      </c>
      <c r="D46" s="377">
        <v>0</v>
      </c>
      <c r="E46" s="380">
        <v>0</v>
      </c>
      <c r="F46" s="380">
        <v>0</v>
      </c>
      <c r="G46" s="381">
        <v>0</v>
      </c>
      <c r="H46" s="381">
        <v>0</v>
      </c>
      <c r="I46" s="381">
        <v>0</v>
      </c>
      <c r="J46" s="381">
        <v>0</v>
      </c>
      <c r="K46" s="381">
        <v>0</v>
      </c>
      <c r="L46" s="381">
        <v>0</v>
      </c>
      <c r="M46" s="381">
        <v>0</v>
      </c>
      <c r="N46" s="381">
        <v>0</v>
      </c>
      <c r="O46" s="381">
        <v>0</v>
      </c>
      <c r="P46" s="381">
        <v>0</v>
      </c>
      <c r="Q46" s="381">
        <v>0</v>
      </c>
      <c r="R46" s="381">
        <v>0</v>
      </c>
      <c r="S46" s="381">
        <v>0</v>
      </c>
      <c r="T46" s="381">
        <v>0</v>
      </c>
      <c r="U46" s="381">
        <v>0</v>
      </c>
      <c r="V46" s="381">
        <v>0</v>
      </c>
      <c r="W46" s="381">
        <v>0</v>
      </c>
      <c r="X46" s="381">
        <v>0</v>
      </c>
      <c r="Y46" s="381">
        <v>0</v>
      </c>
      <c r="Z46" s="381">
        <v>0</v>
      </c>
      <c r="AA46" s="381">
        <v>0</v>
      </c>
      <c r="AB46" s="373">
        <f t="shared" si="4"/>
        <v>0</v>
      </c>
      <c r="AC46" s="377">
        <f t="shared" si="5"/>
        <v>0</v>
      </c>
    </row>
    <row r="47" spans="1:29" ht="31.5" x14ac:dyDescent="0.25">
      <c r="A47" s="378" t="s">
        <v>141</v>
      </c>
      <c r="B47" s="379" t="s">
        <v>140</v>
      </c>
      <c r="C47" s="377">
        <v>0</v>
      </c>
      <c r="D47" s="377">
        <v>0</v>
      </c>
      <c r="E47" s="380">
        <v>0</v>
      </c>
      <c r="F47" s="380">
        <v>0</v>
      </c>
      <c r="G47" s="381">
        <v>0</v>
      </c>
      <c r="H47" s="381">
        <v>0</v>
      </c>
      <c r="I47" s="381">
        <v>0</v>
      </c>
      <c r="J47" s="381">
        <v>1.5799999999999998</v>
      </c>
      <c r="K47" s="381">
        <v>0</v>
      </c>
      <c r="L47" s="381">
        <v>0</v>
      </c>
      <c r="M47" s="381">
        <v>0</v>
      </c>
      <c r="N47" s="381">
        <v>0</v>
      </c>
      <c r="O47" s="381">
        <v>0</v>
      </c>
      <c r="P47" s="381">
        <v>0</v>
      </c>
      <c r="Q47" s="381">
        <v>0</v>
      </c>
      <c r="R47" s="381">
        <v>0</v>
      </c>
      <c r="S47" s="381">
        <v>0</v>
      </c>
      <c r="T47" s="381">
        <v>0</v>
      </c>
      <c r="U47" s="381">
        <v>0</v>
      </c>
      <c r="V47" s="381">
        <v>0</v>
      </c>
      <c r="W47" s="381">
        <v>0</v>
      </c>
      <c r="X47" s="381">
        <v>0</v>
      </c>
      <c r="Y47" s="381">
        <v>0</v>
      </c>
      <c r="Z47" s="381">
        <v>0</v>
      </c>
      <c r="AA47" s="381">
        <v>0</v>
      </c>
      <c r="AB47" s="373">
        <f t="shared" si="4"/>
        <v>0</v>
      </c>
      <c r="AC47" s="377">
        <f t="shared" si="5"/>
        <v>1.5799999999999998</v>
      </c>
    </row>
    <row r="48" spans="1:29" ht="31.5" x14ac:dyDescent="0.25">
      <c r="A48" s="378" t="s">
        <v>139</v>
      </c>
      <c r="B48" s="379" t="s">
        <v>138</v>
      </c>
      <c r="C48" s="377">
        <v>0</v>
      </c>
      <c r="D48" s="377">
        <v>0</v>
      </c>
      <c r="E48" s="380">
        <v>0</v>
      </c>
      <c r="F48" s="380">
        <v>0</v>
      </c>
      <c r="G48" s="381">
        <v>0</v>
      </c>
      <c r="H48" s="381">
        <v>0</v>
      </c>
      <c r="I48" s="381">
        <v>0</v>
      </c>
      <c r="J48" s="381">
        <v>0.86499999999999999</v>
      </c>
      <c r="K48" s="381">
        <v>0</v>
      </c>
      <c r="L48" s="381">
        <v>0</v>
      </c>
      <c r="M48" s="381">
        <v>0</v>
      </c>
      <c r="N48" s="381">
        <v>0</v>
      </c>
      <c r="O48" s="381">
        <v>0</v>
      </c>
      <c r="P48" s="381">
        <v>0</v>
      </c>
      <c r="Q48" s="381">
        <v>0</v>
      </c>
      <c r="R48" s="381">
        <v>0</v>
      </c>
      <c r="S48" s="381">
        <v>0</v>
      </c>
      <c r="T48" s="381">
        <v>0</v>
      </c>
      <c r="U48" s="381">
        <v>0</v>
      </c>
      <c r="V48" s="381">
        <v>0</v>
      </c>
      <c r="W48" s="381">
        <v>0</v>
      </c>
      <c r="X48" s="381">
        <v>0</v>
      </c>
      <c r="Y48" s="381">
        <v>0</v>
      </c>
      <c r="Z48" s="381">
        <v>0</v>
      </c>
      <c r="AA48" s="381">
        <v>0</v>
      </c>
      <c r="AB48" s="373">
        <f t="shared" si="4"/>
        <v>0</v>
      </c>
      <c r="AC48" s="377">
        <f t="shared" si="5"/>
        <v>0.86499999999999999</v>
      </c>
    </row>
    <row r="49" spans="1:31" x14ac:dyDescent="0.25">
      <c r="A49" s="378" t="s">
        <v>137</v>
      </c>
      <c r="B49" s="379" t="s">
        <v>136</v>
      </c>
      <c r="C49" s="377">
        <v>0</v>
      </c>
      <c r="D49" s="377">
        <v>0</v>
      </c>
      <c r="E49" s="380">
        <v>0</v>
      </c>
      <c r="F49" s="380">
        <v>0</v>
      </c>
      <c r="G49" s="381">
        <v>0</v>
      </c>
      <c r="H49" s="381">
        <v>0</v>
      </c>
      <c r="I49" s="381">
        <v>0</v>
      </c>
      <c r="J49" s="381">
        <v>5.9500000000000011</v>
      </c>
      <c r="K49" s="381">
        <v>0</v>
      </c>
      <c r="L49" s="381">
        <v>0</v>
      </c>
      <c r="M49" s="381">
        <v>0</v>
      </c>
      <c r="N49" s="381">
        <v>0</v>
      </c>
      <c r="O49" s="381">
        <v>0</v>
      </c>
      <c r="P49" s="381">
        <v>0</v>
      </c>
      <c r="Q49" s="381">
        <v>0</v>
      </c>
      <c r="R49" s="381">
        <v>0</v>
      </c>
      <c r="S49" s="381">
        <v>0</v>
      </c>
      <c r="T49" s="381">
        <v>0</v>
      </c>
      <c r="U49" s="381">
        <v>0</v>
      </c>
      <c r="V49" s="381">
        <v>0</v>
      </c>
      <c r="W49" s="381">
        <v>0</v>
      </c>
      <c r="X49" s="381">
        <v>0</v>
      </c>
      <c r="Y49" s="381">
        <v>0</v>
      </c>
      <c r="Z49" s="381">
        <v>0</v>
      </c>
      <c r="AA49" s="381">
        <v>0</v>
      </c>
      <c r="AB49" s="373">
        <f t="shared" si="4"/>
        <v>0</v>
      </c>
      <c r="AC49" s="377">
        <f t="shared" si="5"/>
        <v>5.9500000000000011</v>
      </c>
    </row>
    <row r="50" spans="1:31" ht="18.75" x14ac:dyDescent="0.25">
      <c r="A50" s="378" t="s">
        <v>135</v>
      </c>
      <c r="B50" s="382" t="s">
        <v>590</v>
      </c>
      <c r="C50" s="377">
        <v>0</v>
      </c>
      <c r="D50" s="377">
        <v>0</v>
      </c>
      <c r="E50" s="380">
        <v>0</v>
      </c>
      <c r="F50" s="380">
        <v>0</v>
      </c>
      <c r="G50" s="381">
        <v>0</v>
      </c>
      <c r="H50" s="381">
        <v>0</v>
      </c>
      <c r="I50" s="381">
        <v>0</v>
      </c>
      <c r="J50" s="381">
        <v>0</v>
      </c>
      <c r="K50" s="381">
        <v>0</v>
      </c>
      <c r="L50" s="381">
        <v>0</v>
      </c>
      <c r="M50" s="381">
        <v>0</v>
      </c>
      <c r="N50" s="381">
        <v>0</v>
      </c>
      <c r="O50" s="381">
        <v>0</v>
      </c>
      <c r="P50" s="381">
        <v>0</v>
      </c>
      <c r="Q50" s="381">
        <v>0</v>
      </c>
      <c r="R50" s="381">
        <v>0</v>
      </c>
      <c r="S50" s="381">
        <v>0</v>
      </c>
      <c r="T50" s="381">
        <v>0</v>
      </c>
      <c r="U50" s="381">
        <v>0</v>
      </c>
      <c r="V50" s="381">
        <v>0</v>
      </c>
      <c r="W50" s="381">
        <v>0</v>
      </c>
      <c r="X50" s="381">
        <v>0</v>
      </c>
      <c r="Y50" s="381">
        <v>0</v>
      </c>
      <c r="Z50" s="381">
        <v>0</v>
      </c>
      <c r="AA50" s="381">
        <v>0</v>
      </c>
      <c r="AB50" s="373">
        <f t="shared" si="4"/>
        <v>0</v>
      </c>
      <c r="AC50" s="377">
        <f t="shared" si="5"/>
        <v>0</v>
      </c>
    </row>
    <row r="51" spans="1:31" ht="35.25" customHeight="1" x14ac:dyDescent="0.25">
      <c r="A51" s="374" t="s">
        <v>57</v>
      </c>
      <c r="B51" s="375" t="s">
        <v>134</v>
      </c>
      <c r="C51" s="377">
        <v>0</v>
      </c>
      <c r="D51" s="377">
        <v>0</v>
      </c>
      <c r="E51" s="380">
        <v>0</v>
      </c>
      <c r="F51" s="380">
        <v>0</v>
      </c>
      <c r="G51" s="377">
        <v>0</v>
      </c>
      <c r="H51" s="377">
        <v>0</v>
      </c>
      <c r="I51" s="377">
        <v>0</v>
      </c>
      <c r="J51" s="377">
        <v>0</v>
      </c>
      <c r="K51" s="377">
        <v>0</v>
      </c>
      <c r="L51" s="377">
        <v>0</v>
      </c>
      <c r="M51" s="377">
        <v>0</v>
      </c>
      <c r="N51" s="377">
        <v>0</v>
      </c>
      <c r="O51" s="377">
        <v>0</v>
      </c>
      <c r="P51" s="377">
        <v>0</v>
      </c>
      <c r="Q51" s="377">
        <v>0</v>
      </c>
      <c r="R51" s="377">
        <v>0</v>
      </c>
      <c r="S51" s="377">
        <v>0</v>
      </c>
      <c r="T51" s="377">
        <v>0</v>
      </c>
      <c r="U51" s="377">
        <v>0</v>
      </c>
      <c r="V51" s="377">
        <v>0</v>
      </c>
      <c r="W51" s="377">
        <v>0</v>
      </c>
      <c r="X51" s="377">
        <v>0</v>
      </c>
      <c r="Y51" s="377">
        <v>0</v>
      </c>
      <c r="Z51" s="377">
        <v>0</v>
      </c>
      <c r="AA51" s="377">
        <v>0</v>
      </c>
      <c r="AB51" s="373">
        <f t="shared" si="4"/>
        <v>0</v>
      </c>
      <c r="AC51" s="377">
        <f t="shared" si="5"/>
        <v>0</v>
      </c>
    </row>
    <row r="52" spans="1:31" x14ac:dyDescent="0.25">
      <c r="A52" s="378" t="s">
        <v>133</v>
      </c>
      <c r="B52" s="379" t="s">
        <v>132</v>
      </c>
      <c r="C52" s="377">
        <v>0</v>
      </c>
      <c r="D52" s="377">
        <v>0</v>
      </c>
      <c r="E52" s="380">
        <v>0</v>
      </c>
      <c r="F52" s="380">
        <v>0</v>
      </c>
      <c r="G52" s="381">
        <v>0</v>
      </c>
      <c r="H52" s="381">
        <v>0</v>
      </c>
      <c r="I52" s="381">
        <v>0</v>
      </c>
      <c r="J52" s="381">
        <f>106.0542855+45.678525</f>
        <v>151.7328105</v>
      </c>
      <c r="K52" s="381">
        <v>0</v>
      </c>
      <c r="L52" s="381">
        <v>0</v>
      </c>
      <c r="M52" s="381">
        <v>0</v>
      </c>
      <c r="N52" s="381">
        <v>0</v>
      </c>
      <c r="O52" s="381">
        <v>0</v>
      </c>
      <c r="P52" s="381">
        <v>0</v>
      </c>
      <c r="Q52" s="381">
        <v>0</v>
      </c>
      <c r="R52" s="381">
        <v>0</v>
      </c>
      <c r="S52" s="381">
        <v>0</v>
      </c>
      <c r="T52" s="381">
        <v>0</v>
      </c>
      <c r="U52" s="381">
        <v>0</v>
      </c>
      <c r="V52" s="381">
        <v>0</v>
      </c>
      <c r="W52" s="381">
        <v>0</v>
      </c>
      <c r="X52" s="381">
        <v>0</v>
      </c>
      <c r="Y52" s="381">
        <v>0</v>
      </c>
      <c r="Z52" s="381">
        <v>0</v>
      </c>
      <c r="AA52" s="381">
        <v>0</v>
      </c>
      <c r="AB52" s="373">
        <f t="shared" si="4"/>
        <v>0</v>
      </c>
      <c r="AC52" s="377">
        <f t="shared" si="5"/>
        <v>151.7328105</v>
      </c>
      <c r="AE52" s="350"/>
    </row>
    <row r="53" spans="1:31" x14ac:dyDescent="0.25">
      <c r="A53" s="378" t="s">
        <v>131</v>
      </c>
      <c r="B53" s="379" t="s">
        <v>125</v>
      </c>
      <c r="C53" s="377">
        <v>0</v>
      </c>
      <c r="D53" s="377">
        <v>0</v>
      </c>
      <c r="E53" s="380">
        <v>0</v>
      </c>
      <c r="F53" s="380">
        <v>0</v>
      </c>
      <c r="G53" s="381">
        <v>0</v>
      </c>
      <c r="H53" s="381">
        <v>0</v>
      </c>
      <c r="I53" s="381">
        <v>0</v>
      </c>
      <c r="J53" s="381">
        <v>0</v>
      </c>
      <c r="K53" s="381">
        <v>0</v>
      </c>
      <c r="L53" s="381">
        <v>0</v>
      </c>
      <c r="M53" s="381">
        <v>0</v>
      </c>
      <c r="N53" s="381">
        <v>0</v>
      </c>
      <c r="O53" s="381">
        <v>0</v>
      </c>
      <c r="P53" s="381">
        <v>0</v>
      </c>
      <c r="Q53" s="381">
        <v>0</v>
      </c>
      <c r="R53" s="381">
        <v>0</v>
      </c>
      <c r="S53" s="381">
        <v>0</v>
      </c>
      <c r="T53" s="381">
        <v>0</v>
      </c>
      <c r="U53" s="381">
        <v>0</v>
      </c>
      <c r="V53" s="381">
        <v>0</v>
      </c>
      <c r="W53" s="381">
        <v>0</v>
      </c>
      <c r="X53" s="381">
        <v>0</v>
      </c>
      <c r="Y53" s="381">
        <v>0</v>
      </c>
      <c r="Z53" s="381">
        <v>0</v>
      </c>
      <c r="AA53" s="381">
        <v>0</v>
      </c>
      <c r="AB53" s="373">
        <f t="shared" si="4"/>
        <v>0</v>
      </c>
      <c r="AC53" s="377">
        <f t="shared" si="5"/>
        <v>0</v>
      </c>
    </row>
    <row r="54" spans="1:31" x14ac:dyDescent="0.25">
      <c r="A54" s="378" t="s">
        <v>130</v>
      </c>
      <c r="B54" s="382" t="s">
        <v>124</v>
      </c>
      <c r="C54" s="377">
        <v>0</v>
      </c>
      <c r="D54" s="377">
        <v>0</v>
      </c>
      <c r="E54" s="380">
        <v>0</v>
      </c>
      <c r="F54" s="380">
        <v>0</v>
      </c>
      <c r="G54" s="381">
        <v>0</v>
      </c>
      <c r="H54" s="381">
        <v>0</v>
      </c>
      <c r="I54" s="381">
        <v>0</v>
      </c>
      <c r="J54" s="381">
        <v>0</v>
      </c>
      <c r="K54" s="381">
        <v>0</v>
      </c>
      <c r="L54" s="381">
        <v>0</v>
      </c>
      <c r="M54" s="381">
        <v>0</v>
      </c>
      <c r="N54" s="381">
        <v>0</v>
      </c>
      <c r="O54" s="381">
        <v>0</v>
      </c>
      <c r="P54" s="381">
        <v>0</v>
      </c>
      <c r="Q54" s="381">
        <v>0</v>
      </c>
      <c r="R54" s="381">
        <v>0</v>
      </c>
      <c r="S54" s="381">
        <v>0</v>
      </c>
      <c r="T54" s="381">
        <v>0</v>
      </c>
      <c r="U54" s="381">
        <v>0</v>
      </c>
      <c r="V54" s="381">
        <v>0</v>
      </c>
      <c r="W54" s="381">
        <v>0</v>
      </c>
      <c r="X54" s="381">
        <v>0</v>
      </c>
      <c r="Y54" s="381">
        <v>0</v>
      </c>
      <c r="Z54" s="381">
        <v>0</v>
      </c>
      <c r="AA54" s="381">
        <v>0</v>
      </c>
      <c r="AB54" s="373">
        <f t="shared" si="4"/>
        <v>0</v>
      </c>
      <c r="AC54" s="377">
        <f t="shared" si="5"/>
        <v>0</v>
      </c>
    </row>
    <row r="55" spans="1:31" x14ac:dyDescent="0.25">
      <c r="A55" s="378" t="s">
        <v>129</v>
      </c>
      <c r="B55" s="382" t="s">
        <v>123</v>
      </c>
      <c r="C55" s="377">
        <v>0</v>
      </c>
      <c r="D55" s="377">
        <v>0</v>
      </c>
      <c r="E55" s="380">
        <v>0</v>
      </c>
      <c r="F55" s="380">
        <v>0</v>
      </c>
      <c r="G55" s="381">
        <v>0</v>
      </c>
      <c r="H55" s="381">
        <v>0</v>
      </c>
      <c r="I55" s="381">
        <v>0</v>
      </c>
      <c r="J55" s="381">
        <v>0</v>
      </c>
      <c r="K55" s="381">
        <v>0</v>
      </c>
      <c r="L55" s="381">
        <v>0</v>
      </c>
      <c r="M55" s="381">
        <v>0</v>
      </c>
      <c r="N55" s="381">
        <v>0</v>
      </c>
      <c r="O55" s="381">
        <v>0</v>
      </c>
      <c r="P55" s="381">
        <v>0</v>
      </c>
      <c r="Q55" s="381">
        <v>0</v>
      </c>
      <c r="R55" s="381">
        <v>0</v>
      </c>
      <c r="S55" s="381">
        <v>0</v>
      </c>
      <c r="T55" s="381">
        <v>0</v>
      </c>
      <c r="U55" s="381">
        <v>0</v>
      </c>
      <c r="V55" s="381">
        <v>0</v>
      </c>
      <c r="W55" s="381">
        <v>0</v>
      </c>
      <c r="X55" s="381">
        <v>0</v>
      </c>
      <c r="Y55" s="381">
        <v>0</v>
      </c>
      <c r="Z55" s="381">
        <v>0</v>
      </c>
      <c r="AA55" s="381">
        <v>0</v>
      </c>
      <c r="AB55" s="373">
        <f t="shared" si="4"/>
        <v>0</v>
      </c>
      <c r="AC55" s="377">
        <f t="shared" si="5"/>
        <v>0</v>
      </c>
    </row>
    <row r="56" spans="1:31" x14ac:dyDescent="0.25">
      <c r="A56" s="378" t="s">
        <v>128</v>
      </c>
      <c r="B56" s="382" t="s">
        <v>122</v>
      </c>
      <c r="C56" s="377">
        <v>0</v>
      </c>
      <c r="D56" s="377">
        <v>0</v>
      </c>
      <c r="E56" s="380">
        <v>0</v>
      </c>
      <c r="F56" s="380">
        <v>0</v>
      </c>
      <c r="G56" s="381">
        <v>0</v>
      </c>
      <c r="H56" s="381">
        <v>0</v>
      </c>
      <c r="I56" s="381">
        <v>0</v>
      </c>
      <c r="J56" s="381">
        <f>J47+J48+J49</f>
        <v>8.3950000000000014</v>
      </c>
      <c r="K56" s="381">
        <v>0</v>
      </c>
      <c r="L56" s="381">
        <v>0</v>
      </c>
      <c r="M56" s="381">
        <v>0</v>
      </c>
      <c r="N56" s="381">
        <v>0</v>
      </c>
      <c r="O56" s="381">
        <v>0</v>
      </c>
      <c r="P56" s="381">
        <v>0</v>
      </c>
      <c r="Q56" s="381">
        <v>0</v>
      </c>
      <c r="R56" s="381">
        <v>0</v>
      </c>
      <c r="S56" s="381">
        <v>0</v>
      </c>
      <c r="T56" s="381">
        <v>0</v>
      </c>
      <c r="U56" s="381">
        <v>0</v>
      </c>
      <c r="V56" s="381">
        <v>0</v>
      </c>
      <c r="W56" s="381">
        <v>0</v>
      </c>
      <c r="X56" s="381">
        <v>0</v>
      </c>
      <c r="Y56" s="381">
        <v>0</v>
      </c>
      <c r="Z56" s="381">
        <v>0</v>
      </c>
      <c r="AA56" s="381">
        <v>0</v>
      </c>
      <c r="AB56" s="373">
        <f t="shared" si="4"/>
        <v>0</v>
      </c>
      <c r="AC56" s="377">
        <f t="shared" si="5"/>
        <v>8.3950000000000014</v>
      </c>
    </row>
    <row r="57" spans="1:31" ht="18.75" x14ac:dyDescent="0.25">
      <c r="A57" s="378" t="s">
        <v>127</v>
      </c>
      <c r="B57" s="382" t="s">
        <v>590</v>
      </c>
      <c r="C57" s="377">
        <v>0</v>
      </c>
      <c r="D57" s="377">
        <v>0</v>
      </c>
      <c r="E57" s="380">
        <v>0</v>
      </c>
      <c r="F57" s="380">
        <v>0</v>
      </c>
      <c r="G57" s="381">
        <v>0</v>
      </c>
      <c r="H57" s="381">
        <v>0</v>
      </c>
      <c r="I57" s="381">
        <v>0</v>
      </c>
      <c r="J57" s="381">
        <v>0</v>
      </c>
      <c r="K57" s="381">
        <v>0</v>
      </c>
      <c r="L57" s="381">
        <v>0</v>
      </c>
      <c r="M57" s="381">
        <v>0</v>
      </c>
      <c r="N57" s="381">
        <v>0</v>
      </c>
      <c r="O57" s="381">
        <v>0</v>
      </c>
      <c r="P57" s="381">
        <v>0</v>
      </c>
      <c r="Q57" s="381">
        <v>0</v>
      </c>
      <c r="R57" s="381">
        <v>0</v>
      </c>
      <c r="S57" s="381">
        <v>0</v>
      </c>
      <c r="T57" s="381">
        <v>0</v>
      </c>
      <c r="U57" s="381">
        <v>0</v>
      </c>
      <c r="V57" s="381">
        <v>0</v>
      </c>
      <c r="W57" s="381">
        <v>0</v>
      </c>
      <c r="X57" s="381">
        <v>0</v>
      </c>
      <c r="Y57" s="381">
        <v>0</v>
      </c>
      <c r="Z57" s="381">
        <v>0</v>
      </c>
      <c r="AA57" s="381">
        <v>0</v>
      </c>
      <c r="AB57" s="373">
        <f t="shared" si="4"/>
        <v>0</v>
      </c>
      <c r="AC57" s="377">
        <f t="shared" si="5"/>
        <v>0</v>
      </c>
    </row>
    <row r="58" spans="1:31" ht="36.75" customHeight="1" x14ac:dyDescent="0.25">
      <c r="A58" s="374" t="s">
        <v>56</v>
      </c>
      <c r="B58" s="383" t="s">
        <v>223</v>
      </c>
      <c r="C58" s="377">
        <v>0</v>
      </c>
      <c r="D58" s="377">
        <v>0</v>
      </c>
      <c r="E58" s="380">
        <v>0</v>
      </c>
      <c r="F58" s="380">
        <v>0</v>
      </c>
      <c r="G58" s="377">
        <v>0</v>
      </c>
      <c r="H58" s="377">
        <v>0</v>
      </c>
      <c r="I58" s="377">
        <v>0</v>
      </c>
      <c r="J58" s="377">
        <v>0</v>
      </c>
      <c r="K58" s="377">
        <v>0</v>
      </c>
      <c r="L58" s="377">
        <v>0</v>
      </c>
      <c r="M58" s="377">
        <v>0</v>
      </c>
      <c r="N58" s="377">
        <v>0</v>
      </c>
      <c r="O58" s="377">
        <v>0</v>
      </c>
      <c r="P58" s="377">
        <v>0</v>
      </c>
      <c r="Q58" s="377">
        <v>0</v>
      </c>
      <c r="R58" s="377">
        <v>0</v>
      </c>
      <c r="S58" s="377">
        <v>0</v>
      </c>
      <c r="T58" s="377">
        <v>0</v>
      </c>
      <c r="U58" s="377">
        <v>0</v>
      </c>
      <c r="V58" s="377">
        <v>0</v>
      </c>
      <c r="W58" s="377">
        <v>0</v>
      </c>
      <c r="X58" s="377">
        <v>0</v>
      </c>
      <c r="Y58" s="377">
        <v>0</v>
      </c>
      <c r="Z58" s="377">
        <v>0</v>
      </c>
      <c r="AA58" s="377">
        <v>0</v>
      </c>
      <c r="AB58" s="373">
        <f t="shared" si="4"/>
        <v>0</v>
      </c>
      <c r="AC58" s="377">
        <f t="shared" si="5"/>
        <v>0</v>
      </c>
    </row>
    <row r="59" spans="1:31" x14ac:dyDescent="0.25">
      <c r="A59" s="374" t="s">
        <v>54</v>
      </c>
      <c r="B59" s="375" t="s">
        <v>126</v>
      </c>
      <c r="C59" s="377">
        <v>0</v>
      </c>
      <c r="D59" s="377">
        <v>0</v>
      </c>
      <c r="E59" s="380">
        <v>0</v>
      </c>
      <c r="F59" s="380">
        <v>0</v>
      </c>
      <c r="G59" s="377">
        <v>0</v>
      </c>
      <c r="H59" s="377">
        <v>0</v>
      </c>
      <c r="I59" s="377">
        <v>0</v>
      </c>
      <c r="J59" s="377">
        <v>0</v>
      </c>
      <c r="K59" s="377">
        <v>0</v>
      </c>
      <c r="L59" s="377">
        <v>0</v>
      </c>
      <c r="M59" s="377">
        <v>0</v>
      </c>
      <c r="N59" s="377">
        <v>0</v>
      </c>
      <c r="O59" s="377">
        <v>0</v>
      </c>
      <c r="P59" s="377">
        <v>0</v>
      </c>
      <c r="Q59" s="377">
        <v>0</v>
      </c>
      <c r="R59" s="377">
        <v>0</v>
      </c>
      <c r="S59" s="377">
        <v>0</v>
      </c>
      <c r="T59" s="377">
        <v>0</v>
      </c>
      <c r="U59" s="377">
        <v>0</v>
      </c>
      <c r="V59" s="377">
        <v>0</v>
      </c>
      <c r="W59" s="377">
        <v>0</v>
      </c>
      <c r="X59" s="377">
        <v>0</v>
      </c>
      <c r="Y59" s="377">
        <v>0</v>
      </c>
      <c r="Z59" s="377">
        <v>0</v>
      </c>
      <c r="AA59" s="377">
        <v>0</v>
      </c>
      <c r="AB59" s="373">
        <f t="shared" si="4"/>
        <v>0</v>
      </c>
      <c r="AC59" s="377">
        <f t="shared" si="5"/>
        <v>0</v>
      </c>
    </row>
    <row r="60" spans="1:31" x14ac:dyDescent="0.25">
      <c r="A60" s="378" t="s">
        <v>217</v>
      </c>
      <c r="B60" s="384" t="s">
        <v>146</v>
      </c>
      <c r="C60" s="377">
        <v>0</v>
      </c>
      <c r="D60" s="377">
        <v>0</v>
      </c>
      <c r="E60" s="380">
        <v>0</v>
      </c>
      <c r="F60" s="380">
        <v>0</v>
      </c>
      <c r="G60" s="381">
        <v>0</v>
      </c>
      <c r="H60" s="381">
        <v>0</v>
      </c>
      <c r="I60" s="381">
        <v>0</v>
      </c>
      <c r="J60" s="381">
        <v>0</v>
      </c>
      <c r="K60" s="381">
        <v>0</v>
      </c>
      <c r="L60" s="381">
        <v>0</v>
      </c>
      <c r="M60" s="381">
        <v>0</v>
      </c>
      <c r="N60" s="381">
        <v>0</v>
      </c>
      <c r="O60" s="381">
        <v>0</v>
      </c>
      <c r="P60" s="381">
        <v>0</v>
      </c>
      <c r="Q60" s="381">
        <v>0</v>
      </c>
      <c r="R60" s="381">
        <v>0</v>
      </c>
      <c r="S60" s="381">
        <v>0</v>
      </c>
      <c r="T60" s="381">
        <v>0</v>
      </c>
      <c r="U60" s="381">
        <v>0</v>
      </c>
      <c r="V60" s="381">
        <v>0</v>
      </c>
      <c r="W60" s="381">
        <v>0</v>
      </c>
      <c r="X60" s="381">
        <v>0</v>
      </c>
      <c r="Y60" s="381">
        <v>0</v>
      </c>
      <c r="Z60" s="381">
        <v>0</v>
      </c>
      <c r="AA60" s="381">
        <v>0</v>
      </c>
      <c r="AB60" s="373">
        <f t="shared" si="4"/>
        <v>0</v>
      </c>
      <c r="AC60" s="377">
        <f t="shared" si="5"/>
        <v>0</v>
      </c>
    </row>
    <row r="61" spans="1:31" x14ac:dyDescent="0.25">
      <c r="A61" s="378" t="s">
        <v>218</v>
      </c>
      <c r="B61" s="384" t="s">
        <v>144</v>
      </c>
      <c r="C61" s="377">
        <v>0</v>
      </c>
      <c r="D61" s="377">
        <v>0</v>
      </c>
      <c r="E61" s="380">
        <v>0</v>
      </c>
      <c r="F61" s="380">
        <v>0</v>
      </c>
      <c r="G61" s="381">
        <v>0</v>
      </c>
      <c r="H61" s="381">
        <v>0</v>
      </c>
      <c r="I61" s="381">
        <v>0</v>
      </c>
      <c r="J61" s="381">
        <v>0</v>
      </c>
      <c r="K61" s="381">
        <v>0</v>
      </c>
      <c r="L61" s="381">
        <v>0</v>
      </c>
      <c r="M61" s="381">
        <v>0</v>
      </c>
      <c r="N61" s="381">
        <v>0</v>
      </c>
      <c r="O61" s="381">
        <v>0</v>
      </c>
      <c r="P61" s="381">
        <v>0</v>
      </c>
      <c r="Q61" s="381">
        <v>0</v>
      </c>
      <c r="R61" s="381">
        <v>0</v>
      </c>
      <c r="S61" s="381">
        <v>0</v>
      </c>
      <c r="T61" s="381">
        <v>0</v>
      </c>
      <c r="U61" s="381">
        <v>0</v>
      </c>
      <c r="V61" s="381">
        <v>0</v>
      </c>
      <c r="W61" s="381">
        <v>0</v>
      </c>
      <c r="X61" s="381">
        <v>0</v>
      </c>
      <c r="Y61" s="381">
        <v>0</v>
      </c>
      <c r="Z61" s="381">
        <v>0</v>
      </c>
      <c r="AA61" s="381">
        <v>0</v>
      </c>
      <c r="AB61" s="373">
        <f t="shared" si="4"/>
        <v>0</v>
      </c>
      <c r="AC61" s="377">
        <f t="shared" si="5"/>
        <v>0</v>
      </c>
    </row>
    <row r="62" spans="1:31" x14ac:dyDescent="0.25">
      <c r="A62" s="378" t="s">
        <v>219</v>
      </c>
      <c r="B62" s="384" t="s">
        <v>142</v>
      </c>
      <c r="C62" s="377">
        <v>0</v>
      </c>
      <c r="D62" s="377">
        <v>0</v>
      </c>
      <c r="E62" s="380">
        <v>0</v>
      </c>
      <c r="F62" s="380">
        <v>0</v>
      </c>
      <c r="G62" s="381">
        <v>0</v>
      </c>
      <c r="H62" s="381">
        <v>0</v>
      </c>
      <c r="I62" s="381">
        <v>0</v>
      </c>
      <c r="J62" s="381">
        <v>0</v>
      </c>
      <c r="K62" s="381">
        <v>0</v>
      </c>
      <c r="L62" s="381">
        <v>0</v>
      </c>
      <c r="M62" s="381">
        <v>0</v>
      </c>
      <c r="N62" s="381">
        <v>0</v>
      </c>
      <c r="O62" s="381">
        <v>0</v>
      </c>
      <c r="P62" s="381">
        <v>0</v>
      </c>
      <c r="Q62" s="381">
        <v>0</v>
      </c>
      <c r="R62" s="381">
        <v>0</v>
      </c>
      <c r="S62" s="381">
        <v>0</v>
      </c>
      <c r="T62" s="381">
        <v>0</v>
      </c>
      <c r="U62" s="381">
        <v>0</v>
      </c>
      <c r="V62" s="381">
        <v>0</v>
      </c>
      <c r="W62" s="381">
        <v>0</v>
      </c>
      <c r="X62" s="381">
        <v>0</v>
      </c>
      <c r="Y62" s="381">
        <v>0</v>
      </c>
      <c r="Z62" s="381">
        <v>0</v>
      </c>
      <c r="AA62" s="381">
        <v>0</v>
      </c>
      <c r="AB62" s="373">
        <f t="shared" si="4"/>
        <v>0</v>
      </c>
      <c r="AC62" s="377">
        <f t="shared" si="5"/>
        <v>0</v>
      </c>
    </row>
    <row r="63" spans="1:31" x14ac:dyDescent="0.25">
      <c r="A63" s="378" t="s">
        <v>220</v>
      </c>
      <c r="B63" s="384" t="s">
        <v>222</v>
      </c>
      <c r="C63" s="377">
        <v>0</v>
      </c>
      <c r="D63" s="377">
        <v>0</v>
      </c>
      <c r="E63" s="380">
        <v>0</v>
      </c>
      <c r="F63" s="380">
        <v>0</v>
      </c>
      <c r="G63" s="381">
        <v>0</v>
      </c>
      <c r="H63" s="381">
        <v>0</v>
      </c>
      <c r="I63" s="381">
        <v>0</v>
      </c>
      <c r="J63" s="381">
        <v>6.9820000000000002</v>
      </c>
      <c r="K63" s="381">
        <v>0</v>
      </c>
      <c r="L63" s="381">
        <v>0</v>
      </c>
      <c r="M63" s="381">
        <v>0</v>
      </c>
      <c r="N63" s="381">
        <v>0</v>
      </c>
      <c r="O63" s="381">
        <v>0</v>
      </c>
      <c r="P63" s="381">
        <v>0</v>
      </c>
      <c r="Q63" s="381">
        <v>0</v>
      </c>
      <c r="R63" s="381">
        <v>0</v>
      </c>
      <c r="S63" s="381">
        <v>0</v>
      </c>
      <c r="T63" s="381">
        <v>0</v>
      </c>
      <c r="U63" s="381">
        <v>0</v>
      </c>
      <c r="V63" s="381">
        <v>0</v>
      </c>
      <c r="W63" s="381">
        <v>0</v>
      </c>
      <c r="X63" s="381">
        <v>0</v>
      </c>
      <c r="Y63" s="381">
        <v>0</v>
      </c>
      <c r="Z63" s="381">
        <v>0</v>
      </c>
      <c r="AA63" s="381">
        <v>0</v>
      </c>
      <c r="AB63" s="373">
        <f t="shared" si="4"/>
        <v>0</v>
      </c>
      <c r="AC63" s="377">
        <f t="shared" si="5"/>
        <v>6.9820000000000002</v>
      </c>
    </row>
    <row r="64" spans="1:31" ht="18.75" x14ac:dyDescent="0.25">
      <c r="A64" s="378" t="s">
        <v>221</v>
      </c>
      <c r="B64" s="382" t="s">
        <v>591</v>
      </c>
      <c r="C64" s="377">
        <v>0</v>
      </c>
      <c r="D64" s="377">
        <v>0</v>
      </c>
      <c r="E64" s="380">
        <v>0</v>
      </c>
      <c r="F64" s="380">
        <v>0</v>
      </c>
      <c r="G64" s="381">
        <v>0</v>
      </c>
      <c r="H64" s="381">
        <v>0</v>
      </c>
      <c r="I64" s="381">
        <v>0</v>
      </c>
      <c r="J64" s="381">
        <v>0</v>
      </c>
      <c r="K64" s="381">
        <v>0</v>
      </c>
      <c r="L64" s="381">
        <v>0</v>
      </c>
      <c r="M64" s="381">
        <v>0</v>
      </c>
      <c r="N64" s="381">
        <v>0</v>
      </c>
      <c r="O64" s="381">
        <v>0</v>
      </c>
      <c r="P64" s="381">
        <v>0</v>
      </c>
      <c r="Q64" s="381">
        <v>0</v>
      </c>
      <c r="R64" s="381">
        <v>0</v>
      </c>
      <c r="S64" s="381">
        <v>0</v>
      </c>
      <c r="T64" s="381">
        <v>0</v>
      </c>
      <c r="U64" s="381">
        <v>0</v>
      </c>
      <c r="V64" s="381">
        <v>0</v>
      </c>
      <c r="W64" s="381">
        <v>0</v>
      </c>
      <c r="X64" s="381">
        <v>0</v>
      </c>
      <c r="Y64" s="381">
        <v>0</v>
      </c>
      <c r="Z64" s="381">
        <v>0</v>
      </c>
      <c r="AA64" s="381">
        <v>0</v>
      </c>
      <c r="AB64" s="373">
        <f t="shared" si="4"/>
        <v>0</v>
      </c>
      <c r="AC64" s="377">
        <f t="shared" si="5"/>
        <v>0</v>
      </c>
    </row>
    <row r="65" spans="1:28" x14ac:dyDescent="0.25">
      <c r="A65" s="67"/>
      <c r="B65" s="68"/>
      <c r="C65" s="68"/>
      <c r="D65" s="68"/>
      <c r="E65" s="68"/>
      <c r="F65" s="68"/>
      <c r="G65" s="68"/>
      <c r="H65" s="68"/>
      <c r="I65" s="68"/>
      <c r="J65" s="68"/>
      <c r="K65" s="68"/>
      <c r="L65" s="68"/>
      <c r="M65" s="68"/>
      <c r="N65" s="68"/>
      <c r="O65" s="68"/>
      <c r="P65" s="68"/>
      <c r="Q65" s="68"/>
      <c r="R65" s="68"/>
      <c r="S65" s="68"/>
      <c r="T65" s="67"/>
      <c r="U65" s="67"/>
      <c r="V65" s="58"/>
      <c r="W65" s="58"/>
      <c r="X65" s="58"/>
      <c r="Y65" s="58"/>
      <c r="Z65" s="58"/>
      <c r="AA65" s="58"/>
      <c r="AB65" s="58"/>
    </row>
    <row r="66" spans="1:28" ht="54" customHeight="1" x14ac:dyDescent="0.25">
      <c r="A66" s="58"/>
      <c r="B66" s="497"/>
      <c r="C66" s="497"/>
      <c r="D66" s="497"/>
      <c r="E66" s="497"/>
      <c r="F66" s="497"/>
      <c r="G66" s="497"/>
      <c r="H66" s="497"/>
      <c r="I66" s="497"/>
      <c r="J66" s="62"/>
      <c r="K66" s="62"/>
      <c r="L66" s="369"/>
      <c r="M66" s="369"/>
      <c r="N66" s="369"/>
      <c r="O66" s="369"/>
      <c r="P66" s="369"/>
      <c r="Q66" s="369"/>
      <c r="R66" s="369"/>
      <c r="S66" s="369"/>
      <c r="T66" s="66"/>
      <c r="U66" s="66"/>
      <c r="V66" s="66"/>
      <c r="W66" s="66"/>
      <c r="X66" s="66"/>
      <c r="Y66" s="66"/>
      <c r="Z66" s="66"/>
      <c r="AA66" s="66"/>
      <c r="AB66" s="66"/>
    </row>
    <row r="67" spans="1:28" x14ac:dyDescent="0.25">
      <c r="A67" s="58"/>
      <c r="B67" s="58"/>
      <c r="C67" s="58"/>
      <c r="D67" s="58"/>
      <c r="E67" s="58"/>
      <c r="F67" s="58"/>
      <c r="T67" s="58"/>
      <c r="U67" s="58"/>
      <c r="V67" s="58"/>
      <c r="W67" s="58"/>
      <c r="X67" s="58"/>
      <c r="Y67" s="58"/>
      <c r="Z67" s="58"/>
      <c r="AA67" s="58"/>
      <c r="AB67" s="58"/>
    </row>
    <row r="68" spans="1:28" ht="50.25" customHeight="1" x14ac:dyDescent="0.25">
      <c r="A68" s="58"/>
      <c r="B68" s="498"/>
      <c r="C68" s="498"/>
      <c r="D68" s="498"/>
      <c r="E68" s="498"/>
      <c r="F68" s="498"/>
      <c r="G68" s="498"/>
      <c r="H68" s="498"/>
      <c r="I68" s="498"/>
      <c r="J68" s="63"/>
      <c r="K68" s="63"/>
      <c r="L68" s="370"/>
      <c r="M68" s="370"/>
      <c r="N68" s="370"/>
      <c r="O68" s="370"/>
      <c r="P68" s="370"/>
      <c r="Q68" s="370"/>
      <c r="R68" s="370"/>
      <c r="S68" s="370"/>
      <c r="T68" s="58"/>
      <c r="U68" s="58"/>
      <c r="V68" s="58"/>
      <c r="W68" s="58"/>
      <c r="X68" s="58"/>
      <c r="Y68" s="58"/>
      <c r="Z68" s="58"/>
      <c r="AA68" s="58"/>
      <c r="AB68" s="58"/>
    </row>
    <row r="69" spans="1:28" x14ac:dyDescent="0.25">
      <c r="A69" s="58"/>
      <c r="B69" s="58"/>
      <c r="C69" s="58"/>
      <c r="D69" s="58"/>
      <c r="E69" s="58"/>
      <c r="F69" s="58"/>
      <c r="T69" s="58"/>
      <c r="U69" s="58"/>
      <c r="V69" s="58"/>
      <c r="W69" s="58"/>
      <c r="X69" s="58"/>
      <c r="Y69" s="58"/>
      <c r="Z69" s="58"/>
      <c r="AA69" s="58"/>
      <c r="AB69" s="58"/>
    </row>
    <row r="70" spans="1:28" ht="36.75" customHeight="1" x14ac:dyDescent="0.25">
      <c r="A70" s="58"/>
      <c r="B70" s="497"/>
      <c r="C70" s="497"/>
      <c r="D70" s="497"/>
      <c r="E70" s="497"/>
      <c r="F70" s="497"/>
      <c r="G70" s="497"/>
      <c r="H70" s="497"/>
      <c r="I70" s="497"/>
      <c r="J70" s="62"/>
      <c r="K70" s="62"/>
      <c r="L70" s="369"/>
      <c r="M70" s="369"/>
      <c r="N70" s="369"/>
      <c r="O70" s="369"/>
      <c r="P70" s="369"/>
      <c r="Q70" s="369"/>
      <c r="R70" s="369"/>
      <c r="S70" s="369"/>
      <c r="T70" s="58"/>
      <c r="U70" s="58"/>
      <c r="V70" s="58"/>
      <c r="W70" s="58"/>
      <c r="X70" s="58"/>
      <c r="Y70" s="58"/>
      <c r="Z70" s="58"/>
      <c r="AA70" s="58"/>
      <c r="AB70" s="58"/>
    </row>
    <row r="71" spans="1:28" x14ac:dyDescent="0.25">
      <c r="A71" s="58"/>
      <c r="B71" s="65"/>
      <c r="C71" s="65"/>
      <c r="D71" s="65"/>
      <c r="E71" s="65"/>
      <c r="F71" s="65"/>
      <c r="T71" s="58"/>
      <c r="U71" s="58"/>
      <c r="V71" s="64"/>
      <c r="W71" s="58"/>
      <c r="X71" s="58"/>
      <c r="Y71" s="58"/>
      <c r="Z71" s="58"/>
      <c r="AA71" s="58"/>
      <c r="AB71" s="58"/>
    </row>
    <row r="72" spans="1:28" ht="51" customHeight="1" x14ac:dyDescent="0.25">
      <c r="A72" s="58"/>
      <c r="B72" s="497"/>
      <c r="C72" s="497"/>
      <c r="D72" s="497"/>
      <c r="E72" s="497"/>
      <c r="F72" s="497"/>
      <c r="G72" s="497"/>
      <c r="H72" s="497"/>
      <c r="I72" s="497"/>
      <c r="J72" s="62"/>
      <c r="K72" s="62"/>
      <c r="L72" s="369"/>
      <c r="M72" s="369"/>
      <c r="N72" s="369"/>
      <c r="O72" s="369"/>
      <c r="P72" s="369"/>
      <c r="Q72" s="369"/>
      <c r="R72" s="369"/>
      <c r="S72" s="369"/>
      <c r="T72" s="58"/>
      <c r="U72" s="58"/>
      <c r="V72" s="64"/>
      <c r="W72" s="58"/>
      <c r="X72" s="58"/>
      <c r="Y72" s="58"/>
      <c r="Z72" s="58"/>
      <c r="AA72" s="58"/>
      <c r="AB72" s="58"/>
    </row>
    <row r="73" spans="1:28" ht="32.25" customHeight="1" x14ac:dyDescent="0.25">
      <c r="A73" s="58"/>
      <c r="B73" s="498"/>
      <c r="C73" s="498"/>
      <c r="D73" s="498"/>
      <c r="E73" s="498"/>
      <c r="F73" s="498"/>
      <c r="G73" s="498"/>
      <c r="H73" s="498"/>
      <c r="I73" s="498"/>
      <c r="J73" s="63"/>
      <c r="K73" s="63"/>
      <c r="L73" s="370"/>
      <c r="M73" s="370"/>
      <c r="N73" s="370"/>
      <c r="O73" s="370"/>
      <c r="P73" s="370"/>
      <c r="Q73" s="370"/>
      <c r="R73" s="370"/>
      <c r="S73" s="370"/>
      <c r="T73" s="58"/>
      <c r="U73" s="58"/>
      <c r="V73" s="58"/>
      <c r="W73" s="58"/>
      <c r="X73" s="58"/>
      <c r="Y73" s="58"/>
      <c r="Z73" s="58"/>
      <c r="AA73" s="58"/>
      <c r="AB73" s="58"/>
    </row>
    <row r="74" spans="1:28" ht="51.75" customHeight="1" x14ac:dyDescent="0.25">
      <c r="A74" s="58"/>
      <c r="B74" s="497"/>
      <c r="C74" s="497"/>
      <c r="D74" s="497"/>
      <c r="E74" s="497"/>
      <c r="F74" s="497"/>
      <c r="G74" s="497"/>
      <c r="H74" s="497"/>
      <c r="I74" s="497"/>
      <c r="J74" s="62"/>
      <c r="K74" s="62"/>
      <c r="L74" s="369"/>
      <c r="M74" s="369"/>
      <c r="N74" s="369"/>
      <c r="O74" s="369"/>
      <c r="P74" s="369"/>
      <c r="Q74" s="369"/>
      <c r="R74" s="369"/>
      <c r="S74" s="369"/>
      <c r="T74" s="58"/>
      <c r="U74" s="58"/>
      <c r="V74" s="58"/>
      <c r="W74" s="58"/>
      <c r="X74" s="58"/>
      <c r="Y74" s="58"/>
      <c r="Z74" s="58"/>
      <c r="AA74" s="58"/>
      <c r="AB74" s="58"/>
    </row>
    <row r="75" spans="1:28" ht="21.75" customHeight="1" x14ac:dyDescent="0.25">
      <c r="A75" s="58"/>
      <c r="B75" s="504"/>
      <c r="C75" s="504"/>
      <c r="D75" s="504"/>
      <c r="E75" s="504"/>
      <c r="F75" s="504"/>
      <c r="G75" s="504"/>
      <c r="H75" s="504"/>
      <c r="I75" s="504"/>
      <c r="J75" s="61"/>
      <c r="K75" s="61"/>
      <c r="L75" s="367"/>
      <c r="M75" s="367"/>
      <c r="N75" s="367"/>
      <c r="O75" s="367"/>
      <c r="P75" s="367"/>
      <c r="Q75" s="367"/>
      <c r="R75" s="367"/>
      <c r="S75" s="367"/>
      <c r="T75" s="60"/>
      <c r="U75" s="60"/>
      <c r="V75" s="58"/>
      <c r="W75" s="58"/>
      <c r="X75" s="58"/>
      <c r="Y75" s="58"/>
      <c r="Z75" s="58"/>
      <c r="AA75" s="58"/>
      <c r="AB75" s="58"/>
    </row>
    <row r="76" spans="1:28" ht="23.25" customHeight="1" x14ac:dyDescent="0.25">
      <c r="A76" s="58"/>
      <c r="B76" s="60"/>
      <c r="C76" s="60"/>
      <c r="D76" s="60"/>
      <c r="E76" s="60"/>
      <c r="F76" s="60"/>
      <c r="T76" s="58"/>
      <c r="U76" s="58"/>
      <c r="V76" s="58"/>
      <c r="W76" s="58"/>
      <c r="X76" s="58"/>
      <c r="Y76" s="58"/>
      <c r="Z76" s="58"/>
      <c r="AA76" s="58"/>
      <c r="AB76" s="58"/>
    </row>
    <row r="77" spans="1:28" ht="18.75" customHeight="1" x14ac:dyDescent="0.25">
      <c r="A77" s="58"/>
      <c r="B77" s="496"/>
      <c r="C77" s="496"/>
      <c r="D77" s="496"/>
      <c r="E77" s="496"/>
      <c r="F77" s="496"/>
      <c r="G77" s="496"/>
      <c r="H77" s="496"/>
      <c r="I77" s="496"/>
      <c r="J77" s="59"/>
      <c r="K77" s="59"/>
      <c r="L77" s="368"/>
      <c r="M77" s="368"/>
      <c r="N77" s="368"/>
      <c r="O77" s="368"/>
      <c r="P77" s="368"/>
      <c r="Q77" s="368"/>
      <c r="R77" s="368"/>
      <c r="S77" s="368"/>
      <c r="T77" s="58"/>
      <c r="U77" s="58"/>
      <c r="V77" s="58"/>
      <c r="W77" s="58"/>
      <c r="X77" s="58"/>
      <c r="Y77" s="58"/>
      <c r="Z77" s="58"/>
      <c r="AA77" s="58"/>
      <c r="AB77" s="58"/>
    </row>
    <row r="78" spans="1:28" x14ac:dyDescent="0.25">
      <c r="A78" s="58"/>
      <c r="B78" s="58"/>
      <c r="C78" s="58"/>
      <c r="D78" s="58"/>
      <c r="E78" s="58"/>
      <c r="F78" s="58"/>
      <c r="T78" s="58"/>
      <c r="U78" s="58"/>
      <c r="V78" s="58"/>
      <c r="W78" s="58"/>
      <c r="X78" s="58"/>
      <c r="Y78" s="58"/>
      <c r="Z78" s="58"/>
      <c r="AA78" s="58"/>
      <c r="AB78" s="58"/>
    </row>
    <row r="79" spans="1:28" x14ac:dyDescent="0.25">
      <c r="A79" s="58"/>
      <c r="B79" s="58"/>
      <c r="C79" s="58"/>
      <c r="D79" s="58"/>
      <c r="E79" s="58"/>
      <c r="F79" s="58"/>
      <c r="T79" s="58"/>
      <c r="U79" s="58"/>
      <c r="V79" s="58"/>
      <c r="W79" s="58"/>
      <c r="X79" s="58"/>
      <c r="Y79" s="58"/>
      <c r="Z79" s="58"/>
      <c r="AA79" s="58"/>
      <c r="AB79" s="58"/>
    </row>
    <row r="80" spans="1:28" x14ac:dyDescent="0.25">
      <c r="G80" s="57"/>
      <c r="H80" s="57"/>
      <c r="I80" s="57"/>
      <c r="J80" s="57"/>
      <c r="K80" s="57"/>
      <c r="L80" s="57"/>
      <c r="M80" s="57"/>
      <c r="N80" s="57"/>
      <c r="O80" s="57"/>
      <c r="P80" s="57"/>
      <c r="Q80" s="57"/>
      <c r="R80" s="57"/>
      <c r="S80" s="57"/>
    </row>
    <row r="81" spans="7:19" x14ac:dyDescent="0.25">
      <c r="G81" s="57"/>
      <c r="H81" s="57"/>
      <c r="I81" s="57"/>
      <c r="J81" s="57"/>
      <c r="K81" s="57"/>
      <c r="L81" s="57"/>
      <c r="M81" s="57"/>
      <c r="N81" s="57"/>
      <c r="O81" s="57"/>
      <c r="P81" s="57"/>
      <c r="Q81" s="57"/>
      <c r="R81" s="57"/>
      <c r="S81" s="57"/>
    </row>
    <row r="82" spans="7:19" x14ac:dyDescent="0.25">
      <c r="G82" s="57"/>
      <c r="H82" s="57"/>
      <c r="I82" s="57"/>
      <c r="J82" s="57"/>
      <c r="K82" s="57"/>
      <c r="L82" s="57"/>
      <c r="M82" s="57"/>
      <c r="N82" s="57"/>
      <c r="O82" s="57"/>
      <c r="P82" s="57"/>
      <c r="Q82" s="57"/>
      <c r="R82" s="57"/>
      <c r="S82" s="57"/>
    </row>
    <row r="83" spans="7:19" x14ac:dyDescent="0.25">
      <c r="G83" s="57"/>
      <c r="H83" s="57"/>
      <c r="I83" s="57"/>
      <c r="J83" s="57"/>
      <c r="K83" s="57"/>
      <c r="L83" s="57"/>
      <c r="M83" s="57"/>
      <c r="N83" s="57"/>
      <c r="O83" s="57"/>
      <c r="P83" s="57"/>
      <c r="Q83" s="57"/>
      <c r="R83" s="57"/>
      <c r="S83" s="57"/>
    </row>
    <row r="84" spans="7:19" x14ac:dyDescent="0.25">
      <c r="G84" s="57"/>
      <c r="H84" s="57"/>
      <c r="I84" s="57"/>
      <c r="J84" s="57"/>
      <c r="K84" s="57"/>
      <c r="L84" s="57"/>
      <c r="M84" s="57"/>
      <c r="N84" s="57"/>
      <c r="O84" s="57"/>
      <c r="P84" s="57"/>
      <c r="Q84" s="57"/>
      <c r="R84" s="57"/>
      <c r="S84" s="57"/>
    </row>
    <row r="85" spans="7:19" x14ac:dyDescent="0.25">
      <c r="G85" s="57"/>
      <c r="H85" s="57"/>
      <c r="I85" s="57"/>
      <c r="J85" s="57"/>
      <c r="K85" s="57"/>
      <c r="L85" s="57"/>
      <c r="M85" s="57"/>
      <c r="N85" s="57"/>
      <c r="O85" s="57"/>
      <c r="P85" s="57"/>
      <c r="Q85" s="57"/>
      <c r="R85" s="57"/>
      <c r="S85" s="57"/>
    </row>
    <row r="86" spans="7:19" x14ac:dyDescent="0.25">
      <c r="G86" s="57"/>
      <c r="H86" s="57"/>
      <c r="I86" s="57"/>
      <c r="J86" s="57"/>
      <c r="K86" s="57"/>
      <c r="L86" s="57"/>
      <c r="M86" s="57"/>
      <c r="N86" s="57"/>
      <c r="O86" s="57"/>
      <c r="P86" s="57"/>
      <c r="Q86" s="57"/>
      <c r="R86" s="57"/>
      <c r="S86" s="57"/>
    </row>
    <row r="87" spans="7:19" x14ac:dyDescent="0.25">
      <c r="G87" s="57"/>
      <c r="H87" s="57"/>
      <c r="I87" s="57"/>
      <c r="J87" s="57"/>
      <c r="K87" s="57"/>
      <c r="L87" s="57"/>
      <c r="M87" s="57"/>
      <c r="N87" s="57"/>
      <c r="O87" s="57"/>
      <c r="P87" s="57"/>
      <c r="Q87" s="57"/>
      <c r="R87" s="57"/>
      <c r="S87" s="57"/>
    </row>
    <row r="88" spans="7:19" x14ac:dyDescent="0.25">
      <c r="G88" s="57"/>
      <c r="H88" s="57"/>
      <c r="I88" s="57"/>
      <c r="J88" s="57"/>
      <c r="K88" s="57"/>
      <c r="L88" s="57"/>
      <c r="M88" s="57"/>
      <c r="N88" s="57"/>
      <c r="O88" s="57"/>
      <c r="P88" s="57"/>
      <c r="Q88" s="57"/>
      <c r="R88" s="57"/>
      <c r="S88" s="57"/>
    </row>
    <row r="89" spans="7:19" x14ac:dyDescent="0.25">
      <c r="G89" s="57"/>
      <c r="H89" s="57"/>
      <c r="I89" s="57"/>
      <c r="J89" s="57"/>
      <c r="K89" s="57"/>
      <c r="L89" s="57"/>
      <c r="M89" s="57"/>
      <c r="N89" s="57"/>
      <c r="O89" s="57"/>
      <c r="P89" s="57"/>
      <c r="Q89" s="57"/>
      <c r="R89" s="57"/>
      <c r="S89" s="57"/>
    </row>
    <row r="90" spans="7:19" x14ac:dyDescent="0.25">
      <c r="G90" s="57"/>
      <c r="H90" s="57"/>
      <c r="I90" s="57"/>
      <c r="J90" s="57"/>
      <c r="K90" s="57"/>
      <c r="L90" s="57"/>
      <c r="M90" s="57"/>
      <c r="N90" s="57"/>
      <c r="O90" s="57"/>
      <c r="P90" s="57"/>
      <c r="Q90" s="57"/>
      <c r="R90" s="57"/>
      <c r="S90" s="57"/>
    </row>
    <row r="91" spans="7:19" x14ac:dyDescent="0.25">
      <c r="G91" s="57"/>
      <c r="H91" s="57"/>
      <c r="I91" s="57"/>
      <c r="J91" s="57"/>
      <c r="K91" s="57"/>
      <c r="L91" s="57"/>
      <c r="M91" s="57"/>
      <c r="N91" s="57"/>
      <c r="O91" s="57"/>
      <c r="P91" s="57"/>
      <c r="Q91" s="57"/>
      <c r="R91" s="57"/>
      <c r="S91" s="57"/>
    </row>
    <row r="92" spans="7:19" x14ac:dyDescent="0.25">
      <c r="G92" s="57"/>
      <c r="H92" s="57"/>
      <c r="I92" s="57"/>
      <c r="J92" s="57"/>
      <c r="K92" s="57"/>
      <c r="L92" s="57"/>
      <c r="M92" s="57"/>
      <c r="N92" s="57"/>
      <c r="O92" s="57"/>
      <c r="P92" s="57"/>
      <c r="Q92" s="57"/>
      <c r="R92" s="57"/>
      <c r="S92" s="57"/>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G24">
    <cfRule type="cellIs" dxfId="93" priority="35" operator="notEqual">
      <formula>0</formula>
    </cfRule>
  </conditionalFormatting>
  <conditionalFormatting sqref="G31">
    <cfRule type="cellIs" dxfId="92" priority="34" operator="notEqual">
      <formula>0</formula>
    </cfRule>
  </conditionalFormatting>
  <conditionalFormatting sqref="X25:X30 X35 X51 X43 X58:X64">
    <cfRule type="cellIs" dxfId="91" priority="87" operator="notEqual">
      <formula>0</formula>
    </cfRule>
  </conditionalFormatting>
  <conditionalFormatting sqref="AA52">
    <cfRule type="cellIs" dxfId="90" priority="94" operator="notEqual">
      <formula>0</formula>
    </cfRule>
  </conditionalFormatting>
  <conditionalFormatting sqref="Y31:Y34">
    <cfRule type="cellIs" dxfId="89" priority="93" operator="notEqual">
      <formula>0</formula>
    </cfRule>
  </conditionalFormatting>
  <conditionalFormatting sqref="Y35 Y51 Y43 Y58:Y64 Y25:Y30 AA58:AA64 AA43 AA51 AA25:AA35">
    <cfRule type="cellIs" dxfId="88" priority="98" operator="notEqual">
      <formula>0</formula>
    </cfRule>
  </conditionalFormatting>
  <conditionalFormatting sqref="Y24 AA24">
    <cfRule type="cellIs" dxfId="87" priority="97" operator="notEqual">
      <formula>0</formula>
    </cfRule>
  </conditionalFormatting>
  <conditionalFormatting sqref="AA53:AA57">
    <cfRule type="cellIs" dxfId="86" priority="95" operator="notEqual">
      <formula>0</formula>
    </cfRule>
  </conditionalFormatting>
  <conditionalFormatting sqref="Y24 AA24">
    <cfRule type="cellIs" dxfId="85" priority="96" operator="notEqual">
      <formula>0</formula>
    </cfRule>
  </conditionalFormatting>
  <conditionalFormatting sqref="Y52:Y57">
    <cfRule type="cellIs" dxfId="84" priority="92" operator="notEqual">
      <formula>0</formula>
    </cfRule>
  </conditionalFormatting>
  <conditionalFormatting sqref="AA44:AA50">
    <cfRule type="cellIs" dxfId="83" priority="91" operator="notEqual">
      <formula>0</formula>
    </cfRule>
  </conditionalFormatting>
  <conditionalFormatting sqref="Y44:Y50">
    <cfRule type="cellIs" dxfId="82" priority="90" operator="notEqual">
      <formula>0</formula>
    </cfRule>
  </conditionalFormatting>
  <conditionalFormatting sqref="AA36:AA42">
    <cfRule type="cellIs" dxfId="81" priority="89" operator="notEqual">
      <formula>0</formula>
    </cfRule>
  </conditionalFormatting>
  <conditionalFormatting sqref="Y36:Y42">
    <cfRule type="cellIs" dxfId="80" priority="88" operator="notEqual">
      <formula>0</formula>
    </cfRule>
  </conditionalFormatting>
  <conditionalFormatting sqref="X31:X34">
    <cfRule type="cellIs" dxfId="79" priority="84" operator="notEqual">
      <formula>0</formula>
    </cfRule>
  </conditionalFormatting>
  <conditionalFormatting sqref="X24">
    <cfRule type="cellIs" dxfId="78" priority="86" operator="notEqual">
      <formula>0</formula>
    </cfRule>
  </conditionalFormatting>
  <conditionalFormatting sqref="X24">
    <cfRule type="cellIs" dxfId="77" priority="85" operator="notEqual">
      <formula>0</formula>
    </cfRule>
  </conditionalFormatting>
  <conditionalFormatting sqref="X52:X57">
    <cfRule type="cellIs" dxfId="76" priority="83" operator="notEqual">
      <formula>0</formula>
    </cfRule>
  </conditionalFormatting>
  <conditionalFormatting sqref="X44:X50">
    <cfRule type="cellIs" dxfId="75" priority="82" operator="notEqual">
      <formula>0</formula>
    </cfRule>
  </conditionalFormatting>
  <conditionalFormatting sqref="X36:X42">
    <cfRule type="cellIs" dxfId="74" priority="81" operator="notEqual">
      <formula>0</formula>
    </cfRule>
  </conditionalFormatting>
  <conditionalFormatting sqref="D52 G52:H52">
    <cfRule type="cellIs" dxfId="73" priority="76" operator="notEqual">
      <formula>0</formula>
    </cfRule>
  </conditionalFormatting>
  <conditionalFormatting sqref="D31:D34 G32:H34 H31">
    <cfRule type="cellIs" dxfId="72" priority="75" operator="notEqual">
      <formula>0</formula>
    </cfRule>
  </conditionalFormatting>
  <conditionalFormatting sqref="D58:D64 D51 D43 D35 D25:D30 H25:H30 G35:H35 G43:H43 G51:H51 G58:H64">
    <cfRule type="cellIs" dxfId="71" priority="80" operator="notEqual">
      <formula>0</formula>
    </cfRule>
  </conditionalFormatting>
  <conditionalFormatting sqref="D24 H24">
    <cfRule type="cellIs" dxfId="70" priority="79" operator="notEqual">
      <formula>0</formula>
    </cfRule>
  </conditionalFormatting>
  <conditionalFormatting sqref="D24 H24">
    <cfRule type="cellIs" dxfId="69" priority="78" operator="notEqual">
      <formula>0</formula>
    </cfRule>
  </conditionalFormatting>
  <conditionalFormatting sqref="D53:D57 G53:H57">
    <cfRule type="cellIs" dxfId="68" priority="77" operator="notEqual">
      <formula>0</formula>
    </cfRule>
  </conditionalFormatting>
  <conditionalFormatting sqref="G44:H50 D44:D50">
    <cfRule type="cellIs" dxfId="67" priority="74" operator="notEqual">
      <formula>0</formula>
    </cfRule>
  </conditionalFormatting>
  <conditionalFormatting sqref="G36:H42 D36:D42">
    <cfRule type="cellIs" dxfId="66" priority="73" operator="notEqual">
      <formula>0</formula>
    </cfRule>
  </conditionalFormatting>
  <conditionalFormatting sqref="I52">
    <cfRule type="cellIs" dxfId="65" priority="68" operator="notEqual">
      <formula>0</formula>
    </cfRule>
  </conditionalFormatting>
  <conditionalFormatting sqref="I31:I34">
    <cfRule type="cellIs" dxfId="64" priority="67" operator="notEqual">
      <formula>0</formula>
    </cfRule>
  </conditionalFormatting>
  <conditionalFormatting sqref="I58:I64 I51 I43 I35 I25:I30">
    <cfRule type="cellIs" dxfId="63" priority="72" operator="notEqual">
      <formula>0</formula>
    </cfRule>
  </conditionalFormatting>
  <conditionalFormatting sqref="I24">
    <cfRule type="cellIs" dxfId="62" priority="71" operator="notEqual">
      <formula>0</formula>
    </cfRule>
  </conditionalFormatting>
  <conditionalFormatting sqref="I24">
    <cfRule type="cellIs" dxfId="61" priority="70" operator="notEqual">
      <formula>0</formula>
    </cfRule>
  </conditionalFormatting>
  <conditionalFormatting sqref="I53:I57">
    <cfRule type="cellIs" dxfId="60" priority="69" operator="notEqual">
      <formula>0</formula>
    </cfRule>
  </conditionalFormatting>
  <conditionalFormatting sqref="I44:I50">
    <cfRule type="cellIs" dxfId="59" priority="66" operator="notEqual">
      <formula>0</formula>
    </cfRule>
  </conditionalFormatting>
  <conditionalFormatting sqref="I36:I42">
    <cfRule type="cellIs" dxfId="58" priority="65" operator="notEqual">
      <formula>0</formula>
    </cfRule>
  </conditionalFormatting>
  <conditionalFormatting sqref="C52">
    <cfRule type="cellIs" dxfId="57" priority="60" operator="notEqual">
      <formula>0</formula>
    </cfRule>
  </conditionalFormatting>
  <conditionalFormatting sqref="C31:C34">
    <cfRule type="cellIs" dxfId="56" priority="59" operator="notEqual">
      <formula>0</formula>
    </cfRule>
  </conditionalFormatting>
  <conditionalFormatting sqref="C58:C64 C51 C43 C35 C25:C30">
    <cfRule type="cellIs" dxfId="55" priority="64" operator="notEqual">
      <formula>0</formula>
    </cfRule>
  </conditionalFormatting>
  <conditionalFormatting sqref="C24">
    <cfRule type="cellIs" dxfId="54" priority="63" operator="notEqual">
      <formula>0</formula>
    </cfRule>
  </conditionalFormatting>
  <conditionalFormatting sqref="C24">
    <cfRule type="cellIs" dxfId="53" priority="62" operator="notEqual">
      <formula>0</formula>
    </cfRule>
  </conditionalFormatting>
  <conditionalFormatting sqref="C53:C57">
    <cfRule type="cellIs" dxfId="52" priority="61" operator="notEqual">
      <formula>0</formula>
    </cfRule>
  </conditionalFormatting>
  <conditionalFormatting sqref="C44:C50">
    <cfRule type="cellIs" dxfId="51" priority="58" operator="notEqual">
      <formula>0</formula>
    </cfRule>
  </conditionalFormatting>
  <conditionalFormatting sqref="C36:C42">
    <cfRule type="cellIs" dxfId="50" priority="57" operator="notEqual">
      <formula>0</formula>
    </cfRule>
  </conditionalFormatting>
  <conditionalFormatting sqref="L52:M52 P52:AA52">
    <cfRule type="cellIs" dxfId="49" priority="52" operator="notEqual">
      <formula>0</formula>
    </cfRule>
  </conditionalFormatting>
  <conditionalFormatting sqref="K31:M34 O31:AA34">
    <cfRule type="cellIs" dxfId="48" priority="51" operator="notEqual">
      <formula>0</formula>
    </cfRule>
  </conditionalFormatting>
  <conditionalFormatting sqref="K35:M35 K43:M43 K25:M30 L58:M64 L51:M51 P51:AA51 P43:AA43 O58:AA64 O25:AA30 O35:AA35">
    <cfRule type="cellIs" dxfId="47" priority="56" operator="notEqual">
      <formula>0</formula>
    </cfRule>
  </conditionalFormatting>
  <conditionalFormatting sqref="K24:M24 O24:AA24">
    <cfRule type="cellIs" dxfId="46" priority="55" operator="notEqual">
      <formula>0</formula>
    </cfRule>
  </conditionalFormatting>
  <conditionalFormatting sqref="K24:M24 O24:AA24">
    <cfRule type="cellIs" dxfId="45" priority="54" operator="notEqual">
      <formula>0</formula>
    </cfRule>
  </conditionalFormatting>
  <conditionalFormatting sqref="L53:M57 P53:AA57">
    <cfRule type="cellIs" dxfId="44" priority="53" operator="notEqual">
      <formula>0</formula>
    </cfRule>
  </conditionalFormatting>
  <conditionalFormatting sqref="L44:M50 P44:AA50">
    <cfRule type="cellIs" dxfId="43" priority="50" operator="notEqual">
      <formula>0</formula>
    </cfRule>
  </conditionalFormatting>
  <conditionalFormatting sqref="K36:M42 O36:AA42">
    <cfRule type="cellIs" dxfId="42" priority="49" operator="notEqual">
      <formula>0</formula>
    </cfRule>
  </conditionalFormatting>
  <conditionalFormatting sqref="Z52">
    <cfRule type="cellIs" dxfId="41" priority="44" operator="notEqual">
      <formula>0</formula>
    </cfRule>
  </conditionalFormatting>
  <conditionalFormatting sqref="Z31:Z34">
    <cfRule type="cellIs" dxfId="40" priority="43" operator="notEqual">
      <formula>0</formula>
    </cfRule>
  </conditionalFormatting>
  <conditionalFormatting sqref="Z25:Z30 Z35 Z43 Z51 Z58:Z64">
    <cfRule type="cellIs" dxfId="39" priority="48" operator="notEqual">
      <formula>0</formula>
    </cfRule>
  </conditionalFormatting>
  <conditionalFormatting sqref="Z24">
    <cfRule type="cellIs" dxfId="38" priority="47" operator="notEqual">
      <formula>0</formula>
    </cfRule>
  </conditionalFormatting>
  <conditionalFormatting sqref="Z24">
    <cfRule type="cellIs" dxfId="37" priority="46" operator="notEqual">
      <formula>0</formula>
    </cfRule>
  </conditionalFormatting>
  <conditionalFormatting sqref="Z53:Z57">
    <cfRule type="cellIs" dxfId="36" priority="45" operator="notEqual">
      <formula>0</formula>
    </cfRule>
  </conditionalFormatting>
  <conditionalFormatting sqref="Z44:Z50">
    <cfRule type="cellIs" dxfId="35" priority="42" operator="notEqual">
      <formula>0</formula>
    </cfRule>
  </conditionalFormatting>
  <conditionalFormatting sqref="Z36:Z42">
    <cfRule type="cellIs" dxfId="34" priority="41" operator="notEqual">
      <formula>0</formula>
    </cfRule>
  </conditionalFormatting>
  <conditionalFormatting sqref="E24:F64">
    <cfRule type="cellIs" dxfId="33" priority="40" operator="notEqual">
      <formula>0</formula>
    </cfRule>
  </conditionalFormatting>
  <conditionalFormatting sqref="AB24:AB64">
    <cfRule type="cellIs" dxfId="32" priority="39" operator="notEqual">
      <formula>0</formula>
    </cfRule>
  </conditionalFormatting>
  <conditionalFormatting sqref="AC24:AC64">
    <cfRule type="cellIs" dxfId="31" priority="38" operator="notEqual">
      <formula>0</formula>
    </cfRule>
  </conditionalFormatting>
  <conditionalFormatting sqref="G25:G30">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7" priority="30" operator="notEqual">
      <formula>0</formula>
    </cfRule>
  </conditionalFormatting>
  <conditionalFormatting sqref="K58:K64 K51">
    <cfRule type="cellIs" dxfId="26" priority="32" operator="notEqual">
      <formula>0</formula>
    </cfRule>
  </conditionalFormatting>
  <conditionalFormatting sqref="K53:K57">
    <cfRule type="cellIs" dxfId="25" priority="31" operator="notEqual">
      <formula>0</formula>
    </cfRule>
  </conditionalFormatting>
  <conditionalFormatting sqref="K44:K50">
    <cfRule type="cellIs" dxfId="24" priority="29" operator="notEqual">
      <formula>0</formula>
    </cfRule>
  </conditionalFormatting>
  <conditionalFormatting sqref="O52">
    <cfRule type="cellIs" dxfId="20" priority="19" operator="notEqual">
      <formula>0</formula>
    </cfRule>
  </conditionalFormatting>
  <conditionalFormatting sqref="O51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25:J30 J58:J64 J51">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58:N64 N25:N30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4"/>
    </row>
    <row r="7" spans="1:48" ht="18.75" x14ac:dyDescent="0.25">
      <c r="A7" s="415" t="s">
        <v>7</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20" t="s">
        <v>6</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'1. паспорт местоположение'!A12:C12</f>
        <v>P_140-298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20" t="s">
        <v>5</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6" t="str">
        <f>'1. паспорт местоположение'!A15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20" t="s">
        <v>4</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4"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4" customFormat="1" x14ac:dyDescent="0.25">
      <c r="A21" s="525" t="s">
        <v>506</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4" customFormat="1" ht="58.5" customHeight="1" x14ac:dyDescent="0.25">
      <c r="A22" s="516" t="s">
        <v>50</v>
      </c>
      <c r="B22" s="527" t="s">
        <v>22</v>
      </c>
      <c r="C22" s="516" t="s">
        <v>49</v>
      </c>
      <c r="D22" s="516" t="s">
        <v>48</v>
      </c>
      <c r="E22" s="530" t="s">
        <v>517</v>
      </c>
      <c r="F22" s="531"/>
      <c r="G22" s="531"/>
      <c r="H22" s="531"/>
      <c r="I22" s="531"/>
      <c r="J22" s="531"/>
      <c r="K22" s="531"/>
      <c r="L22" s="532"/>
      <c r="M22" s="516" t="s">
        <v>47</v>
      </c>
      <c r="N22" s="516" t="s">
        <v>46</v>
      </c>
      <c r="O22" s="516" t="s">
        <v>45</v>
      </c>
      <c r="P22" s="511" t="s">
        <v>252</v>
      </c>
      <c r="Q22" s="511" t="s">
        <v>44</v>
      </c>
      <c r="R22" s="511" t="s">
        <v>43</v>
      </c>
      <c r="S22" s="511" t="s">
        <v>42</v>
      </c>
      <c r="T22" s="511"/>
      <c r="U22" s="533" t="s">
        <v>41</v>
      </c>
      <c r="V22" s="533" t="s">
        <v>40</v>
      </c>
      <c r="W22" s="511" t="s">
        <v>39</v>
      </c>
      <c r="X22" s="511" t="s">
        <v>38</v>
      </c>
      <c r="Y22" s="511" t="s">
        <v>37</v>
      </c>
      <c r="Z22" s="518"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9" t="s">
        <v>23</v>
      </c>
    </row>
    <row r="23" spans="1:48" s="24" customFormat="1" ht="64.5" customHeight="1" x14ac:dyDescent="0.25">
      <c r="A23" s="526"/>
      <c r="B23" s="528"/>
      <c r="C23" s="526"/>
      <c r="D23" s="526"/>
      <c r="E23" s="521" t="s">
        <v>21</v>
      </c>
      <c r="F23" s="512" t="s">
        <v>125</v>
      </c>
      <c r="G23" s="512" t="s">
        <v>124</v>
      </c>
      <c r="H23" s="512" t="s">
        <v>123</v>
      </c>
      <c r="I23" s="514" t="s">
        <v>427</v>
      </c>
      <c r="J23" s="514" t="s">
        <v>428</v>
      </c>
      <c r="K23" s="514" t="s">
        <v>429</v>
      </c>
      <c r="L23" s="512" t="s">
        <v>74</v>
      </c>
      <c r="M23" s="526"/>
      <c r="N23" s="526"/>
      <c r="O23" s="526"/>
      <c r="P23" s="511"/>
      <c r="Q23" s="511"/>
      <c r="R23" s="511"/>
      <c r="S23" s="523" t="s">
        <v>2</v>
      </c>
      <c r="T23" s="523" t="s">
        <v>9</v>
      </c>
      <c r="U23" s="533"/>
      <c r="V23" s="533"/>
      <c r="W23" s="511"/>
      <c r="X23" s="511"/>
      <c r="Y23" s="511"/>
      <c r="Z23" s="511"/>
      <c r="AA23" s="511"/>
      <c r="AB23" s="511"/>
      <c r="AC23" s="511"/>
      <c r="AD23" s="511"/>
      <c r="AE23" s="511"/>
      <c r="AF23" s="511" t="s">
        <v>20</v>
      </c>
      <c r="AG23" s="511"/>
      <c r="AH23" s="511" t="s">
        <v>19</v>
      </c>
      <c r="AI23" s="511"/>
      <c r="AJ23" s="516" t="s">
        <v>18</v>
      </c>
      <c r="AK23" s="516" t="s">
        <v>17</v>
      </c>
      <c r="AL23" s="516" t="s">
        <v>16</v>
      </c>
      <c r="AM23" s="516" t="s">
        <v>15</v>
      </c>
      <c r="AN23" s="516" t="s">
        <v>14</v>
      </c>
      <c r="AO23" s="516" t="s">
        <v>13</v>
      </c>
      <c r="AP23" s="516" t="s">
        <v>12</v>
      </c>
      <c r="AQ23" s="534" t="s">
        <v>9</v>
      </c>
      <c r="AR23" s="511"/>
      <c r="AS23" s="511"/>
      <c r="AT23" s="511"/>
      <c r="AU23" s="511"/>
      <c r="AV23" s="520"/>
    </row>
    <row r="24" spans="1:48" s="24"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136" t="s">
        <v>11</v>
      </c>
      <c r="AG24" s="136" t="s">
        <v>10</v>
      </c>
      <c r="AH24" s="137" t="s">
        <v>2</v>
      </c>
      <c r="AI24" s="137" t="s">
        <v>9</v>
      </c>
      <c r="AJ24" s="517"/>
      <c r="AK24" s="517"/>
      <c r="AL24" s="517"/>
      <c r="AM24" s="517"/>
      <c r="AN24" s="517"/>
      <c r="AO24" s="517"/>
      <c r="AP24" s="517"/>
      <c r="AQ24" s="535"/>
      <c r="AR24" s="511"/>
      <c r="AS24" s="511"/>
      <c r="AT24" s="511"/>
      <c r="AU24" s="511"/>
      <c r="AV24" s="520"/>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7" t="s">
        <v>580</v>
      </c>
      <c r="C26" s="20"/>
      <c r="D26" s="21">
        <f>'6.1. Паспорт сетевой график'!F53</f>
        <v>45838</v>
      </c>
      <c r="E26" s="276"/>
      <c r="F26" s="276"/>
      <c r="G26" s="276">
        <f>'6.2. Паспорт фин осв ввод'!AC37</f>
        <v>0</v>
      </c>
      <c r="H26" s="276"/>
      <c r="I26" s="276">
        <f>'6.2. Паспорт фин осв ввод'!AC47</f>
        <v>1.5799999999999998</v>
      </c>
      <c r="J26" s="276">
        <f>'6.2. Паспорт фин осв ввод'!AC48</f>
        <v>0.86499999999999999</v>
      </c>
      <c r="K26" s="276">
        <f>'6.2. Паспорт фин осв ввод'!AC49</f>
        <v>5.9500000000000011</v>
      </c>
      <c r="L26" s="297"/>
      <c r="M26" s="298"/>
      <c r="N26" s="298"/>
      <c r="O26" s="277"/>
      <c r="P26" s="299"/>
      <c r="Q26" s="298"/>
      <c r="R26" s="298"/>
      <c r="S26" s="298"/>
      <c r="T26" s="298"/>
      <c r="U26" s="357"/>
      <c r="V26" s="357"/>
      <c r="W26" s="298"/>
      <c r="X26" s="299"/>
      <c r="Y26" s="298"/>
      <c r="Z26" s="358"/>
      <c r="AA26" s="299"/>
      <c r="AB26" s="299"/>
      <c r="AC26" s="299"/>
      <c r="AD26" s="299"/>
      <c r="AE26" s="299"/>
      <c r="AF26" s="357"/>
      <c r="AG26" s="298"/>
      <c r="AH26" s="358"/>
      <c r="AI26" s="358"/>
      <c r="AJ26" s="358"/>
      <c r="AK26" s="358"/>
      <c r="AL26" s="298"/>
      <c r="AM26" s="298"/>
      <c r="AN26" s="358"/>
      <c r="AO26" s="298"/>
      <c r="AP26" s="358"/>
      <c r="AQ26" s="358"/>
      <c r="AR26" s="358"/>
      <c r="AS26" s="358"/>
      <c r="AT26" s="358"/>
      <c r="AU26" s="298"/>
      <c r="AV26" s="298"/>
    </row>
    <row r="27" spans="1:48" s="19" customFormat="1" ht="11.25" x14ac:dyDescent="0.2">
      <c r="A27" s="22"/>
      <c r="B27" s="277"/>
      <c r="C27" s="20"/>
      <c r="D27" s="21"/>
      <c r="E27" s="276"/>
      <c r="F27" s="276"/>
      <c r="G27" s="276"/>
      <c r="H27" s="276"/>
      <c r="I27" s="276"/>
      <c r="J27" s="276"/>
      <c r="K27" s="276"/>
      <c r="L27" s="297"/>
      <c r="M27" s="298"/>
      <c r="N27" s="298"/>
      <c r="O27" s="277"/>
      <c r="P27" s="299"/>
      <c r="Q27" s="298"/>
      <c r="R27" s="298"/>
      <c r="S27" s="298"/>
      <c r="T27" s="298"/>
      <c r="U27" s="357"/>
      <c r="V27" s="357"/>
      <c r="W27" s="298"/>
      <c r="X27" s="299"/>
      <c r="Y27" s="298"/>
      <c r="Z27" s="358"/>
      <c r="AA27" s="299"/>
      <c r="AB27" s="299"/>
      <c r="AC27" s="299"/>
      <c r="AD27" s="299"/>
      <c r="AE27" s="299"/>
      <c r="AF27" s="357"/>
      <c r="AG27" s="298"/>
      <c r="AH27" s="358"/>
      <c r="AI27" s="358"/>
      <c r="AJ27" s="358"/>
      <c r="AK27" s="358"/>
      <c r="AL27" s="298"/>
      <c r="AM27" s="298"/>
      <c r="AN27" s="358"/>
      <c r="AO27" s="298"/>
      <c r="AP27" s="358"/>
      <c r="AQ27" s="358"/>
      <c r="AR27" s="358"/>
      <c r="AS27" s="358"/>
      <c r="AT27" s="358"/>
      <c r="AU27" s="298"/>
      <c r="AV27" s="298"/>
    </row>
    <row r="28" spans="1:48" s="19" customFormat="1" ht="11.25" x14ac:dyDescent="0.2">
      <c r="A28" s="22"/>
      <c r="B28" s="277"/>
      <c r="C28" s="20"/>
      <c r="D28" s="21"/>
      <c r="E28" s="276"/>
      <c r="F28" s="276"/>
      <c r="G28" s="276"/>
      <c r="H28" s="276"/>
      <c r="I28" s="276"/>
      <c r="J28" s="276"/>
      <c r="K28" s="276"/>
      <c r="L28" s="297"/>
      <c r="M28" s="298"/>
      <c r="N28" s="298"/>
      <c r="O28" s="277"/>
      <c r="P28" s="299"/>
      <c r="Q28" s="298"/>
      <c r="R28" s="298"/>
      <c r="S28" s="298"/>
      <c r="T28" s="298"/>
      <c r="U28" s="357"/>
      <c r="V28" s="357"/>
      <c r="W28" s="298"/>
      <c r="X28" s="299"/>
      <c r="Y28" s="298"/>
      <c r="Z28" s="358"/>
      <c r="AA28" s="299"/>
      <c r="AB28" s="299"/>
      <c r="AC28" s="299"/>
      <c r="AD28" s="299"/>
      <c r="AE28" s="299"/>
      <c r="AF28" s="357"/>
      <c r="AG28" s="298"/>
      <c r="AH28" s="358"/>
      <c r="AI28" s="358"/>
      <c r="AJ28" s="358"/>
      <c r="AK28" s="358"/>
      <c r="AL28" s="298"/>
      <c r="AM28" s="298"/>
      <c r="AN28" s="358"/>
      <c r="AO28" s="298"/>
      <c r="AP28" s="358"/>
      <c r="AQ28" s="358"/>
      <c r="AR28" s="358"/>
      <c r="AS28" s="358"/>
      <c r="AT28" s="358"/>
      <c r="AU28" s="298"/>
      <c r="AV28" s="298"/>
    </row>
    <row r="29" spans="1:48" s="19" customFormat="1" ht="11.25" x14ac:dyDescent="0.2">
      <c r="A29" s="22"/>
      <c r="B29" s="277"/>
      <c r="C29" s="20"/>
      <c r="D29" s="21"/>
      <c r="E29" s="276"/>
      <c r="F29" s="276"/>
      <c r="G29" s="276"/>
      <c r="H29" s="276"/>
      <c r="I29" s="276"/>
      <c r="J29" s="276"/>
      <c r="K29" s="276"/>
      <c r="L29" s="297"/>
      <c r="M29" s="298"/>
      <c r="N29" s="298"/>
      <c r="O29" s="277"/>
      <c r="P29" s="299"/>
      <c r="Q29" s="298"/>
      <c r="R29" s="298"/>
      <c r="S29" s="298"/>
      <c r="T29" s="298"/>
      <c r="U29" s="357"/>
      <c r="V29" s="357"/>
      <c r="W29" s="298"/>
      <c r="X29" s="299"/>
      <c r="Y29" s="298"/>
      <c r="Z29" s="358"/>
      <c r="AA29" s="299"/>
      <c r="AB29" s="299"/>
      <c r="AC29" s="299"/>
      <c r="AD29" s="299"/>
      <c r="AE29" s="299"/>
      <c r="AF29" s="357"/>
      <c r="AG29" s="298"/>
      <c r="AH29" s="358"/>
      <c r="AI29" s="358"/>
      <c r="AJ29" s="358"/>
      <c r="AK29" s="358"/>
      <c r="AL29" s="298"/>
      <c r="AM29" s="298"/>
      <c r="AN29" s="358"/>
      <c r="AO29" s="298"/>
      <c r="AP29" s="358"/>
      <c r="AQ29" s="358"/>
      <c r="AR29" s="358"/>
      <c r="AS29" s="358"/>
      <c r="AT29" s="358"/>
      <c r="AU29" s="298"/>
      <c r="AV29" s="298"/>
    </row>
    <row r="30" spans="1:48" s="19" customFormat="1" ht="11.25" x14ac:dyDescent="0.2">
      <c r="A30" s="22"/>
      <c r="B30" s="277"/>
      <c r="C30" s="20"/>
      <c r="D30" s="21"/>
      <c r="E30" s="276"/>
      <c r="F30" s="276"/>
      <c r="G30" s="276"/>
      <c r="H30" s="276"/>
      <c r="I30" s="276"/>
      <c r="J30" s="276"/>
      <c r="K30" s="276"/>
      <c r="L30" s="297"/>
      <c r="M30" s="298"/>
      <c r="N30" s="298"/>
      <c r="O30" s="277"/>
      <c r="P30" s="299"/>
      <c r="Q30" s="298"/>
      <c r="R30" s="298"/>
      <c r="S30" s="298"/>
      <c r="T30" s="298"/>
      <c r="U30" s="357"/>
      <c r="V30" s="357"/>
      <c r="W30" s="298"/>
      <c r="X30" s="299"/>
      <c r="Y30" s="298"/>
      <c r="Z30" s="358"/>
      <c r="AA30" s="299"/>
      <c r="AB30" s="299"/>
      <c r="AC30" s="299"/>
      <c r="AD30" s="299"/>
      <c r="AE30" s="299"/>
      <c r="AF30" s="357"/>
      <c r="AG30" s="298"/>
      <c r="AH30" s="358"/>
      <c r="AI30" s="358"/>
      <c r="AJ30" s="358"/>
      <c r="AK30" s="358"/>
      <c r="AL30" s="298"/>
      <c r="AM30" s="298"/>
      <c r="AN30" s="358"/>
      <c r="AO30" s="298"/>
      <c r="AP30" s="358"/>
      <c r="AQ30" s="358"/>
      <c r="AR30" s="358"/>
      <c r="AS30" s="358"/>
      <c r="AT30" s="358"/>
      <c r="AU30" s="298"/>
      <c r="AV30" s="298"/>
    </row>
    <row r="31" spans="1:48" s="19" customFormat="1" ht="11.25" x14ac:dyDescent="0.2">
      <c r="A31" s="22"/>
      <c r="B31" s="277"/>
      <c r="C31" s="20"/>
      <c r="D31" s="21"/>
      <c r="E31" s="276"/>
      <c r="F31" s="276"/>
      <c r="G31" s="276"/>
      <c r="H31" s="276"/>
      <c r="I31" s="276"/>
      <c r="J31" s="276"/>
      <c r="K31" s="276"/>
      <c r="L31" s="297"/>
      <c r="M31" s="298"/>
      <c r="N31" s="298"/>
      <c r="O31" s="277"/>
      <c r="P31" s="299"/>
      <c r="Q31" s="298"/>
      <c r="R31" s="298"/>
      <c r="S31" s="298"/>
      <c r="T31" s="298"/>
      <c r="U31" s="357"/>
      <c r="V31" s="357"/>
      <c r="W31" s="298"/>
      <c r="X31" s="299"/>
      <c r="Y31" s="298"/>
      <c r="Z31" s="358"/>
      <c r="AA31" s="299"/>
      <c r="AB31" s="299"/>
      <c r="AC31" s="299"/>
      <c r="AD31" s="299"/>
      <c r="AE31" s="299"/>
      <c r="AF31" s="357"/>
      <c r="AG31" s="298"/>
      <c r="AH31" s="358"/>
      <c r="AI31" s="358"/>
      <c r="AJ31" s="358"/>
      <c r="AK31" s="358"/>
      <c r="AL31" s="298"/>
      <c r="AM31" s="298"/>
      <c r="AN31" s="358"/>
      <c r="AO31" s="298"/>
      <c r="AP31" s="358"/>
      <c r="AQ31" s="358"/>
      <c r="AR31" s="358"/>
      <c r="AS31" s="358"/>
      <c r="AT31" s="358"/>
      <c r="AU31" s="298"/>
      <c r="AV31" s="298"/>
    </row>
    <row r="32" spans="1:48" s="19" customFormat="1" ht="11.25" x14ac:dyDescent="0.2">
      <c r="A32" s="22"/>
      <c r="B32" s="277"/>
      <c r="C32" s="20"/>
      <c r="D32" s="21"/>
      <c r="E32" s="276"/>
      <c r="F32" s="276"/>
      <c r="G32" s="276"/>
      <c r="H32" s="276"/>
      <c r="I32" s="276"/>
      <c r="J32" s="276"/>
      <c r="K32" s="276"/>
      <c r="L32" s="297"/>
      <c r="M32" s="298"/>
      <c r="N32" s="298"/>
      <c r="O32" s="277"/>
      <c r="P32" s="299"/>
      <c r="Q32" s="298"/>
      <c r="R32" s="298"/>
      <c r="S32" s="298"/>
      <c r="T32" s="298"/>
      <c r="U32" s="357"/>
      <c r="V32" s="357"/>
      <c r="W32" s="298"/>
      <c r="X32" s="299"/>
      <c r="Y32" s="298"/>
      <c r="Z32" s="358"/>
      <c r="AA32" s="299"/>
      <c r="AB32" s="299"/>
      <c r="AC32" s="299"/>
      <c r="AD32" s="299"/>
      <c r="AE32" s="299"/>
      <c r="AF32" s="357"/>
      <c r="AG32" s="298"/>
      <c r="AH32" s="358"/>
      <c r="AI32" s="358"/>
      <c r="AJ32" s="358"/>
      <c r="AK32" s="358"/>
      <c r="AL32" s="298"/>
      <c r="AM32" s="298"/>
      <c r="AN32" s="358"/>
      <c r="AO32" s="298"/>
      <c r="AP32" s="358"/>
      <c r="AQ32" s="358"/>
      <c r="AR32" s="358"/>
      <c r="AS32" s="358"/>
      <c r="AT32" s="358"/>
      <c r="AU32" s="298"/>
      <c r="AV32" s="298"/>
    </row>
    <row r="33" spans="1:48" s="19" customFormat="1" ht="11.25" x14ac:dyDescent="0.2">
      <c r="A33" s="22"/>
      <c r="B33" s="277"/>
      <c r="C33" s="20"/>
      <c r="D33" s="21"/>
      <c r="E33" s="276"/>
      <c r="F33" s="276"/>
      <c r="G33" s="276"/>
      <c r="H33" s="276"/>
      <c r="I33" s="276"/>
      <c r="J33" s="276"/>
      <c r="K33" s="276"/>
      <c r="L33" s="297"/>
      <c r="M33" s="298"/>
      <c r="N33" s="298"/>
      <c r="O33" s="277"/>
      <c r="P33" s="299"/>
      <c r="Q33" s="298"/>
      <c r="R33" s="298"/>
      <c r="S33" s="298"/>
      <c r="T33" s="298"/>
      <c r="U33" s="357"/>
      <c r="V33" s="357"/>
      <c r="W33" s="298"/>
      <c r="X33" s="299"/>
      <c r="Y33" s="298"/>
      <c r="Z33" s="358"/>
      <c r="AA33" s="299"/>
      <c r="AB33" s="299"/>
      <c r="AC33" s="299"/>
      <c r="AD33" s="299"/>
      <c r="AE33" s="299"/>
      <c r="AF33" s="357"/>
      <c r="AG33" s="298"/>
      <c r="AH33" s="358"/>
      <c r="AI33" s="358"/>
      <c r="AJ33" s="358"/>
      <c r="AK33" s="358"/>
      <c r="AL33" s="298"/>
      <c r="AM33" s="298"/>
      <c r="AN33" s="358"/>
      <c r="AO33" s="298"/>
      <c r="AP33" s="358"/>
      <c r="AQ33" s="358"/>
      <c r="AR33" s="358"/>
      <c r="AS33" s="358"/>
      <c r="AT33" s="358"/>
      <c r="AU33" s="298"/>
      <c r="AV33" s="298"/>
    </row>
    <row r="34" spans="1:48" x14ac:dyDescent="0.25">
      <c r="AD34" s="356">
        <f>SUM(AD26:AD33)</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zoomScale="90" zoomScaleNormal="90" zoomScaleSheetLayoutView="90" workbookViewId="0">
      <selection activeCell="B59" sqref="B59"/>
    </sheetView>
  </sheetViews>
  <sheetFormatPr defaultRowHeight="15.75" x14ac:dyDescent="0.25"/>
  <cols>
    <col min="1" max="2" width="66.140625" style="109" customWidth="1"/>
    <col min="3" max="3" width="9.140625"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42" t="str">
        <f>'1. паспорт местоположение'!A5:C5</f>
        <v>Год раскрытия информации: 2026 год</v>
      </c>
      <c r="B5" s="542"/>
      <c r="C5" s="74"/>
      <c r="D5" s="74"/>
      <c r="E5" s="74"/>
      <c r="F5" s="74"/>
      <c r="G5" s="74"/>
      <c r="H5" s="74"/>
    </row>
    <row r="6" spans="1:8" ht="18.75" x14ac:dyDescent="0.3">
      <c r="A6" s="240"/>
      <c r="B6" s="240"/>
      <c r="C6" s="240"/>
      <c r="D6" s="240"/>
      <c r="E6" s="240"/>
      <c r="F6" s="240"/>
      <c r="G6" s="240"/>
      <c r="H6" s="240"/>
    </row>
    <row r="7" spans="1:8" ht="18.75" x14ac:dyDescent="0.25">
      <c r="A7" s="415" t="s">
        <v>7</v>
      </c>
      <c r="B7" s="415"/>
      <c r="C7" s="141"/>
      <c r="D7" s="141"/>
      <c r="E7" s="141"/>
      <c r="F7" s="141"/>
      <c r="G7" s="141"/>
      <c r="H7" s="141"/>
    </row>
    <row r="8" spans="1:8" ht="18.75" x14ac:dyDescent="0.25">
      <c r="A8" s="141"/>
      <c r="B8" s="141"/>
      <c r="C8" s="141"/>
      <c r="D8" s="141"/>
      <c r="E8" s="141"/>
      <c r="F8" s="141"/>
      <c r="G8" s="141"/>
      <c r="H8" s="141"/>
    </row>
    <row r="9" spans="1:8" x14ac:dyDescent="0.25">
      <c r="A9" s="416" t="str">
        <f>'1. паспорт местоположение'!A9:C9</f>
        <v>Акционерное общество "Россети Янтарь" ДЗО  ПАО "Россети"</v>
      </c>
      <c r="B9" s="416"/>
      <c r="C9" s="155"/>
      <c r="D9" s="155"/>
      <c r="E9" s="155"/>
      <c r="F9" s="155"/>
      <c r="G9" s="155"/>
      <c r="H9" s="155"/>
    </row>
    <row r="10" spans="1:8" x14ac:dyDescent="0.25">
      <c r="A10" s="420" t="s">
        <v>6</v>
      </c>
      <c r="B10" s="420"/>
      <c r="C10" s="143"/>
      <c r="D10" s="143"/>
      <c r="E10" s="143"/>
      <c r="F10" s="143"/>
      <c r="G10" s="143"/>
      <c r="H10" s="143"/>
    </row>
    <row r="11" spans="1:8" ht="18.75" x14ac:dyDescent="0.25">
      <c r="A11" s="141"/>
      <c r="B11" s="141"/>
      <c r="C11" s="141"/>
      <c r="D11" s="141"/>
      <c r="E11" s="141"/>
      <c r="F11" s="141"/>
      <c r="G11" s="141"/>
      <c r="H11" s="141"/>
    </row>
    <row r="12" spans="1:8" x14ac:dyDescent="0.25">
      <c r="A12" s="416" t="str">
        <f>'1. паспорт местоположение'!A12:C12</f>
        <v>P_140-298</v>
      </c>
      <c r="B12" s="416"/>
      <c r="C12" s="155"/>
      <c r="D12" s="155"/>
      <c r="E12" s="155"/>
      <c r="F12" s="155"/>
      <c r="G12" s="155"/>
      <c r="H12" s="155"/>
    </row>
    <row r="13" spans="1:8" x14ac:dyDescent="0.25">
      <c r="A13" s="420" t="s">
        <v>5</v>
      </c>
      <c r="B13" s="420"/>
      <c r="C13" s="143"/>
      <c r="D13" s="143"/>
      <c r="E13" s="143"/>
      <c r="F13" s="143"/>
      <c r="G13" s="143"/>
      <c r="H13" s="143"/>
    </row>
    <row r="14" spans="1:8" ht="18.75" x14ac:dyDescent="0.25">
      <c r="A14" s="10"/>
      <c r="B14" s="10"/>
      <c r="C14" s="10"/>
      <c r="D14" s="10"/>
      <c r="E14" s="10"/>
      <c r="F14" s="10"/>
      <c r="G14" s="10"/>
      <c r="H14" s="10"/>
    </row>
    <row r="15" spans="1:8" ht="48.75" customHeight="1" x14ac:dyDescent="0.25">
      <c r="A15" s="536" t="str">
        <f>'1. паспорт местоположение'!A15:C15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c r="B15" s="536"/>
      <c r="C15" s="155"/>
      <c r="D15" s="155"/>
      <c r="E15" s="155"/>
      <c r="F15" s="155"/>
      <c r="G15" s="155"/>
      <c r="H15" s="155"/>
    </row>
    <row r="16" spans="1:8" x14ac:dyDescent="0.25">
      <c r="A16" s="420" t="s">
        <v>4</v>
      </c>
      <c r="B16" s="420"/>
      <c r="C16" s="143"/>
      <c r="D16" s="143"/>
      <c r="E16" s="143"/>
      <c r="F16" s="143"/>
      <c r="G16" s="143"/>
      <c r="H16" s="143"/>
    </row>
    <row r="17" spans="1:30" x14ac:dyDescent="0.25">
      <c r="B17" s="111"/>
    </row>
    <row r="18" spans="1:30" x14ac:dyDescent="0.25">
      <c r="A18" s="537" t="s">
        <v>507</v>
      </c>
      <c r="B18" s="538"/>
    </row>
    <row r="19" spans="1:30" x14ac:dyDescent="0.25">
      <c r="B19" s="41"/>
    </row>
    <row r="20" spans="1:30" ht="16.5" thickBot="1" x14ac:dyDescent="0.3">
      <c r="B20" s="112"/>
    </row>
    <row r="21" spans="1:30" ht="60.75" thickBot="1" x14ac:dyDescent="0.3">
      <c r="A21" s="113" t="s">
        <v>377</v>
      </c>
      <c r="B21" s="114" t="str">
        <f>A15</f>
        <v>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v>
      </c>
    </row>
    <row r="22" spans="1:30" ht="16.5" thickBot="1" x14ac:dyDescent="0.3">
      <c r="A22" s="113" t="s">
        <v>378</v>
      </c>
      <c r="B22" s="114" t="str">
        <f>CONCATENATE('1. паспорт местоположение'!C26,", ",'1. паспорт местоположение'!C27)</f>
        <v>Калининградская область, Калининградская область</v>
      </c>
    </row>
    <row r="23" spans="1:30" ht="16.5" thickBot="1" x14ac:dyDescent="0.3">
      <c r="A23" s="113" t="s">
        <v>343</v>
      </c>
      <c r="B23" s="115" t="s">
        <v>577</v>
      </c>
    </row>
    <row r="24" spans="1:30" ht="16.5" thickBot="1" x14ac:dyDescent="0.3">
      <c r="A24" s="113" t="s">
        <v>379</v>
      </c>
      <c r="B24" s="115" t="str">
        <f>CONCATENATE('3.1. паспорт Техсостояние ПС'!O26," (0) МВА; ",'3.2 паспорт Техсостояние ЛЭП'!R59," (",'3.2 паспорт Техсостояние ЛЭП'!S59,") км")</f>
        <v>0 (0) МВА; 8,395 (1,413) км</v>
      </c>
    </row>
    <row r="25" spans="1:30" ht="16.5" thickBot="1" x14ac:dyDescent="0.3">
      <c r="A25" s="116" t="s">
        <v>380</v>
      </c>
      <c r="B25" s="114">
        <v>2025</v>
      </c>
    </row>
    <row r="26" spans="1:30" ht="16.5" thickBot="1" x14ac:dyDescent="0.3">
      <c r="A26" s="117" t="s">
        <v>381</v>
      </c>
      <c r="B26" s="115" t="s">
        <v>581</v>
      </c>
    </row>
    <row r="27" spans="1:30" ht="29.25" thickBot="1" x14ac:dyDescent="0.3">
      <c r="A27" s="124" t="s">
        <v>597</v>
      </c>
      <c r="B27" s="239">
        <f>'5. анализ эконом эфф'!B122</f>
        <v>151.7328105</v>
      </c>
    </row>
    <row r="28" spans="1:30" ht="16.5" thickBot="1" x14ac:dyDescent="0.3">
      <c r="A28" s="119" t="s">
        <v>382</v>
      </c>
      <c r="B28" s="119" t="s">
        <v>584</v>
      </c>
      <c r="AD28" s="110">
        <f>'8. Общие сведения'!B631000</f>
        <v>0</v>
      </c>
    </row>
    <row r="29" spans="1:30" ht="29.25" thickBot="1" x14ac:dyDescent="0.3">
      <c r="A29" s="125" t="s">
        <v>383</v>
      </c>
      <c r="B29" s="310">
        <f>'7. Паспорт отчет о закупке'!AD34/1000</f>
        <v>0</v>
      </c>
    </row>
    <row r="30" spans="1:30" ht="29.25" thickBot="1" x14ac:dyDescent="0.3">
      <c r="A30" s="125" t="s">
        <v>384</v>
      </c>
      <c r="B30" s="310">
        <f>B32+B41+B58</f>
        <v>151.7328105</v>
      </c>
    </row>
    <row r="31" spans="1:30" ht="16.5" thickBot="1" x14ac:dyDescent="0.3">
      <c r="A31" s="119" t="s">
        <v>385</v>
      </c>
      <c r="B31" s="310"/>
    </row>
    <row r="32" spans="1:30" ht="29.25" thickBot="1" x14ac:dyDescent="0.3">
      <c r="A32" s="125" t="s">
        <v>386</v>
      </c>
      <c r="B32" s="310">
        <f>B33+B37</f>
        <v>0</v>
      </c>
    </row>
    <row r="33" spans="1:3" s="245" customFormat="1" ht="16.5" thickBot="1" x14ac:dyDescent="0.3">
      <c r="A33" s="248" t="s">
        <v>387</v>
      </c>
      <c r="B33" s="311">
        <v>0</v>
      </c>
    </row>
    <row r="34" spans="1:3" ht="16.5" thickBot="1" x14ac:dyDescent="0.3">
      <c r="A34" s="119" t="s">
        <v>388</v>
      </c>
      <c r="B34" s="246">
        <f>B33/$B$27</f>
        <v>0</v>
      </c>
    </row>
    <row r="35" spans="1:3" ht="16.5" thickBot="1" x14ac:dyDescent="0.3">
      <c r="A35" s="119" t="s">
        <v>389</v>
      </c>
      <c r="B35" s="310">
        <v>0</v>
      </c>
      <c r="C35" s="110">
        <v>1</v>
      </c>
    </row>
    <row r="36" spans="1:3" ht="16.5" thickBot="1" x14ac:dyDescent="0.3">
      <c r="A36" s="119" t="s">
        <v>390</v>
      </c>
      <c r="B36" s="310">
        <v>0</v>
      </c>
      <c r="C36" s="110">
        <v>2</v>
      </c>
    </row>
    <row r="37" spans="1:3" s="245" customFormat="1" ht="16.5" thickBot="1" x14ac:dyDescent="0.3">
      <c r="A37" s="248" t="s">
        <v>387</v>
      </c>
      <c r="B37" s="311">
        <v>0</v>
      </c>
    </row>
    <row r="38" spans="1:3" ht="16.5" thickBot="1" x14ac:dyDescent="0.3">
      <c r="A38" s="119" t="s">
        <v>388</v>
      </c>
      <c r="B38" s="246">
        <f>B37/$B$27</f>
        <v>0</v>
      </c>
    </row>
    <row r="39" spans="1:3" ht="16.5" thickBot="1" x14ac:dyDescent="0.3">
      <c r="A39" s="119" t="s">
        <v>389</v>
      </c>
      <c r="B39" s="310">
        <v>0</v>
      </c>
      <c r="C39" s="110">
        <v>1</v>
      </c>
    </row>
    <row r="40" spans="1:3" ht="16.5" thickBot="1" x14ac:dyDescent="0.3">
      <c r="A40" s="119" t="s">
        <v>390</v>
      </c>
      <c r="B40" s="310">
        <v>0</v>
      </c>
      <c r="C40" s="110">
        <v>2</v>
      </c>
    </row>
    <row r="41" spans="1:3" ht="29.25" thickBot="1" x14ac:dyDescent="0.3">
      <c r="A41" s="125" t="s">
        <v>391</v>
      </c>
      <c r="B41" s="310">
        <f>B42+B46+B50+B54</f>
        <v>0</v>
      </c>
    </row>
    <row r="42" spans="1:3" s="245" customFormat="1" ht="16.5" thickBot="1" x14ac:dyDescent="0.3">
      <c r="A42" s="244" t="s">
        <v>387</v>
      </c>
      <c r="B42" s="311">
        <v>0</v>
      </c>
    </row>
    <row r="43" spans="1:3" ht="16.5" thickBot="1" x14ac:dyDescent="0.3">
      <c r="A43" s="119" t="s">
        <v>388</v>
      </c>
      <c r="B43" s="246">
        <f>B42/$B$27</f>
        <v>0</v>
      </c>
    </row>
    <row r="44" spans="1:3" ht="16.5" thickBot="1" x14ac:dyDescent="0.3">
      <c r="A44" s="119" t="s">
        <v>389</v>
      </c>
      <c r="B44" s="310">
        <v>0</v>
      </c>
      <c r="C44" s="110">
        <v>1</v>
      </c>
    </row>
    <row r="45" spans="1:3" ht="16.5" thickBot="1" x14ac:dyDescent="0.3">
      <c r="A45" s="119" t="s">
        <v>390</v>
      </c>
      <c r="B45" s="310">
        <v>0</v>
      </c>
      <c r="C45" s="110">
        <v>2</v>
      </c>
    </row>
    <row r="46" spans="1:3" s="245" customFormat="1" ht="16.5" thickBot="1" x14ac:dyDescent="0.3">
      <c r="A46" s="244" t="s">
        <v>387</v>
      </c>
      <c r="B46" s="311">
        <v>0</v>
      </c>
    </row>
    <row r="47" spans="1:3" ht="16.5" thickBot="1" x14ac:dyDescent="0.3">
      <c r="A47" s="119" t="s">
        <v>388</v>
      </c>
      <c r="B47" s="246">
        <f>B46/$B$27</f>
        <v>0</v>
      </c>
    </row>
    <row r="48" spans="1:3" ht="16.5" thickBot="1" x14ac:dyDescent="0.3">
      <c r="A48" s="119" t="s">
        <v>389</v>
      </c>
      <c r="B48" s="310">
        <v>0</v>
      </c>
      <c r="C48" s="110">
        <v>1</v>
      </c>
    </row>
    <row r="49" spans="1:3" ht="16.5" thickBot="1" x14ac:dyDescent="0.3">
      <c r="A49" s="119" t="s">
        <v>390</v>
      </c>
      <c r="B49" s="310">
        <v>0</v>
      </c>
      <c r="C49" s="110">
        <v>2</v>
      </c>
    </row>
    <row r="50" spans="1:3" s="245" customFormat="1" ht="16.5" thickBot="1" x14ac:dyDescent="0.3">
      <c r="A50" s="244" t="s">
        <v>387</v>
      </c>
      <c r="B50" s="311">
        <v>0</v>
      </c>
    </row>
    <row r="51" spans="1:3" ht="16.5" thickBot="1" x14ac:dyDescent="0.3">
      <c r="A51" s="119" t="s">
        <v>388</v>
      </c>
      <c r="B51" s="246">
        <f>B50/$B$27</f>
        <v>0</v>
      </c>
    </row>
    <row r="52" spans="1:3" ht="16.5" thickBot="1" x14ac:dyDescent="0.3">
      <c r="A52" s="119" t="s">
        <v>389</v>
      </c>
      <c r="B52" s="310">
        <v>0</v>
      </c>
      <c r="C52" s="110">
        <v>1</v>
      </c>
    </row>
    <row r="53" spans="1:3" ht="16.5" thickBot="1" x14ac:dyDescent="0.3">
      <c r="A53" s="119" t="s">
        <v>390</v>
      </c>
      <c r="B53" s="310">
        <v>0</v>
      </c>
      <c r="C53" s="110">
        <v>2</v>
      </c>
    </row>
    <row r="54" spans="1:3" s="245" customFormat="1" ht="16.5" thickBot="1" x14ac:dyDescent="0.3">
      <c r="A54" s="244" t="s">
        <v>387</v>
      </c>
      <c r="B54" s="311">
        <v>0</v>
      </c>
    </row>
    <row r="55" spans="1:3" ht="16.5" thickBot="1" x14ac:dyDescent="0.3">
      <c r="A55" s="119" t="s">
        <v>388</v>
      </c>
      <c r="B55" s="246">
        <f>B54/$B$27</f>
        <v>0</v>
      </c>
    </row>
    <row r="56" spans="1:3" ht="16.5" thickBot="1" x14ac:dyDescent="0.3">
      <c r="A56" s="119" t="s">
        <v>389</v>
      </c>
      <c r="B56" s="310">
        <v>0</v>
      </c>
      <c r="C56" s="110">
        <v>1</v>
      </c>
    </row>
    <row r="57" spans="1:3" ht="16.5" thickBot="1" x14ac:dyDescent="0.3">
      <c r="A57" s="119" t="s">
        <v>390</v>
      </c>
      <c r="B57" s="310">
        <v>0</v>
      </c>
      <c r="C57" s="110">
        <v>2</v>
      </c>
    </row>
    <row r="58" spans="1:3" ht="29.25" thickBot="1" x14ac:dyDescent="0.3">
      <c r="A58" s="125" t="s">
        <v>392</v>
      </c>
      <c r="B58" s="310">
        <f>B59+B63+B67+B71</f>
        <v>151.7328105</v>
      </c>
    </row>
    <row r="59" spans="1:3" s="245" customFormat="1" ht="60.75" thickBot="1" x14ac:dyDescent="0.3">
      <c r="A59" s="359" t="str">
        <f>CONCATENATE('3.3 паспорт описание'!C27," в ценах 2024 года без НДС, млн.руб.")</f>
        <v>Соглашение о компенсации 5132/115/21 от 07/09/2022, д/с №1 от 19.07.2024 г с  ГКУ КО "Управление дорожного хозяйства Калининградской области", акты приема-передачи № 2, 3 от 25.02.2025 в ценах 2024 года без НДС, млн.руб.</v>
      </c>
      <c r="B59" s="360">
        <f>'6.2. Паспорт фин осв ввод'!AC52</f>
        <v>151.7328105</v>
      </c>
    </row>
    <row r="60" spans="1:3" ht="16.5" thickBot="1" x14ac:dyDescent="0.3">
      <c r="A60" s="119" t="s">
        <v>388</v>
      </c>
      <c r="B60" s="246">
        <f t="shared" ref="B60" si="0">B59/$B$27</f>
        <v>1</v>
      </c>
    </row>
    <row r="61" spans="1:3" ht="16.5" thickBot="1" x14ac:dyDescent="0.3">
      <c r="A61" s="119" t="s">
        <v>389</v>
      </c>
      <c r="B61" s="310">
        <v>0</v>
      </c>
      <c r="C61" s="110">
        <v>1</v>
      </c>
    </row>
    <row r="62" spans="1:3" ht="16.5" thickBot="1" x14ac:dyDescent="0.3">
      <c r="A62" s="119" t="s">
        <v>390</v>
      </c>
      <c r="B62" s="310">
        <v>0</v>
      </c>
      <c r="C62" s="110">
        <v>2</v>
      </c>
    </row>
    <row r="63" spans="1:3" s="245" customFormat="1" ht="16.5" thickBot="1" x14ac:dyDescent="0.3">
      <c r="A63" s="248" t="s">
        <v>387</v>
      </c>
      <c r="B63" s="311">
        <v>0</v>
      </c>
    </row>
    <row r="64" spans="1:3" ht="16.5" thickBot="1" x14ac:dyDescent="0.3">
      <c r="A64" s="119" t="s">
        <v>388</v>
      </c>
      <c r="B64" s="246">
        <f t="shared" ref="B64" si="1">B63/$B$27</f>
        <v>0</v>
      </c>
    </row>
    <row r="65" spans="1:4" ht="16.5" thickBot="1" x14ac:dyDescent="0.3">
      <c r="A65" s="119" t="s">
        <v>389</v>
      </c>
      <c r="B65" s="310">
        <v>0</v>
      </c>
      <c r="C65" s="110">
        <v>1</v>
      </c>
    </row>
    <row r="66" spans="1:4" ht="16.5" thickBot="1" x14ac:dyDescent="0.3">
      <c r="A66" s="119" t="s">
        <v>390</v>
      </c>
      <c r="B66" s="310">
        <v>0</v>
      </c>
      <c r="C66" s="110">
        <v>2</v>
      </c>
    </row>
    <row r="67" spans="1:4" s="245" customFormat="1" ht="16.5" thickBot="1" x14ac:dyDescent="0.3">
      <c r="A67" s="244" t="s">
        <v>387</v>
      </c>
      <c r="B67" s="311">
        <v>0</v>
      </c>
    </row>
    <row r="68" spans="1:4" ht="16.5" thickBot="1" x14ac:dyDescent="0.3">
      <c r="A68" s="119" t="s">
        <v>388</v>
      </c>
      <c r="B68" s="246">
        <f>B67/$B$27</f>
        <v>0</v>
      </c>
    </row>
    <row r="69" spans="1:4" ht="16.5" thickBot="1" x14ac:dyDescent="0.3">
      <c r="A69" s="119" t="s">
        <v>389</v>
      </c>
      <c r="B69" s="310">
        <v>0</v>
      </c>
      <c r="C69" s="110">
        <v>1</v>
      </c>
    </row>
    <row r="70" spans="1:4" ht="16.5" thickBot="1" x14ac:dyDescent="0.3">
      <c r="A70" s="119" t="s">
        <v>390</v>
      </c>
      <c r="B70" s="310">
        <v>0</v>
      </c>
      <c r="C70" s="110">
        <v>2</v>
      </c>
    </row>
    <row r="71" spans="1:4" s="245" customFormat="1" ht="16.5" thickBot="1" x14ac:dyDescent="0.3">
      <c r="A71" s="244" t="s">
        <v>387</v>
      </c>
      <c r="B71" s="311">
        <v>0</v>
      </c>
    </row>
    <row r="72" spans="1:4" ht="16.5" thickBot="1" x14ac:dyDescent="0.3">
      <c r="A72" s="119" t="s">
        <v>388</v>
      </c>
      <c r="B72" s="246">
        <f>B71/$B$27</f>
        <v>0</v>
      </c>
    </row>
    <row r="73" spans="1:4" ht="16.5" thickBot="1" x14ac:dyDescent="0.3">
      <c r="A73" s="119" t="s">
        <v>389</v>
      </c>
      <c r="B73" s="310">
        <v>0</v>
      </c>
      <c r="C73" s="110">
        <v>1</v>
      </c>
    </row>
    <row r="74" spans="1:4" ht="16.5" thickBot="1" x14ac:dyDescent="0.3">
      <c r="A74" s="119" t="s">
        <v>390</v>
      </c>
      <c r="B74" s="310">
        <v>0</v>
      </c>
      <c r="C74" s="110">
        <v>2</v>
      </c>
    </row>
    <row r="75" spans="1:4" ht="29.25" thickBot="1" x14ac:dyDescent="0.3">
      <c r="A75" s="118" t="s">
        <v>393</v>
      </c>
      <c r="B75" s="126"/>
    </row>
    <row r="76" spans="1:4" ht="16.5" thickBot="1" x14ac:dyDescent="0.3">
      <c r="A76" s="120" t="s">
        <v>385</v>
      </c>
      <c r="B76" s="126"/>
    </row>
    <row r="77" spans="1:4" ht="16.5" thickBot="1" x14ac:dyDescent="0.3">
      <c r="A77" s="120" t="s">
        <v>394</v>
      </c>
      <c r="B77" s="126"/>
    </row>
    <row r="78" spans="1:4" ht="16.5" thickBot="1" x14ac:dyDescent="0.3">
      <c r="A78" s="120" t="s">
        <v>395</v>
      </c>
      <c r="B78" s="126"/>
    </row>
    <row r="79" spans="1:4" ht="16.5" thickBot="1" x14ac:dyDescent="0.3">
      <c r="A79" s="120" t="s">
        <v>396</v>
      </c>
      <c r="B79" s="126"/>
    </row>
    <row r="80" spans="1:4" s="58" customFormat="1" ht="16.5" thickBot="1" x14ac:dyDescent="0.3">
      <c r="A80" s="352" t="s">
        <v>579</v>
      </c>
      <c r="B80" s="353">
        <f xml:space="preserve"> SUMIF(C81:C96, 40,B81:B96)</f>
        <v>0</v>
      </c>
      <c r="C80" s="354"/>
      <c r="D80" s="355"/>
    </row>
    <row r="81" spans="1:4" s="58" customFormat="1" ht="16.5" thickBot="1" x14ac:dyDescent="0.3">
      <c r="A81" s="248" t="s">
        <v>387</v>
      </c>
      <c r="B81" s="311">
        <v>0</v>
      </c>
      <c r="C81" s="110">
        <v>40</v>
      </c>
      <c r="D81" s="110"/>
    </row>
    <row r="82" spans="1:4" s="58" customFormat="1" ht="16.5" thickBot="1" x14ac:dyDescent="0.3">
      <c r="A82" s="119" t="s">
        <v>388</v>
      </c>
      <c r="B82" s="246">
        <f t="shared" ref="B82" si="2">B81/$B$27</f>
        <v>0</v>
      </c>
      <c r="C82" s="110"/>
      <c r="D82" s="110"/>
    </row>
    <row r="83" spans="1:4" s="58" customFormat="1" ht="16.5" thickBot="1" x14ac:dyDescent="0.3">
      <c r="A83" s="119" t="s">
        <v>389</v>
      </c>
      <c r="B83" s="310">
        <v>0</v>
      </c>
      <c r="C83" s="110">
        <v>1</v>
      </c>
      <c r="D83" s="110"/>
    </row>
    <row r="84" spans="1:4" s="58" customFormat="1" ht="16.5" thickBot="1" x14ac:dyDescent="0.3">
      <c r="A84" s="119" t="s">
        <v>390</v>
      </c>
      <c r="B84" s="310">
        <v>0</v>
      </c>
      <c r="C84" s="110">
        <v>2</v>
      </c>
      <c r="D84" s="110"/>
    </row>
    <row r="85" spans="1:4" s="58" customFormat="1" ht="16.5" thickBot="1" x14ac:dyDescent="0.3">
      <c r="A85" s="248" t="s">
        <v>387</v>
      </c>
      <c r="B85" s="311">
        <v>0</v>
      </c>
      <c r="C85" s="110">
        <v>40</v>
      </c>
      <c r="D85" s="110"/>
    </row>
    <row r="86" spans="1:4" s="58" customFormat="1" ht="16.5" thickBot="1" x14ac:dyDescent="0.3">
      <c r="A86" s="119" t="s">
        <v>388</v>
      </c>
      <c r="B86" s="246">
        <f t="shared" ref="B86" si="3">B85/$B$27</f>
        <v>0</v>
      </c>
      <c r="C86" s="110"/>
      <c r="D86" s="110"/>
    </row>
    <row r="87" spans="1:4" s="58" customFormat="1" ht="16.5" thickBot="1" x14ac:dyDescent="0.3">
      <c r="A87" s="119" t="s">
        <v>389</v>
      </c>
      <c r="B87" s="310">
        <v>0</v>
      </c>
      <c r="C87" s="110">
        <v>1</v>
      </c>
      <c r="D87" s="110"/>
    </row>
    <row r="88" spans="1:4" s="58" customFormat="1" ht="16.5" thickBot="1" x14ac:dyDescent="0.3">
      <c r="A88" s="119" t="s">
        <v>390</v>
      </c>
      <c r="B88" s="310">
        <v>0</v>
      </c>
      <c r="C88" s="110">
        <v>2</v>
      </c>
      <c r="D88" s="110"/>
    </row>
    <row r="89" spans="1:4" s="58" customFormat="1" ht="16.5" thickBot="1" x14ac:dyDescent="0.3">
      <c r="A89" s="248" t="s">
        <v>387</v>
      </c>
      <c r="B89" s="311">
        <v>0</v>
      </c>
      <c r="C89" s="110">
        <v>40</v>
      </c>
      <c r="D89" s="110"/>
    </row>
    <row r="90" spans="1:4" s="58" customFormat="1" ht="16.5" thickBot="1" x14ac:dyDescent="0.3">
      <c r="A90" s="119" t="s">
        <v>388</v>
      </c>
      <c r="B90" s="246">
        <f t="shared" ref="B90" si="4">B89/$B$27</f>
        <v>0</v>
      </c>
      <c r="C90" s="110"/>
      <c r="D90" s="110"/>
    </row>
    <row r="91" spans="1:4" s="58" customFormat="1" ht="16.5" thickBot="1" x14ac:dyDescent="0.3">
      <c r="A91" s="119" t="s">
        <v>389</v>
      </c>
      <c r="B91" s="310">
        <v>0</v>
      </c>
      <c r="C91" s="110">
        <v>1</v>
      </c>
      <c r="D91" s="110"/>
    </row>
    <row r="92" spans="1:4" s="58" customFormat="1" ht="16.5" thickBot="1" x14ac:dyDescent="0.3">
      <c r="A92" s="119" t="s">
        <v>390</v>
      </c>
      <c r="B92" s="310">
        <v>0</v>
      </c>
      <c r="C92" s="110">
        <v>2</v>
      </c>
      <c r="D92" s="110"/>
    </row>
    <row r="93" spans="1:4" s="58" customFormat="1" ht="16.5" thickBot="1" x14ac:dyDescent="0.3">
      <c r="A93" s="248" t="s">
        <v>387</v>
      </c>
      <c r="B93" s="311">
        <v>0</v>
      </c>
      <c r="C93" s="110">
        <v>40</v>
      </c>
      <c r="D93" s="110"/>
    </row>
    <row r="94" spans="1:4" s="58" customFormat="1" ht="16.5" thickBot="1" x14ac:dyDescent="0.3">
      <c r="A94" s="119" t="s">
        <v>388</v>
      </c>
      <c r="B94" s="246">
        <f t="shared" ref="B94" si="5">B93/$B$27</f>
        <v>0</v>
      </c>
      <c r="C94" s="110"/>
      <c r="D94" s="110"/>
    </row>
    <row r="95" spans="1:4" s="58" customFormat="1" ht="16.5" thickBot="1" x14ac:dyDescent="0.3">
      <c r="A95" s="119" t="s">
        <v>389</v>
      </c>
      <c r="B95" s="310">
        <v>0</v>
      </c>
      <c r="C95" s="110">
        <v>1</v>
      </c>
      <c r="D95" s="110"/>
    </row>
    <row r="96" spans="1:4" s="58" customFormat="1" ht="16.5" thickBot="1" x14ac:dyDescent="0.3">
      <c r="A96" s="119" t="s">
        <v>390</v>
      </c>
      <c r="B96" s="310">
        <v>0</v>
      </c>
      <c r="C96" s="110">
        <v>2</v>
      </c>
      <c r="D96" s="110"/>
    </row>
    <row r="97" spans="1:2" ht="16.5" thickBot="1" x14ac:dyDescent="0.3">
      <c r="A97" s="116" t="s">
        <v>397</v>
      </c>
      <c r="B97" s="247">
        <f>B98/$B$27</f>
        <v>0</v>
      </c>
    </row>
    <row r="98" spans="1:2" ht="16.5" thickBot="1" x14ac:dyDescent="0.3">
      <c r="A98" s="116" t="s">
        <v>398</v>
      </c>
      <c r="B98" s="351">
        <f xml:space="preserve"> SUMIF(C33:C96, 1,B33:B96)</f>
        <v>0</v>
      </c>
    </row>
    <row r="99" spans="1:2" ht="16.5" thickBot="1" x14ac:dyDescent="0.3">
      <c r="A99" s="116" t="s">
        <v>399</v>
      </c>
      <c r="B99" s="247">
        <f>B100/$B$27</f>
        <v>0</v>
      </c>
    </row>
    <row r="100" spans="1:2" ht="16.5" thickBot="1" x14ac:dyDescent="0.3">
      <c r="A100" s="117" t="s">
        <v>400</v>
      </c>
      <c r="B100" s="351">
        <f xml:space="preserve"> SUMIF(C33:C96, 2,B33:B96)</f>
        <v>0</v>
      </c>
    </row>
    <row r="101" spans="1:2" ht="15.6" customHeight="1" x14ac:dyDescent="0.25">
      <c r="A101" s="118" t="s">
        <v>401</v>
      </c>
      <c r="B101" s="120" t="s">
        <v>402</v>
      </c>
    </row>
    <row r="102" spans="1:2" x14ac:dyDescent="0.25">
      <c r="A102" s="122" t="s">
        <v>403</v>
      </c>
      <c r="B102" s="122" t="s">
        <v>580</v>
      </c>
    </row>
    <row r="103" spans="1:2" x14ac:dyDescent="0.25">
      <c r="A103" s="122" t="s">
        <v>404</v>
      </c>
      <c r="B103" s="122"/>
    </row>
    <row r="104" spans="1:2" x14ac:dyDescent="0.25">
      <c r="A104" s="122" t="s">
        <v>405</v>
      </c>
      <c r="B104" s="122"/>
    </row>
    <row r="105" spans="1:2" x14ac:dyDescent="0.25">
      <c r="A105" s="122" t="s">
        <v>406</v>
      </c>
      <c r="B105" s="122"/>
    </row>
    <row r="106" spans="1:2" ht="60.75" thickBot="1" x14ac:dyDescent="0.3">
      <c r="A106" s="123" t="s">
        <v>407</v>
      </c>
      <c r="B106" s="123" t="str">
        <f>'3.3 паспорт описание'!C27</f>
        <v>Соглашение о компенсации 5132/115/21 от 07/09/2022, д/с №1 от 19.07.2024 г с  ГКУ КО "Управление дорожного хозяйства Калининградской области", акты приема-передачи № 2, 3 от 25.02.2025</v>
      </c>
    </row>
    <row r="107" spans="1:2" ht="30.75" thickBot="1" x14ac:dyDescent="0.3">
      <c r="A107" s="120" t="s">
        <v>408</v>
      </c>
      <c r="B107" s="121" t="s">
        <v>569</v>
      </c>
    </row>
    <row r="108" spans="1:2" ht="29.25" thickBot="1" x14ac:dyDescent="0.3">
      <c r="A108" s="116" t="s">
        <v>409</v>
      </c>
      <c r="B108" s="305">
        <v>0</v>
      </c>
    </row>
    <row r="109" spans="1:2" ht="16.5" thickBot="1" x14ac:dyDescent="0.3">
      <c r="A109" s="120" t="s">
        <v>385</v>
      </c>
      <c r="B109" s="306"/>
    </row>
    <row r="110" spans="1:2" ht="16.5" thickBot="1" x14ac:dyDescent="0.3">
      <c r="A110" s="120" t="s">
        <v>410</v>
      </c>
      <c r="B110" s="305">
        <v>0</v>
      </c>
    </row>
    <row r="111" spans="1:2" ht="16.5" thickBot="1" x14ac:dyDescent="0.3">
      <c r="A111" s="120" t="s">
        <v>411</v>
      </c>
      <c r="B111" s="306">
        <v>0</v>
      </c>
    </row>
    <row r="112" spans="1:2" ht="16.5" thickBot="1" x14ac:dyDescent="0.3">
      <c r="A112" s="128" t="s">
        <v>412</v>
      </c>
      <c r="B112" s="304" t="s">
        <v>567</v>
      </c>
    </row>
    <row r="113" spans="1:2" ht="16.5" thickBot="1" x14ac:dyDescent="0.3">
      <c r="A113" s="116" t="s">
        <v>413</v>
      </c>
      <c r="B113" s="127"/>
    </row>
    <row r="114" spans="1:2" ht="16.5" thickBot="1" x14ac:dyDescent="0.3">
      <c r="A114" s="122" t="s">
        <v>414</v>
      </c>
      <c r="B114" s="129" t="s">
        <v>567</v>
      </c>
    </row>
    <row r="115" spans="1:2" ht="16.5" thickBot="1" x14ac:dyDescent="0.3">
      <c r="A115" s="122" t="s">
        <v>415</v>
      </c>
      <c r="B115" s="129" t="s">
        <v>567</v>
      </c>
    </row>
    <row r="116" spans="1:2" ht="16.5" thickBot="1" x14ac:dyDescent="0.3">
      <c r="A116" s="122" t="s">
        <v>416</v>
      </c>
      <c r="B116" s="129" t="s">
        <v>567</v>
      </c>
    </row>
    <row r="117" spans="1:2" ht="29.25" thickBot="1" x14ac:dyDescent="0.3">
      <c r="A117" s="130" t="s">
        <v>417</v>
      </c>
      <c r="B117" s="361" t="s">
        <v>582</v>
      </c>
    </row>
    <row r="118" spans="1:2" ht="28.5" x14ac:dyDescent="0.25">
      <c r="A118" s="118" t="s">
        <v>418</v>
      </c>
      <c r="B118" s="539" t="s">
        <v>567</v>
      </c>
    </row>
    <row r="119" spans="1:2" x14ac:dyDescent="0.25">
      <c r="A119" s="122" t="s">
        <v>419</v>
      </c>
      <c r="B119" s="540"/>
    </row>
    <row r="120" spans="1:2" x14ac:dyDescent="0.25">
      <c r="A120" s="122" t="s">
        <v>420</v>
      </c>
      <c r="B120" s="540"/>
    </row>
    <row r="121" spans="1:2" x14ac:dyDescent="0.25">
      <c r="A121" s="122" t="s">
        <v>421</v>
      </c>
      <c r="B121" s="540"/>
    </row>
    <row r="122" spans="1:2" x14ac:dyDescent="0.25">
      <c r="A122" s="122" t="s">
        <v>422</v>
      </c>
      <c r="B122" s="540"/>
    </row>
    <row r="123" spans="1:2" ht="16.5" thickBot="1" x14ac:dyDescent="0.3">
      <c r="A123" s="131" t="s">
        <v>423</v>
      </c>
      <c r="B123" s="541"/>
    </row>
    <row r="126" spans="1:2" x14ac:dyDescent="0.25">
      <c r="A126" s="132"/>
      <c r="B126" s="133"/>
    </row>
    <row r="127" spans="1:2" x14ac:dyDescent="0.25">
      <c r="B127" s="134"/>
    </row>
    <row r="128" spans="1:2" x14ac:dyDescent="0.25">
      <c r="B128" s="135"/>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2026-02-02T13:00:52Z</dcterms:modified>
</cp:coreProperties>
</file>