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3F1086B-40BC-4438-A671-3030247F0E02}" xr6:coauthVersionLast="36" xr6:coauthVersionMax="36" xr10:uidLastSave="{00000000-0000-0000-0000-000000000000}"/>
  <bookViews>
    <workbookView xWindow="0" yWindow="0" windowWidth="28800" windowHeight="11625" tabRatio="85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ЛЭП'!$A$24:$AA$35</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30" i="27" l="1"/>
  <c r="N24" i="27"/>
  <c r="J56" i="27"/>
  <c r="J54" i="27"/>
  <c r="J30" i="27"/>
  <c r="J24" i="27"/>
  <c r="C48" i="26" l="1"/>
  <c r="D48" i="26"/>
  <c r="E48" i="26"/>
  <c r="B49" i="26"/>
  <c r="B48" i="26"/>
  <c r="E26" i="14" l="1"/>
  <c r="E27" i="14"/>
  <c r="E28" i="14"/>
  <c r="E29" i="14"/>
  <c r="E30" i="14"/>
  <c r="E31" i="14"/>
  <c r="E32" i="14"/>
  <c r="E33" i="14"/>
  <c r="E34" i="14"/>
  <c r="E25" i="14"/>
  <c r="R35" i="14"/>
  <c r="I31" i="14" l="1"/>
  <c r="I30" i="14"/>
  <c r="I29" i="14"/>
  <c r="I28" i="14"/>
  <c r="I27" i="14"/>
  <c r="I26" i="14"/>
  <c r="I32" i="14" l="1"/>
  <c r="I33" i="14"/>
  <c r="O26" i="13" l="1"/>
  <c r="C40" i="7" l="1"/>
  <c r="K30" i="27" l="1"/>
  <c r="K24" i="27"/>
  <c r="B137" i="26" l="1"/>
  <c r="G136" i="26"/>
  <c r="H136" i="26" l="1"/>
  <c r="F48" i="26"/>
  <c r="I34" i="14"/>
  <c r="I25" i="14"/>
  <c r="I136" i="26" l="1"/>
  <c r="G48" i="26"/>
  <c r="B22" i="22"/>
  <c r="J136" i="26" l="1"/>
  <c r="H48" i="26"/>
  <c r="C140" i="26"/>
  <c r="D140" i="26" s="1"/>
  <c r="B139" i="26"/>
  <c r="C107" i="26"/>
  <c r="K136" i="26" l="1"/>
  <c r="I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N140" i="26"/>
  <c r="N141" i="26" s="1"/>
  <c r="M73" i="26" s="1"/>
  <c r="J74" i="26"/>
  <c r="J52" i="26"/>
  <c r="J47" i="26"/>
  <c r="K58" i="26"/>
  <c r="T136" i="26" l="1"/>
  <c r="R48" i="26"/>
  <c r="F85" i="26"/>
  <c r="F99" i="26" s="1"/>
  <c r="L137" i="26"/>
  <c r="K49" i="26" s="1"/>
  <c r="K74" i="26"/>
  <c r="L58" i="26"/>
  <c r="K52" i="26"/>
  <c r="K47" i="26"/>
  <c r="O140" i="26"/>
  <c r="O141" i="26" s="1"/>
  <c r="N73" i="26" s="1"/>
  <c r="U136" i="26" l="1"/>
  <c r="S48" i="26"/>
  <c r="M137" i="26"/>
  <c r="L49" i="26" s="1"/>
  <c r="G85" i="26"/>
  <c r="G99" i="26" s="1"/>
  <c r="L74" i="26"/>
  <c r="M58" i="26"/>
  <c r="L47" i="26"/>
  <c r="L52" i="26"/>
  <c r="P140" i="26"/>
  <c r="P141" i="26" s="1"/>
  <c r="O73" i="26" s="1"/>
  <c r="V136" i="26" l="1"/>
  <c r="T48" i="26"/>
  <c r="H85" i="26"/>
  <c r="H99" i="26" s="1"/>
  <c r="N137" i="26"/>
  <c r="M49" i="26" s="1"/>
  <c r="Q140" i="26"/>
  <c r="Q141" i="26"/>
  <c r="P73" i="26" s="1"/>
  <c r="M74" i="26"/>
  <c r="N58" i="26"/>
  <c r="M52" i="26"/>
  <c r="M47" i="26"/>
  <c r="W136" i="26" l="1"/>
  <c r="U48" i="26"/>
  <c r="O137" i="26"/>
  <c r="N49" i="26" s="1"/>
  <c r="I85" i="26"/>
  <c r="I99" i="26" s="1"/>
  <c r="N47" i="26"/>
  <c r="N74" i="26"/>
  <c r="O58" i="26"/>
  <c r="N52" i="26"/>
  <c r="R140" i="26"/>
  <c r="R141" i="26" s="1"/>
  <c r="Q73" i="26" s="1"/>
  <c r="X136" i="26" l="1"/>
  <c r="V48" i="26"/>
  <c r="J85" i="26"/>
  <c r="J99" i="26" s="1"/>
  <c r="P137" i="26"/>
  <c r="O49" i="26" s="1"/>
  <c r="O74" i="26"/>
  <c r="P58" i="26"/>
  <c r="O52" i="26"/>
  <c r="O47" i="26"/>
  <c r="S140" i="26"/>
  <c r="S141" i="26" s="1"/>
  <c r="R73" i="26" s="1"/>
  <c r="Y136" i="26" l="1"/>
  <c r="W48" i="26"/>
  <c r="Q137" i="26"/>
  <c r="P49" i="26" s="1"/>
  <c r="K85" i="26"/>
  <c r="K99" i="26" s="1"/>
  <c r="T140" i="26"/>
  <c r="T141" i="26" s="1"/>
  <c r="S73" i="26" s="1"/>
  <c r="P74" i="26"/>
  <c r="Q58" i="26"/>
  <c r="P52" i="26"/>
  <c r="P47" i="26"/>
  <c r="Z136" i="26" l="1"/>
  <c r="X48" i="26"/>
  <c r="L85" i="26"/>
  <c r="L99" i="26" s="1"/>
  <c r="R137" i="26"/>
  <c r="Q49" i="26" s="1"/>
  <c r="Q74" i="26"/>
  <c r="R58" i="26"/>
  <c r="Q52" i="26"/>
  <c r="Q47" i="26"/>
  <c r="U140" i="26"/>
  <c r="AA136" i="26" l="1"/>
  <c r="Y48" i="26"/>
  <c r="S137" i="26"/>
  <c r="R49" i="26" s="1"/>
  <c r="V140" i="26"/>
  <c r="V141" i="26" s="1"/>
  <c r="U73" i="26" s="1"/>
  <c r="R74" i="26"/>
  <c r="R52" i="26"/>
  <c r="S58" i="26"/>
  <c r="R47" i="26"/>
  <c r="U141" i="26"/>
  <c r="T73" i="26" s="1"/>
  <c r="AB136" i="26" l="1"/>
  <c r="Z48" i="26"/>
  <c r="N85" i="26"/>
  <c r="N99" i="26" s="1"/>
  <c r="T137" i="26"/>
  <c r="S49" i="26" s="1"/>
  <c r="M85" i="26"/>
  <c r="M99" i="26" s="1"/>
  <c r="S74" i="26"/>
  <c r="T58" i="26"/>
  <c r="S52" i="26"/>
  <c r="S47" i="26"/>
  <c r="W140" i="26"/>
  <c r="W141" i="26" s="1"/>
  <c r="V73" i="26" s="1"/>
  <c r="AC136" i="26" l="1"/>
  <c r="AA48" i="26"/>
  <c r="U137" i="26"/>
  <c r="T49" i="26" s="1"/>
  <c r="O85" i="26"/>
  <c r="O99" i="26" s="1"/>
  <c r="T74" i="26"/>
  <c r="U58" i="26"/>
  <c r="T47" i="26"/>
  <c r="T52" i="26"/>
  <c r="X140" i="26"/>
  <c r="X141" i="26" s="1"/>
  <c r="W73" i="26" s="1"/>
  <c r="AD136" i="26" l="1"/>
  <c r="AB48" i="26"/>
  <c r="V137" i="26"/>
  <c r="U49" i="26" s="1"/>
  <c r="P85" i="26"/>
  <c r="P99" i="26" s="1"/>
  <c r="Y140" i="26"/>
  <c r="Y141" i="26"/>
  <c r="X73" i="26" s="1"/>
  <c r="U74" i="26"/>
  <c r="V58" i="26"/>
  <c r="U52" i="26"/>
  <c r="U47" i="26"/>
  <c r="AE136" i="26" l="1"/>
  <c r="AC48" i="26"/>
  <c r="Q85" i="26"/>
  <c r="Q99" i="26" s="1"/>
  <c r="W137" i="26"/>
  <c r="V49" i="26" s="1"/>
  <c r="V74" i="26"/>
  <c r="W58" i="26"/>
  <c r="V47" i="26"/>
  <c r="V52" i="26"/>
  <c r="Z140" i="26"/>
  <c r="Z141" i="26" s="1"/>
  <c r="Y73" i="26" s="1"/>
  <c r="AF136" i="26" l="1"/>
  <c r="AD48" i="26"/>
  <c r="R85" i="26"/>
  <c r="R99" i="26" s="1"/>
  <c r="X137" i="26"/>
  <c r="W49" i="26" s="1"/>
  <c r="AA140" i="26"/>
  <c r="W74" i="26"/>
  <c r="X58" i="26"/>
  <c r="W52" i="26"/>
  <c r="W47" i="26"/>
  <c r="AG136" i="26" l="1"/>
  <c r="AE48" i="26"/>
  <c r="Y137" i="26"/>
  <c r="X49" i="26" s="1"/>
  <c r="AB140" i="26"/>
  <c r="AB141" i="26" s="1"/>
  <c r="AA73" i="26" s="1"/>
  <c r="X74" i="26"/>
  <c r="Y58" i="26"/>
  <c r="X52" i="26"/>
  <c r="X47" i="26"/>
  <c r="AA141" i="26"/>
  <c r="Z73" i="26" s="1"/>
  <c r="AH136" i="26" l="1"/>
  <c r="AF48" i="26"/>
  <c r="T85" i="26"/>
  <c r="T99" i="26" s="1"/>
  <c r="Z137" i="26"/>
  <c r="Y49" i="26" s="1"/>
  <c r="S85" i="26"/>
  <c r="S99" i="26" s="1"/>
  <c r="Y74" i="26"/>
  <c r="Z58" i="26"/>
  <c r="Y52" i="26"/>
  <c r="Y47" i="26"/>
  <c r="AC140" i="26"/>
  <c r="AC141" i="26" s="1"/>
  <c r="AB73" i="26" s="1"/>
  <c r="AI136" i="26" l="1"/>
  <c r="AG48" i="26"/>
  <c r="AA137" i="26"/>
  <c r="Z49" i="26" s="1"/>
  <c r="U85" i="26"/>
  <c r="U99" i="26" s="1"/>
  <c r="AD140" i="26"/>
  <c r="AD141" i="26" s="1"/>
  <c r="AC73" i="26" s="1"/>
  <c r="Z74" i="26"/>
  <c r="Z52" i="26"/>
  <c r="Z47" i="26"/>
  <c r="AA58" i="26"/>
  <c r="AJ136" i="26" l="1"/>
  <c r="AH48" i="26"/>
  <c r="AB137" i="26"/>
  <c r="AA49" i="26" s="1"/>
  <c r="V85" i="26"/>
  <c r="V99" i="26" s="1"/>
  <c r="AA74" i="26"/>
  <c r="AB58" i="26"/>
  <c r="AA52" i="26"/>
  <c r="AA47" i="26"/>
  <c r="AE140" i="26"/>
  <c r="AE141" i="26" s="1"/>
  <c r="AD73" i="26" s="1"/>
  <c r="AK136" i="26" l="1"/>
  <c r="AI48" i="26"/>
  <c r="W85" i="26"/>
  <c r="W99" i="26" s="1"/>
  <c r="AC137" i="26"/>
  <c r="AB49" i="26" s="1"/>
  <c r="AB74" i="26"/>
  <c r="AC58" i="26"/>
  <c r="AB47" i="26"/>
  <c r="AB52" i="26"/>
  <c r="AF140" i="26"/>
  <c r="AF141" i="26" s="1"/>
  <c r="AE73" i="26" s="1"/>
  <c r="AL136" i="26" l="1"/>
  <c r="AJ48" i="26"/>
  <c r="X85" i="26"/>
  <c r="X99" i="26" s="1"/>
  <c r="AD137" i="26"/>
  <c r="AC49" i="26" s="1"/>
  <c r="AC74" i="26"/>
  <c r="AD58" i="26"/>
  <c r="AC52" i="26"/>
  <c r="AC47" i="26"/>
  <c r="AG140" i="26"/>
  <c r="AM136" i="26" l="1"/>
  <c r="AK48" i="26"/>
  <c r="AE137" i="26"/>
  <c r="AD49" i="26" s="1"/>
  <c r="AH140" i="26"/>
  <c r="AD74" i="26"/>
  <c r="AE58" i="26"/>
  <c r="AD52" i="26"/>
  <c r="AD47" i="26"/>
  <c r="AG141" i="26"/>
  <c r="AF73" i="26" s="1"/>
  <c r="AN136" i="26" l="1"/>
  <c r="AL48" i="26"/>
  <c r="Y85" i="26"/>
  <c r="Y99" i="26" s="1"/>
  <c r="AF137" i="26"/>
  <c r="AE49" i="26" s="1"/>
  <c r="AI140" i="26"/>
  <c r="AI141" i="26" s="1"/>
  <c r="AH73" i="26" s="1"/>
  <c r="AH141" i="26"/>
  <c r="AG73" i="26" s="1"/>
  <c r="AE74" i="26"/>
  <c r="AF58" i="26"/>
  <c r="AE52" i="26"/>
  <c r="AE47" i="26"/>
  <c r="AO136" i="26" l="1"/>
  <c r="AM48" i="26"/>
  <c r="AG137" i="26"/>
  <c r="AF49" i="26" s="1"/>
  <c r="AA85" i="26"/>
  <c r="AA99" i="26" s="1"/>
  <c r="Z85" i="26"/>
  <c r="Z99" i="26" s="1"/>
  <c r="AF74" i="26"/>
  <c r="AG58" i="26"/>
  <c r="AF52" i="26"/>
  <c r="AF47" i="26"/>
  <c r="AJ140" i="26"/>
  <c r="AJ141" i="26" s="1"/>
  <c r="AI73" i="26" s="1"/>
  <c r="AP136" i="26" l="1"/>
  <c r="AN48" i="26"/>
  <c r="AH137" i="26"/>
  <c r="AG49" i="26" s="1"/>
  <c r="AB85" i="26"/>
  <c r="AB99" i="26" s="1"/>
  <c r="AK140" i="26"/>
  <c r="AK141" i="26" s="1"/>
  <c r="AJ73" i="26" s="1"/>
  <c r="AG74" i="26"/>
  <c r="AH58" i="26"/>
  <c r="AG52" i="26"/>
  <c r="AG47" i="26"/>
  <c r="AQ136" i="26" l="1"/>
  <c r="AO48" i="26"/>
  <c r="AC85" i="26"/>
  <c r="AC99" i="26" s="1"/>
  <c r="AI137" i="26"/>
  <c r="AH49" i="26" s="1"/>
  <c r="AH74" i="26"/>
  <c r="AH52" i="26"/>
  <c r="AH47" i="26"/>
  <c r="AI58" i="26"/>
  <c r="AL140" i="26"/>
  <c r="AR136" i="26" l="1"/>
  <c r="AP48" i="26"/>
  <c r="AJ137" i="26"/>
  <c r="AI49" i="26" s="1"/>
  <c r="AM140" i="26"/>
  <c r="AL141" i="26"/>
  <c r="AK73" i="26" s="1"/>
  <c r="AI74" i="26"/>
  <c r="AJ58" i="26"/>
  <c r="AI52" i="26"/>
  <c r="AI47" i="26"/>
  <c r="AS136" i="26" l="1"/>
  <c r="AQ48" i="26"/>
  <c r="AD85" i="26"/>
  <c r="AD99" i="26" s="1"/>
  <c r="AK137" i="26"/>
  <c r="AJ49" i="26" s="1"/>
  <c r="AJ74" i="26"/>
  <c r="AK58" i="26"/>
  <c r="AJ47" i="26"/>
  <c r="AJ52" i="26"/>
  <c r="AN140" i="26"/>
  <c r="AN141" i="26" s="1"/>
  <c r="AM73" i="26" s="1"/>
  <c r="AM141" i="26"/>
  <c r="AL73" i="26" s="1"/>
  <c r="AT136" i="26" l="1"/>
  <c r="AR48" i="26"/>
  <c r="AF85" i="26"/>
  <c r="AF99" i="26" s="1"/>
  <c r="AE85" i="26"/>
  <c r="AE99" i="26" s="1"/>
  <c r="AL137" i="26"/>
  <c r="AK49" i="26" s="1"/>
  <c r="AK74" i="26"/>
  <c r="AL58" i="26"/>
  <c r="AK52" i="26"/>
  <c r="AK47" i="26"/>
  <c r="AO140" i="26"/>
  <c r="AO141" i="26" s="1"/>
  <c r="AN73" i="26" s="1"/>
  <c r="AU136" i="26" l="1"/>
  <c r="AV136" i="26" s="1"/>
  <c r="AW136" i="26" s="1"/>
  <c r="AX136" i="26" s="1"/>
  <c r="AY136" i="26" s="1"/>
  <c r="AS48" i="26"/>
  <c r="AG85" i="26"/>
  <c r="AG99" i="26" s="1"/>
  <c r="AM137" i="26"/>
  <c r="AL49" i="26" s="1"/>
  <c r="AL74" i="26"/>
  <c r="AM58" i="26"/>
  <c r="AL47" i="26"/>
  <c r="AL52" i="26"/>
  <c r="AP140" i="26"/>
  <c r="AN137" i="26" l="1"/>
  <c r="AM49" i="26" s="1"/>
  <c r="AQ140" i="26"/>
  <c r="AM74" i="26"/>
  <c r="AN58" i="26"/>
  <c r="AM52" i="26"/>
  <c r="AM47" i="26"/>
  <c r="AP141" i="26"/>
  <c r="AO73" i="26" s="1"/>
  <c r="AH85" i="26" l="1"/>
  <c r="AH99" i="26" s="1"/>
  <c r="AO137" i="26"/>
  <c r="AN49" i="26" s="1"/>
  <c r="AR140" i="26"/>
  <c r="AR141" i="26"/>
  <c r="AN74" i="26"/>
  <c r="AO58" i="26"/>
  <c r="AN52" i="26"/>
  <c r="AN47" i="26"/>
  <c r="AQ141" i="26"/>
  <c r="AJ85" i="26" l="1"/>
  <c r="AJ99" i="26" s="1"/>
  <c r="AQ73" i="26"/>
  <c r="AI85" i="26"/>
  <c r="AI99" i="26" s="1"/>
  <c r="AP73" i="26"/>
  <c r="AP137" i="26"/>
  <c r="AO49" i="26" s="1"/>
  <c r="AO74" i="26"/>
  <c r="AP58" i="26"/>
  <c r="AO52" i="26"/>
  <c r="AO47" i="26"/>
  <c r="AS140" i="26"/>
  <c r="AS141" i="26"/>
  <c r="AK85" i="26" l="1"/>
  <c r="AK99" i="26" s="1"/>
  <c r="AR73" i="26"/>
  <c r="AQ137" i="26"/>
  <c r="AP74" i="26"/>
  <c r="AP52" i="26"/>
  <c r="AP47" i="26"/>
  <c r="AT140" i="26"/>
  <c r="AT141" i="26" s="1"/>
  <c r="AL85" i="26" l="1"/>
  <c r="AL99" i="26" s="1"/>
  <c r="AS73" i="26"/>
  <c r="AR137" i="26"/>
  <c r="AP49" i="26"/>
  <c r="AU140" i="26"/>
  <c r="AU141" i="26" s="1"/>
  <c r="AM85" i="26" s="1"/>
  <c r="AM99" i="26" s="1"/>
  <c r="AS137" i="26" l="1"/>
  <c r="AQ49" i="26"/>
  <c r="AV140" i="26"/>
  <c r="AV141" i="26" s="1"/>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4" i="26"/>
  <c r="D89" i="26" s="1"/>
  <c r="D88" i="26"/>
  <c r="F75" i="26"/>
  <c r="F70" i="26"/>
  <c r="F71" i="26" s="1"/>
  <c r="F78" i="26" s="1"/>
  <c r="D87" i="26"/>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2" i="26" l="1"/>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90" i="26" s="1"/>
  <c r="Q72" i="26"/>
  <c r="P87" i="26"/>
  <c r="P90" i="26" s="1"/>
  <c r="P88" i="26"/>
  <c r="P84" i="26"/>
  <c r="P89" i="26" s="1"/>
  <c r="R70" i="26"/>
  <c r="R71" i="26" s="1"/>
  <c r="T108" i="26"/>
  <c r="T50" i="26" s="1"/>
  <c r="T59" i="26" s="1"/>
  <c r="U109" i="26"/>
  <c r="S80" i="26"/>
  <c r="S66" i="26"/>
  <c r="S68" i="26" s="1"/>
  <c r="T77" i="26"/>
  <c r="U55" i="26"/>
  <c r="Y76" i="26"/>
  <c r="Z67" i="26"/>
  <c r="Q84" i="26" l="1"/>
  <c r="Q89" i="26" s="1"/>
  <c r="Q88" i="26"/>
  <c r="R78" i="26"/>
  <c r="R83" i="26" s="1"/>
  <c r="R86" i="26" s="1"/>
  <c r="R87" i="26" s="1"/>
  <c r="R90" i="26" s="1"/>
  <c r="S75" i="26"/>
  <c r="S70" i="26"/>
  <c r="S71" i="26" s="1"/>
  <c r="S72" i="26" s="1"/>
  <c r="U108" i="26"/>
  <c r="U50" i="26" s="1"/>
  <c r="U59" i="26" s="1"/>
  <c r="V109" i="26"/>
  <c r="T80" i="26"/>
  <c r="T66" i="26"/>
  <c r="T68" i="26" s="1"/>
  <c r="U56" i="26"/>
  <c r="U69" i="26" s="1"/>
  <c r="U82" i="26"/>
  <c r="Z76" i="26"/>
  <c r="AA67" i="26"/>
  <c r="R72" i="26"/>
  <c r="V53" i="26"/>
  <c r="V55" i="26" s="1"/>
  <c r="R88" i="26" l="1"/>
  <c r="S78" i="26"/>
  <c r="S83" i="26" s="1"/>
  <c r="S86" i="26" s="1"/>
  <c r="S87" i="26" s="1"/>
  <c r="S90" i="26" s="1"/>
  <c r="R84" i="26"/>
  <c r="R89" i="26" s="1"/>
  <c r="V108" i="26"/>
  <c r="V50" i="26" s="1"/>
  <c r="V59" i="26" s="1"/>
  <c r="W109" i="26"/>
  <c r="T75" i="26"/>
  <c r="T70" i="26"/>
  <c r="U80" i="26"/>
  <c r="U66" i="26"/>
  <c r="U68" i="26" s="1"/>
  <c r="U75" i="26" s="1"/>
  <c r="U77" i="26"/>
  <c r="W53" i="26"/>
  <c r="V56" i="26"/>
  <c r="V69" i="26" s="1"/>
  <c r="V82" i="26"/>
  <c r="AA76" i="26"/>
  <c r="AB67" i="26"/>
  <c r="AQ67" i="26"/>
  <c r="S84" i="26" l="1"/>
  <c r="S89" i="26" s="1"/>
  <c r="S88" i="26"/>
  <c r="U70" i="26"/>
  <c r="U71" i="26" s="1"/>
  <c r="W108" i="26"/>
  <c r="W50" i="26" s="1"/>
  <c r="W59" i="26" s="1"/>
  <c r="X109" i="26"/>
  <c r="T71" i="26"/>
  <c r="T78" i="26" s="1"/>
  <c r="T83" i="26" s="1"/>
  <c r="T86" i="26" s="1"/>
  <c r="T87" i="26" s="1"/>
  <c r="T90" i="26" s="1"/>
  <c r="V80" i="26"/>
  <c r="V66" i="26"/>
  <c r="V68" i="26" s="1"/>
  <c r="V75" i="26" s="1"/>
  <c r="AC67" i="26"/>
  <c r="AB76" i="26"/>
  <c r="W55" i="26"/>
  <c r="V77" i="26"/>
  <c r="T88" i="26" l="1"/>
  <c r="U78" i="26"/>
  <c r="U83" i="26" s="1"/>
  <c r="U86" i="26" s="1"/>
  <c r="U87" i="26" s="1"/>
  <c r="U90" i="26" s="1"/>
  <c r="T72" i="26"/>
  <c r="V70" i="26"/>
  <c r="T84" i="26"/>
  <c r="T89" i="26" s="1"/>
  <c r="X108" i="26"/>
  <c r="X50" i="26" s="1"/>
  <c r="X59" i="26" s="1"/>
  <c r="Y109" i="26"/>
  <c r="W80" i="26"/>
  <c r="W66" i="26"/>
  <c r="W68" i="26" s="1"/>
  <c r="W75" i="26" s="1"/>
  <c r="U72" i="26"/>
  <c r="W56" i="26"/>
  <c r="W69" i="26" s="1"/>
  <c r="W82" i="26"/>
  <c r="V71"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<sst xmlns="http://schemas.openxmlformats.org/spreadsheetml/2006/main" count="1307" uniqueCount="622">
  <si>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</si>
  <si>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</si>
  <si>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</si>
  <si>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</si>
  <si>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</si>
  <si>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</si>
  <si>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</si>
  <si>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</si>
  <si>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</si>
  <si>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</si>
  <si>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</si>
  <si>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</si>
  <si>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</si>
  <si>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</si>
  <si>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</si>
  <si>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</si>
  <si>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</si>
  <si>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</si>
  <si>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</si>
  <si>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</si>
  <si>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</si>
  <si>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</si>
  <si>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</si>
  <si>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</si>
  <si>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</si>
  <si>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</si>
  <si>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</si>
  <si>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</si>
  <si>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</si>
  <si>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</si>
  <si>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</si>
  <si>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</si>
  <si>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</si>
  <si>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</si>
  <si>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</si>
  <si>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</si>
  <si>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</si>
  <si>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</si>
  <si>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</si>
  <si>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</si>
  <si>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</si>
  <si>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</si>
  <si>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</si>
  <si>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</si>
  <si>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</si>
  <si>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</si>
  <si>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</si>
  <si>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</si>
  <si>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</si>
  <si>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</si>
  <si>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</si>
  <si>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</si>
  <si>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</si>
  <si>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</si>
  <si>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</si>
  <si>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</si>
  <si>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</si>
  <si>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</si>
  <si>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</si>
  <si>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</si>
  <si>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</si>
  <si>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</si>
  <si>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</si>
  <si>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</si>
  <si>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</si>
  <si>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</si>
  <si>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</si>
  <si>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</si>
  <si>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</si>
  <si>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</si>
  <si>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</si>
  <si>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</si>
  <si>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</si>
  <si>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</si>
  <si>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</si>
  <si>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</si>
  <si>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</si>
  <si>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</si>
  <si>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</si>
  <si>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</si>
  <si>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</si>
  <si>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</si>
  <si>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</si>
  <si>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</si>
  <si>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</si>
  <si>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</si>
  <si>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</si>
  <si>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</si>
  <si>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</si>
  <si>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</si>
  <si>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</si>
  <si>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</si>
  <si>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</si>
  <si>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</si>
  <si>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</si>
  <si>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</si>
  <si>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</si>
  <si>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</si>
  <si>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</si>
  <si>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</si>
  <si>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</si>
  <si>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</si>
  <si>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</si>
  <si>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</si>
  <si>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</si>
  <si>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</si>
  <si>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</si>
  <si>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</si>
  <si>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</si>
  <si>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</si>
  <si>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</si>
  <si>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</si>
  <si>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</si>
  <si>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</si>
  <si>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</si>
  <si>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</si>
  <si>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</si>
  <si>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</si>
  <si>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</si>
  <si>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</si>
  <si>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</si>
  <si>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</si>
  <si>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</si>
  <si>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</si>
  <si>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</si>
  <si>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</si>
  <si>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</si>
  <si>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</si>
  <si>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</si>
  <si>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</si>
  <si>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</si>
  <si>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</si>
  <si>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</si>
  <si>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</si>
  <si>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</si>
  <si>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</si>
  <si>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</si>
  <si>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</si>
  <si>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</si>
  <si>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</si>
  <si>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</si>
  <si>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</si>
  <si>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</si>
  <si>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</si>
  <si>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</si>
  <si>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</si>
  <si>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</si>
  <si>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</si>
  <si>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</si>
  <si>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</si>
  <si>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</si>
  <si>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</si>
  <si>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</si>
  <si>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</si>
  <si>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</si>
  <si>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</si>
  <si>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</si>
  <si>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</si>
  <si>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</si>
  <si>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</si>
  <si>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</si>
  <si>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</si>
  <si>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</si>
  <si>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</si>
  <si>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</si>
  <si>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</si>
  <si>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</si>
  <si>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</si>
  <si>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</si>
  <si>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</si>
  <si>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</si>
  <si>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</si>
  <si>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</si>
  <si>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</si>
  <si>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</si>
  <si>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</si>
  <si>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</si>
  <si>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</si>
  <si>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</si>
  <si>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</si>
  <si>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</si>
  <si>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</si>
  <si>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</si>
  <si>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</si>
  <si>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</si>
  <si>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</si>
  <si>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</si>
  <si>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</si>
  <si>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</si>
  <si>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</si>
  <si>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</si>
  <si>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</si>
  <si>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</si>
  <si>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</si>
  <si>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</si>
  <si>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</si>
  <si>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</si>
  <si>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</si>
  <si>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</si>
  <si>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</si>
  <si>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</si>
  <si>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</si>
  <si>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</si>
  <si>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</si>
  <si>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</si>
  <si>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</si>
  <si>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</si>
  <si>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</si>
  <si>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</si>
  <si>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</si>
  <si>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</si>
  <si>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</si>
  <si>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</si>
  <si>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</si>
  <si>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</si>
  <si>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</si>
  <si>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</si>
  <si>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</si>
  <si>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</si>
  <si>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</si>
  <si>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</si>
  <si>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</si>
  <si>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</si>
  <si>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</si>
  <si>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</si>
  <si>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</si>
  <si>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</si>
  <si>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</si>
  <si>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</si>
  <si>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</si>
  <si>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</si>
  <si>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</si>
  <si>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</si>
  <si>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</si>
  <si>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</si>
  <si>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</si>
  <si>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</si>
  <si>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</si>
  <si>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</si>
  <si>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</si>
  <si>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</si>
  <si>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</si>
  <si>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</si>
  <si>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</si>
  <si>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</si>
  <si>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</si>
  <si>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</si>
  <si>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</si>
  <si>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</si>
  <si>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</si>
  <si>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</si>
  <si>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</si>
  <si>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</si>
  <si>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</si>
  <si>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</si>
  <si>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</si>
  <si>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</si>
  <si>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</si>
  <si>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</si>
  <si>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</si>
  <si>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</si>
  <si>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</si>
  <si>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</si>
  <si>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</si>
  <si>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</si>
  <si>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</si>
  <si>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</si>
  <si>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</si>
  <si>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</si>
  <si>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</si>
  <si>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</si>
  <si>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</si>
  <si>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</si>
  <si>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</si>
  <si>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</si>
  <si>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</si>
  <si>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</si>
  <si>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</si>
  <si>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</si>
  <si>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</si>
  <si>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</si>
  <si>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</si>
  <si>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</si>
  <si>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</si>
  <si>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</si>
  <si>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</si>
  <si>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</si>
  <si>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</si>
  <si>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</si>
  <si>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</si>
  <si>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</si>
  <si>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</si>
  <si>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</si>
  <si>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</si>
  <si>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</si>
  <si>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</si>
  <si>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</si>
  <si>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</si>
  <si>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</si>
  <si>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</si>
  <si>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</si>
  <si>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</si>
  <si>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</si>
  <si>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</si>
  <si>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</si>
  <si>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</si>
  <si>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</si>
  <si>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</si>
  <si>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</si>
  <si>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</si>
  <si>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</si>
  <si>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</si>
  <si>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</si>
  <si>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</si>
  <si>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</si>
  <si>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</si>
  <si>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</si>
  <si>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</si>
  <si>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</si>
  <si>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</si>
  <si>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</si>
  <si>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</si>
  <si>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</si>
  <si>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</si>
  <si>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</si>
  <si>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</si>
  <si>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</si>
  <si>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</si>
  <si>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</si>
  <si>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</si>
  <si>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</si>
  <si>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</si>
  <si>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</si>
  <si>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</si>
  <si>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</si>
  <si>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</si>
  <si>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</si>
  <si>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</si>
  <si>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</si>
  <si>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</si>
  <si>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</si>
  <si>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</si>
  <si>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</si>
  <si>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</si>
  <si>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</si>
  <si>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</si>
  <si>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</si>
  <si>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</si>
  <si>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</si>
  <si>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</si>
  <si>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</si>
  <si>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</si>
  <si>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</si>
  <si>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</si>
  <si>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</si>
  <si>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</si>
  <si>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</si>
  <si>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</si>
  <si>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</si>
  <si>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</si>
  <si>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</si>
  <si>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</si>
  <si>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</si>
  <si>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</si>
  <si>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</si>
  <si>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</si>
  <si>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</si>
  <si>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</si>
  <si>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</si>
  <si>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</si>
  <si>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</si>
  <si>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</si>
  <si>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</si>
  <si>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</si>
  <si>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</si>
  <si>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</si>
  <si>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</si>
  <si>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</si>
  <si>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</si>
  <si>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</si>
  <si>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</si>
  <si>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</si>
  <si>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</si>
  <si>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</si>
  <si>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</si>
  <si>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</si>
  <si>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</si>
  <si>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</si>
  <si>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</si>
  <si>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</si>
  <si>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</si>
  <si>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</si>
  <si>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</si>
  <si>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</si>
  <si>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</si>
  <si>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</si>
  <si>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</si>
  <si>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</si>
  <si>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</si>
  <si>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</si>
  <si>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</si>
  <si>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</si>
  <si>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</si>
  <si>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</si>
  <si>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</si>
  <si>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</si>
  <si>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</si>
  <si>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</si>
  <si>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</si>
  <si>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</si>
  <si>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</si>
  <si>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</si>
  <si>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</si>
  <si>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</si>
  <si>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</si>
  <si>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</si>
  <si>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</si>
  <si>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</si>
  <si>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</si>
  <si>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</si>
  <si>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</si>
  <si>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</si>
  <si>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</si>
  <si>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</si>
  <si>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</si>
  <si>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</si>
  <si>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</si>
  <si>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</si>
  <si>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</si>
  <si>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</si>
  <si>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</si>
  <si>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</si>
  <si>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</si>
  <si>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</si>
  <si>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</si>
  <si>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</si>
  <si>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</si>
  <si>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</si>
  <si>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</si>
  <si>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</si>
  <si>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</si>
  <si>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</si>
  <si>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</si>
  <si>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</si>
  <si>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</si>
  <si>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</si>
  <si>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</si>
  <si>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</si>
  <si>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</si>
  <si>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</si>
  <si>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</si>
  <si>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</si>
  <si>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</si>
  <si>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</si>
  <si>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</si>
  <si>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</si>
  <si>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</si>
  <si>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</si>
  <si>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</si>
  <si>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</si>
  <si>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</si>
  <si>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</si>
  <si>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</si>
  <si>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</si>
  <si>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</si>
  <si>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</si>
  <si>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</si>
  <si>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</si>
  <si>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</si>
  <si>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</si>
  <si>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</si>
  <si>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</si>
  <si>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</si>
  <si>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</si>
  <si>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</si>
  <si>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</si>
  <si>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</si>
  <si>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</si>
  <si>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</si>
  <si>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</si>
  <si>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</si>
  <si>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</si>
  <si>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</si>
  <si>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</si>
  <si>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</si>
  <si>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</si>
  <si>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</si>
  <si>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</si>
  <si>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</si>
  <si>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</si>
  <si>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</si>
  <si>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</si>
  <si>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</si>
  <si>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</si>
  <si>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</si>
  <si>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</si>
  <si>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</si>
  <si>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</si>
  <si>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</si>
  <si>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</si>
  <si>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</si>
  <si>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</si>
  <si>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</si>
  <si>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</si>
  <si>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</si>
  <si>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</si>
  <si>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</si>
  <si>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</si>
  <si>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</si>
  <si>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</si>
  <si>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</si>
  <si>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</si>
  <si>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</si>
  <si>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</si>
  <si>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</si>
  <si>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</si>
  <si>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</si>
  <si>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</si>
  <si>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</si>
  <si>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</si>
  <si>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</si>
  <si>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</si>
  <si>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</si>
  <si>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</si>
  <si>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</si>
  <si>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</si>
  <si>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</si>
  <si>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</si>
  <si>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</si>
  <si>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</si>
  <si>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</si>
  <si>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</si>
  <si>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</si>
  <si>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</si>
  <si>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</si>
  <si>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</si>
  <si>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</si>
  <si>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</si>
  <si>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</si>
  <si>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</si>
  <si>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</si>
  <si>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</si>
  <si>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 (финансирование)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</si>
  <si>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</si>
  <si>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</si>
  <si>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</si>
  <si>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</si>
  <si>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</si>
  <si>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</si>
  <si>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</si>
  <si>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</si>
  <si>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</si>
  <si>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</si>
  <si>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</si>
  <si>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</si>
  <si>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</si>
  <si>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</si>
  <si>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</si>
  <si>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</si>
  <si>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</si>
  <si>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</si>
  <si>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</si>
  <si>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</si>
  <si>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</si>
  <si>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</si>
  <si>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</si>
  <si>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</si>
  <si>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</si>
  <si>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</si>
  <si>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</si>
  <si>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</si>
  <si>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</si>
  <si>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</si>
  <si>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</si>
  <si>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Согласну Приказа АО ЯЭ от 26.01.2018 № 25</t>
  </si>
  <si>
    <t>Объект по ТП</t>
  </si>
  <si>
    <t>да / пусто</t>
  </si>
  <si>
    <t>ВКЛ</t>
  </si>
  <si>
    <t>ПС (ПС + ВЛ, ПС + КЛ, ПС + ВКЛ)</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</si>
  <si>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</si>
  <si>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</si>
  <si>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</si>
  <si>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</si>
  <si>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</si>
  <si>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</si>
  <si>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</si>
  <si>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</si>
  <si>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</si>
  <si>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</si>
  <si>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</si>
  <si>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</si>
  <si>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</si>
  <si>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</si>
  <si>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</si>
  <si>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</si>
  <si>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</si>
  <si>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</si>
  <si>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</si>
  <si>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</si>
  <si>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</si>
  <si>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Отчет об оценке рыночной стоимости объектов от 23.05.2025 № 04-8984-2025.</t>
  </si>
  <si>
    <t>в земле</t>
  </si>
  <si>
    <t>Сметная стоимость проекта в ценах 2025 года без НДС, млн. руб.</t>
  </si>
  <si>
    <t>КЛ 0,4 кВ от ТП 560-01 до СП-1 0,4 кВ</t>
  </si>
  <si>
    <t>КЛ 0,4 кВ от СП-1 0,4 кВ ТП 560-01 до ВРУ-1 0,4 кВ</t>
  </si>
  <si>
    <t>КЛ 0,4 кВ от СП-1 0,4 кВ ТП 560-01 до ВРУ-2 0,4 кВ</t>
  </si>
  <si>
    <t>КЛ 0,4 кВ от СП-1 0,4 кВ ТП 560-01 до ВРУ-3 0,4 кВ</t>
  </si>
  <si>
    <t>АВБбШв 4х120</t>
  </si>
  <si>
    <t>АВБбШв 4х70</t>
  </si>
  <si>
    <t>АВБбШв 4х95</t>
  </si>
  <si>
    <t>P_140-297</t>
  </si>
  <si>
    <t>Приобретение электросетевого комплекса в Калининградская область, Гурьевский район, г. Гурьевск, ул. Лазурная (Договор БП от 06.05.2025 №333 Сямин Н.В.)</t>
  </si>
  <si>
    <t>Протокол рабочей группы АО "Россети Янтарь" по консолидации электросетевых активов № 23 от 28.02.2025.
Договор безвозмездной передачи электросетевого имущества № 333 от 06.05.2025 с гр. Сяминым Н.В.
Отчет об оценке рыночной стоимости объектов от 23.05.2025 № 04-8984-2025.</t>
  </si>
  <si>
    <t>Приобретение электросетевого комплекса в Калининградская область, Гурьевский район, г. Гурьевск, ул. Лазурная (Договор БП от 06.05.2025 №333 Сямин Н.В.): КЛ 0,4 кВ - 0,66 км; СП-0,4 кВ - 1шт.</t>
  </si>
  <si>
    <t>КЛ 0,4 кВ - 1,08 млн.руб./км</t>
  </si>
  <si>
    <t>сметная стоимость, млн.руб. без НДС</t>
  </si>
  <si>
    <t>сметная стоимость, руб.безНДС</t>
  </si>
  <si>
    <t>Факт 2024 года</t>
  </si>
  <si>
    <t>2029 год</t>
  </si>
  <si>
    <t xml:space="preserve"> по состоянию на 01.01.2024</t>
  </si>
  <si>
    <t>Год раскрытия информации: 2026 год</t>
  </si>
  <si>
    <t>Гурьевcкий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</si>
</sst>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0" fontId="3" fillId="0" borderId="0"/>
  </cellStyleXfs>
  <cellXfs count="5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40" fillId="0" borderId="2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84" fillId="0" borderId="0" xfId="1" applyFont="1" applyAlignment="1">
      <alignment horizontal="center" vertical="center"/>
    </xf>
    <xf numFmtId="0" fontId="42" fillId="0" borderId="68" xfId="2" applyFont="1" applyFill="1" applyBorder="1" applyAlignment="1">
      <alignment horizontal="center" vertical="center" wrapText="1"/>
    </xf>
    <xf numFmtId="0" fontId="42" fillId="0" borderId="68" xfId="2" applyFont="1" applyBorder="1" applyAlignment="1">
      <alignment horizontal="center" vertical="center"/>
    </xf>
    <xf numFmtId="0" fontId="39" fillId="0" borderId="69" xfId="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68" xfId="5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11" fillId="0" borderId="69" xfId="2" applyFont="1" applyFill="1" applyBorder="1" applyAlignment="1">
      <alignment horizontal="center" vertical="center" wrapText="1"/>
    </xf>
    <xf numFmtId="0" fontId="42" fillId="0" borderId="68" xfId="2" applyFont="1" applyFill="1" applyBorder="1" applyAlignment="1">
      <alignment horizontal="center" vertical="center" textRotation="90" wrapText="1"/>
    </xf>
    <xf numFmtId="0" fontId="7" fillId="0" borderId="68" xfId="86" applyFont="1" applyFill="1" applyBorder="1" applyAlignment="1">
      <alignment vertical="center" wrapText="1"/>
    </xf>
  </cellXfs>
  <cellStyles count="8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4" xfId="86" xr:uid="{CBA7A32B-D9FB-4BBA-9609-D5810966D949}"/>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-133552.57226818634</c:v>
                </c:pt>
                <c:pt idx="1">
                  <c:v>3915.00409688423</c:v>
                </c:pt>
                <c:pt idx="2">
                  <c:v>3442.9725590398648</c:v>
                </c:pt>
                <c:pt idx="3">
                  <c:v>3027.8538026909373</c:v>
                </c:pt>
                <c:pt idx="4">
                  <c:v>2662.7858611300126</c:v>
                </c:pt>
                <c:pt idx="5">
                  <c:v>2341.7341140884819</c:v>
                </c:pt>
                <c:pt idx="6">
                  <c:v>-8386.327802920594</c:v>
                </c:pt>
                <c:pt idx="7">
                  <c:v>1811.0909635769849</c:v>
                </c:pt>
                <c:pt idx="8">
                  <c:v>1592.7279602295175</c:v>
                </c:pt>
                <c:pt idx="9">
                  <c:v>1400.6929559665095</c:v>
                </c:pt>
                <c:pt idx="10">
                  <c:v>1231.8115873419306</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-133552.57226818634</c:v>
                </c:pt>
                <c:pt idx="1">
                  <c:v>-129637.5681713021</c:v>
                </c:pt>
                <c:pt idx="2">
                  <c:v>-126194.59561226224</c:v>
                </c:pt>
                <c:pt idx="3">
                  <c:v>-123166.74180957131</c:v>
                </c:pt>
                <c:pt idx="4">
                  <c:v>-120503.95594844129</c:v>
                </c:pt>
                <c:pt idx="5">
                  <c:v>-118162.22183435281</c:v>
                </c:pt>
                <c:pt idx="6">
                  <c:v>-126548.54963727341</c:v>
                </c:pt>
                <c:pt idx="7">
                  <c:v>-124737.45867369643</c:v>
                </c:pt>
                <c:pt idx="8">
                  <c:v>-123144.73071346691</c:v>
                </c:pt>
                <c:pt idx="9">
                  <c:v>-121744.03775750039</c:v>
                </c:pt>
                <c:pt idx="10">
                  <c:v>-120512.22617015846</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0" zoomScaleSheetLayoutView="80" workbookViewId="0">
      <selection activeCell="C27" sqref="C27"/>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6" t="s">
        <v>620</v>
      </c>
      <c r="B5" s="416"/>
      <c r="C5" s="416"/>
      <c r="D5" s="137"/>
      <c r="E5" s="137"/>
      <c r="F5" s="137"/>
      <c r="G5" s="137"/>
      <c r="H5" s="137"/>
      <c r="I5" s="137"/>
      <c r="J5" s="137"/>
    </row>
    <row r="6" spans="1:22" s="14" customFormat="1" ht="18.75" x14ac:dyDescent="0.3">
      <c r="A6" s="151"/>
      <c r="H6" s="150"/>
    </row>
    <row r="7" spans="1:22" s="14" customFormat="1" ht="18.75" x14ac:dyDescent="0.2">
      <c r="A7" s="420" t="s">
        <v>7</v>
      </c>
      <c r="B7" s="420"/>
      <c r="C7" s="420"/>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1" t="s">
        <v>597</v>
      </c>
      <c r="B9" s="421"/>
      <c r="C9" s="421"/>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17" t="s">
        <v>6</v>
      </c>
      <c r="B10" s="417"/>
      <c r="C10" s="417"/>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2" t="s">
        <v>610</v>
      </c>
      <c r="B12" s="422"/>
      <c r="C12" s="422"/>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17" t="s">
        <v>5</v>
      </c>
      <c r="B13" s="417"/>
      <c r="C13" s="417"/>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3" t="s">
        <v>611</v>
      </c>
      <c r="B15" s="423"/>
      <c r="C15" s="423"/>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17" t="s">
        <v>4</v>
      </c>
      <c r="B16" s="417"/>
      <c r="C16" s="417"/>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18" t="s">
        <v>487</v>
      </c>
      <c r="B18" s="419"/>
      <c r="C18" s="419"/>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585</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3"/>
      <c r="B24" s="414"/>
      <c r="C24" s="415"/>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555" t="s">
        <v>621</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3"/>
      <c r="B39" s="414"/>
      <c r="C39" s="415"/>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CONCATENATE("∆L0,4лэп = ",'3.2 паспорт Техсостояние ЛЭП'!R35," км")</f>
        <v>∆L0,4лэп = 0,66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3"/>
      <c r="B47" s="414"/>
      <c r="C47" s="415"/>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row>
    <row r="5" spans="1:28" s="10" customFormat="1" ht="15.75" x14ac:dyDescent="0.2">
      <c r="A5" s="15"/>
    </row>
    <row r="6" spans="1:28" s="10" customFormat="1" ht="18.75" x14ac:dyDescent="0.2">
      <c r="A6" s="425" t="s">
        <v>7</v>
      </c>
      <c r="B6" s="425"/>
      <c r="C6" s="425"/>
      <c r="D6" s="425"/>
      <c r="E6" s="425"/>
      <c r="F6" s="425"/>
      <c r="G6" s="425"/>
      <c r="H6" s="425"/>
      <c r="I6" s="425"/>
      <c r="J6" s="425"/>
      <c r="K6" s="425"/>
      <c r="L6" s="425"/>
      <c r="M6" s="425"/>
      <c r="N6" s="425"/>
      <c r="O6" s="425"/>
      <c r="P6" s="425"/>
      <c r="Q6" s="425"/>
      <c r="R6" s="425"/>
      <c r="S6" s="425"/>
      <c r="T6" s="11"/>
      <c r="U6" s="11"/>
      <c r="V6" s="11"/>
      <c r="W6" s="11"/>
      <c r="X6" s="11"/>
      <c r="Y6" s="11"/>
      <c r="Z6" s="11"/>
      <c r="AA6" s="11"/>
      <c r="AB6" s="11"/>
    </row>
    <row r="7" spans="1:28" s="10" customFormat="1" ht="18.75" x14ac:dyDescent="0.2">
      <c r="A7" s="425"/>
      <c r="B7" s="425"/>
      <c r="C7" s="425"/>
      <c r="D7" s="425"/>
      <c r="E7" s="425"/>
      <c r="F7" s="425"/>
      <c r="G7" s="425"/>
      <c r="H7" s="425"/>
      <c r="I7" s="425"/>
      <c r="J7" s="425"/>
      <c r="K7" s="425"/>
      <c r="L7" s="425"/>
      <c r="M7" s="425"/>
      <c r="N7" s="425"/>
      <c r="O7" s="425"/>
      <c r="P7" s="425"/>
      <c r="Q7" s="425"/>
      <c r="R7" s="425"/>
      <c r="S7" s="425"/>
      <c r="T7" s="11"/>
      <c r="U7" s="11"/>
      <c r="V7" s="11"/>
      <c r="W7" s="11"/>
      <c r="X7" s="11"/>
      <c r="Y7" s="11"/>
      <c r="Z7" s="11"/>
      <c r="AA7" s="11"/>
      <c r="AB7" s="11"/>
    </row>
    <row r="8" spans="1:28" s="10" customFormat="1" ht="18.75" x14ac:dyDescent="0.2">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11"/>
      <c r="U8" s="11"/>
      <c r="V8" s="11"/>
      <c r="W8" s="11"/>
      <c r="X8" s="11"/>
      <c r="Y8" s="11"/>
      <c r="Z8" s="11"/>
      <c r="AA8" s="11"/>
      <c r="AB8" s="11"/>
    </row>
    <row r="9" spans="1:28" s="10" customFormat="1" ht="18.75" x14ac:dyDescent="0.2">
      <c r="A9" s="430" t="s">
        <v>6</v>
      </c>
      <c r="B9" s="430"/>
      <c r="C9" s="430"/>
      <c r="D9" s="430"/>
      <c r="E9" s="430"/>
      <c r="F9" s="430"/>
      <c r="G9" s="430"/>
      <c r="H9" s="430"/>
      <c r="I9" s="430"/>
      <c r="J9" s="430"/>
      <c r="K9" s="430"/>
      <c r="L9" s="430"/>
      <c r="M9" s="430"/>
      <c r="N9" s="430"/>
      <c r="O9" s="430"/>
      <c r="P9" s="430"/>
      <c r="Q9" s="430"/>
      <c r="R9" s="430"/>
      <c r="S9" s="430"/>
      <c r="T9" s="11"/>
      <c r="U9" s="11"/>
      <c r="V9" s="11"/>
      <c r="W9" s="11"/>
      <c r="X9" s="11"/>
      <c r="Y9" s="11"/>
      <c r="Z9" s="11"/>
      <c r="AA9" s="11"/>
      <c r="AB9" s="11"/>
    </row>
    <row r="10" spans="1:28" s="10" customFormat="1" ht="18.75" x14ac:dyDescent="0.2">
      <c r="A10" s="425"/>
      <c r="B10" s="425"/>
      <c r="C10" s="425"/>
      <c r="D10" s="425"/>
      <c r="E10" s="425"/>
      <c r="F10" s="425"/>
      <c r="G10" s="425"/>
      <c r="H10" s="425"/>
      <c r="I10" s="425"/>
      <c r="J10" s="425"/>
      <c r="K10" s="425"/>
      <c r="L10" s="425"/>
      <c r="M10" s="425"/>
      <c r="N10" s="425"/>
      <c r="O10" s="425"/>
      <c r="P10" s="425"/>
      <c r="Q10" s="425"/>
      <c r="R10" s="425"/>
      <c r="S10" s="425"/>
      <c r="T10" s="11"/>
      <c r="U10" s="11"/>
      <c r="V10" s="11"/>
      <c r="W10" s="11"/>
      <c r="X10" s="11"/>
      <c r="Y10" s="11"/>
      <c r="Z10" s="11"/>
      <c r="AA10" s="11"/>
      <c r="AB10" s="11"/>
    </row>
    <row r="11" spans="1:28" s="10" customFormat="1" ht="18.75" x14ac:dyDescent="0.2">
      <c r="A11" s="426" t="str">
        <f>'1. паспорт местоположение'!A12:C12</f>
        <v>P_140-297</v>
      </c>
      <c r="B11" s="426"/>
      <c r="C11" s="426"/>
      <c r="D11" s="426"/>
      <c r="E11" s="426"/>
      <c r="F11" s="426"/>
      <c r="G11" s="426"/>
      <c r="H11" s="426"/>
      <c r="I11" s="426"/>
      <c r="J11" s="426"/>
      <c r="K11" s="426"/>
      <c r="L11" s="426"/>
      <c r="M11" s="426"/>
      <c r="N11" s="426"/>
      <c r="O11" s="426"/>
      <c r="P11" s="426"/>
      <c r="Q11" s="426"/>
      <c r="R11" s="426"/>
      <c r="S11" s="426"/>
      <c r="T11" s="11"/>
      <c r="U11" s="11"/>
      <c r="V11" s="11"/>
      <c r="W11" s="11"/>
      <c r="X11" s="11"/>
      <c r="Y11" s="11"/>
      <c r="Z11" s="11"/>
      <c r="AA11" s="11"/>
      <c r="AB11" s="11"/>
    </row>
    <row r="12" spans="1:28" s="10" customFormat="1" ht="18.75" x14ac:dyDescent="0.2">
      <c r="A12" s="430" t="s">
        <v>5</v>
      </c>
      <c r="B12" s="430"/>
      <c r="C12" s="430"/>
      <c r="D12" s="430"/>
      <c r="E12" s="430"/>
      <c r="F12" s="430"/>
      <c r="G12" s="430"/>
      <c r="H12" s="430"/>
      <c r="I12" s="430"/>
      <c r="J12" s="430"/>
      <c r="K12" s="430"/>
      <c r="L12" s="430"/>
      <c r="M12" s="430"/>
      <c r="N12" s="430"/>
      <c r="O12" s="430"/>
      <c r="P12" s="430"/>
      <c r="Q12" s="430"/>
      <c r="R12" s="430"/>
      <c r="S12" s="430"/>
      <c r="T12" s="11"/>
      <c r="U12" s="11"/>
      <c r="V12" s="11"/>
      <c r="W12" s="11"/>
      <c r="X12" s="11"/>
      <c r="Y12" s="11"/>
      <c r="Z12" s="11"/>
      <c r="AA12" s="11"/>
      <c r="AB12" s="11"/>
    </row>
    <row r="13" spans="1:28" s="7" customFormat="1" ht="15.75" customHeight="1" x14ac:dyDescent="0.2">
      <c r="A13" s="431"/>
      <c r="B13" s="431"/>
      <c r="C13" s="431"/>
      <c r="D13" s="431"/>
      <c r="E13" s="431"/>
      <c r="F13" s="431"/>
      <c r="G13" s="431"/>
      <c r="H13" s="431"/>
      <c r="I13" s="431"/>
      <c r="J13" s="431"/>
      <c r="K13" s="431"/>
      <c r="L13" s="431"/>
      <c r="M13" s="431"/>
      <c r="N13" s="431"/>
      <c r="O13" s="431"/>
      <c r="P13" s="431"/>
      <c r="Q13" s="431"/>
      <c r="R13" s="431"/>
      <c r="S13" s="431"/>
      <c r="T13" s="8"/>
      <c r="U13" s="8"/>
      <c r="V13" s="8"/>
      <c r="W13" s="8"/>
      <c r="X13" s="8"/>
      <c r="Y13" s="8"/>
      <c r="Z13" s="8"/>
      <c r="AA13" s="8"/>
      <c r="AB13" s="8"/>
    </row>
    <row r="14" spans="1:28" s="2" customFormat="1" ht="12" x14ac:dyDescent="0.2">
      <c r="A14" s="426" t="str">
        <f>'1. паспорт местоположение'!A15:C15</f>
        <v>Приобретение электросетевого комплекса в Калининградская область, Гурьевский район, г. Гурьевск, ул. Лазурная (Договор БП от 06.05.2025 №333 Сямин Н.В.)</v>
      </c>
      <c r="B14" s="426"/>
      <c r="C14" s="426"/>
      <c r="D14" s="426"/>
      <c r="E14" s="426"/>
      <c r="F14" s="426"/>
      <c r="G14" s="426"/>
      <c r="H14" s="426"/>
      <c r="I14" s="426"/>
      <c r="J14" s="426"/>
      <c r="K14" s="426"/>
      <c r="L14" s="426"/>
      <c r="M14" s="426"/>
      <c r="N14" s="426"/>
      <c r="O14" s="426"/>
      <c r="P14" s="426"/>
      <c r="Q14" s="426"/>
      <c r="R14" s="426"/>
      <c r="S14" s="426"/>
      <c r="T14" s="6"/>
      <c r="U14" s="6"/>
      <c r="V14" s="6"/>
      <c r="W14" s="6"/>
      <c r="X14" s="6"/>
      <c r="Y14" s="6"/>
      <c r="Z14" s="6"/>
      <c r="AA14" s="6"/>
      <c r="AB14" s="6"/>
    </row>
    <row r="15" spans="1:28" s="2" customFormat="1" ht="15" customHeight="1" x14ac:dyDescent="0.2">
      <c r="A15" s="430" t="s">
        <v>4</v>
      </c>
      <c r="B15" s="430"/>
      <c r="C15" s="430"/>
      <c r="D15" s="430"/>
      <c r="E15" s="430"/>
      <c r="F15" s="430"/>
      <c r="G15" s="430"/>
      <c r="H15" s="430"/>
      <c r="I15" s="430"/>
      <c r="J15" s="430"/>
      <c r="K15" s="430"/>
      <c r="L15" s="430"/>
      <c r="M15" s="430"/>
      <c r="N15" s="430"/>
      <c r="O15" s="430"/>
      <c r="P15" s="430"/>
      <c r="Q15" s="430"/>
      <c r="R15" s="430"/>
      <c r="S15" s="430"/>
      <c r="T15" s="4"/>
      <c r="U15" s="4"/>
      <c r="V15" s="4"/>
      <c r="W15" s="4"/>
      <c r="X15" s="4"/>
      <c r="Y15" s="4"/>
      <c r="Z15" s="4"/>
      <c r="AA15" s="4"/>
      <c r="AB15" s="4"/>
    </row>
    <row r="16" spans="1:28" s="2" customFormat="1" ht="15" customHeight="1" x14ac:dyDescent="0.2">
      <c r="A16" s="432"/>
      <c r="B16" s="432"/>
      <c r="C16" s="432"/>
      <c r="D16" s="432"/>
      <c r="E16" s="432"/>
      <c r="F16" s="432"/>
      <c r="G16" s="432"/>
      <c r="H16" s="432"/>
      <c r="I16" s="432"/>
      <c r="J16" s="432"/>
      <c r="K16" s="432"/>
      <c r="L16" s="432"/>
      <c r="M16" s="432"/>
      <c r="N16" s="432"/>
      <c r="O16" s="432"/>
      <c r="P16" s="432"/>
      <c r="Q16" s="432"/>
      <c r="R16" s="432"/>
      <c r="S16" s="432"/>
      <c r="T16" s="3"/>
      <c r="U16" s="3"/>
      <c r="V16" s="3"/>
      <c r="W16" s="3"/>
      <c r="X16" s="3"/>
      <c r="Y16" s="3"/>
    </row>
    <row r="17" spans="1:28" s="2" customFormat="1" ht="45.75" customHeight="1" x14ac:dyDescent="0.2">
      <c r="A17" s="433" t="s">
        <v>461</v>
      </c>
      <c r="B17" s="433"/>
      <c r="C17" s="433"/>
      <c r="D17" s="433"/>
      <c r="E17" s="433"/>
      <c r="F17" s="433"/>
      <c r="G17" s="433"/>
      <c r="H17" s="433"/>
      <c r="I17" s="433"/>
      <c r="J17" s="433"/>
      <c r="K17" s="433"/>
      <c r="L17" s="433"/>
      <c r="M17" s="433"/>
      <c r="N17" s="433"/>
      <c r="O17" s="433"/>
      <c r="P17" s="433"/>
      <c r="Q17" s="433"/>
      <c r="R17" s="433"/>
      <c r="S17" s="433"/>
      <c r="T17" s="5"/>
      <c r="U17" s="5"/>
      <c r="V17" s="5"/>
      <c r="W17" s="5"/>
      <c r="X17" s="5"/>
      <c r="Y17" s="5"/>
      <c r="Z17" s="5"/>
      <c r="AA17" s="5"/>
      <c r="AB17" s="5"/>
    </row>
    <row r="18" spans="1:28" s="2"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3"/>
      <c r="U18" s="3"/>
      <c r="V18" s="3"/>
      <c r="W18" s="3"/>
      <c r="X18" s="3"/>
      <c r="Y18" s="3"/>
    </row>
    <row r="19" spans="1:28" s="2" customFormat="1" ht="54" customHeight="1" x14ac:dyDescent="0.2">
      <c r="A19" s="424" t="s">
        <v>3</v>
      </c>
      <c r="B19" s="424" t="s">
        <v>94</v>
      </c>
      <c r="C19" s="427" t="s">
        <v>357</v>
      </c>
      <c r="D19" s="424" t="s">
        <v>356</v>
      </c>
      <c r="E19" s="424" t="s">
        <v>93</v>
      </c>
      <c r="F19" s="424" t="s">
        <v>92</v>
      </c>
      <c r="G19" s="424" t="s">
        <v>352</v>
      </c>
      <c r="H19" s="424" t="s">
        <v>91</v>
      </c>
      <c r="I19" s="424" t="s">
        <v>90</v>
      </c>
      <c r="J19" s="424" t="s">
        <v>89</v>
      </c>
      <c r="K19" s="424" t="s">
        <v>88</v>
      </c>
      <c r="L19" s="424" t="s">
        <v>87</v>
      </c>
      <c r="M19" s="424" t="s">
        <v>86</v>
      </c>
      <c r="N19" s="424" t="s">
        <v>85</v>
      </c>
      <c r="O19" s="424" t="s">
        <v>84</v>
      </c>
      <c r="P19" s="424" t="s">
        <v>83</v>
      </c>
      <c r="Q19" s="424" t="s">
        <v>355</v>
      </c>
      <c r="R19" s="424"/>
      <c r="S19" s="429" t="s">
        <v>455</v>
      </c>
      <c r="T19" s="3"/>
      <c r="U19" s="3"/>
      <c r="V19" s="3"/>
      <c r="W19" s="3"/>
      <c r="X19" s="3"/>
      <c r="Y19" s="3"/>
    </row>
    <row r="20" spans="1:28" s="2" customFormat="1" ht="180.75" customHeight="1" x14ac:dyDescent="0.2">
      <c r="A20" s="424"/>
      <c r="B20" s="424"/>
      <c r="C20" s="428"/>
      <c r="D20" s="424"/>
      <c r="E20" s="424"/>
      <c r="F20" s="424"/>
      <c r="G20" s="424"/>
      <c r="H20" s="424"/>
      <c r="I20" s="424"/>
      <c r="J20" s="424"/>
      <c r="K20" s="424"/>
      <c r="L20" s="424"/>
      <c r="M20" s="424"/>
      <c r="N20" s="424"/>
      <c r="O20" s="424"/>
      <c r="P20" s="424"/>
      <c r="Q20" s="38" t="s">
        <v>353</v>
      </c>
      <c r="R20" s="39" t="s">
        <v>354</v>
      </c>
      <c r="S20" s="429"/>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A25" sqref="A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6" t="str">
        <f>'1. паспорт местоположение'!A5:C5</f>
        <v>Год раскрытия информации: 2026 год</v>
      </c>
      <c r="B6" s="416"/>
      <c r="C6" s="416"/>
      <c r="D6" s="416"/>
      <c r="E6" s="416"/>
      <c r="F6" s="416"/>
      <c r="G6" s="416"/>
      <c r="H6" s="416"/>
      <c r="I6" s="416"/>
      <c r="J6" s="416"/>
      <c r="K6" s="416"/>
      <c r="L6" s="416"/>
      <c r="M6" s="416"/>
      <c r="N6" s="416"/>
      <c r="O6" s="416"/>
      <c r="P6" s="416"/>
      <c r="Q6" s="416"/>
      <c r="R6" s="416"/>
      <c r="S6" s="416"/>
      <c r="T6" s="416"/>
    </row>
    <row r="7" spans="1:20" s="10" customFormat="1" x14ac:dyDescent="0.2">
      <c r="A7" s="15"/>
      <c r="H7" s="14"/>
    </row>
    <row r="8" spans="1:20" s="10" customFormat="1" ht="18.75" x14ac:dyDescent="0.2">
      <c r="A8" s="425" t="s">
        <v>7</v>
      </c>
      <c r="B8" s="425"/>
      <c r="C8" s="425"/>
      <c r="D8" s="425"/>
      <c r="E8" s="425"/>
      <c r="F8" s="425"/>
      <c r="G8" s="425"/>
      <c r="H8" s="425"/>
      <c r="I8" s="425"/>
      <c r="J8" s="425"/>
      <c r="K8" s="425"/>
      <c r="L8" s="425"/>
      <c r="M8" s="425"/>
      <c r="N8" s="425"/>
      <c r="O8" s="425"/>
      <c r="P8" s="425"/>
      <c r="Q8" s="425"/>
      <c r="R8" s="425"/>
      <c r="S8" s="425"/>
      <c r="T8" s="425"/>
    </row>
    <row r="9" spans="1:20" s="10" customFormat="1" ht="18.75" x14ac:dyDescent="0.2">
      <c r="A9" s="425"/>
      <c r="B9" s="425"/>
      <c r="C9" s="425"/>
      <c r="D9" s="425"/>
      <c r="E9" s="425"/>
      <c r="F9" s="425"/>
      <c r="G9" s="425"/>
      <c r="H9" s="425"/>
      <c r="I9" s="425"/>
      <c r="J9" s="425"/>
      <c r="K9" s="425"/>
      <c r="L9" s="425"/>
      <c r="M9" s="425"/>
      <c r="N9" s="425"/>
      <c r="O9" s="425"/>
      <c r="P9" s="425"/>
      <c r="Q9" s="425"/>
      <c r="R9" s="425"/>
      <c r="S9" s="425"/>
      <c r="T9" s="425"/>
    </row>
    <row r="10" spans="1:20" s="10" customFormat="1" ht="18.75" customHeight="1" x14ac:dyDescent="0.2">
      <c r="A10" s="426" t="str">
        <f>'1. паспорт местоположение'!A9:C9</f>
        <v>Акционерное общество "Россети Янтарь" ДЗО  ПАО "Россети"</v>
      </c>
      <c r="B10" s="426"/>
      <c r="C10" s="426"/>
      <c r="D10" s="426"/>
      <c r="E10" s="426"/>
      <c r="F10" s="426"/>
      <c r="G10" s="426"/>
      <c r="H10" s="426"/>
      <c r="I10" s="426"/>
      <c r="J10" s="426"/>
      <c r="K10" s="426"/>
      <c r="L10" s="426"/>
      <c r="M10" s="426"/>
      <c r="N10" s="426"/>
      <c r="O10" s="426"/>
      <c r="P10" s="426"/>
      <c r="Q10" s="426"/>
      <c r="R10" s="426"/>
      <c r="S10" s="426"/>
      <c r="T10" s="426"/>
    </row>
    <row r="11" spans="1:20" s="10" customFormat="1" ht="18.75" customHeight="1" x14ac:dyDescent="0.2">
      <c r="A11" s="430" t="s">
        <v>6</v>
      </c>
      <c r="B11" s="430"/>
      <c r="C11" s="430"/>
      <c r="D11" s="430"/>
      <c r="E11" s="430"/>
      <c r="F11" s="430"/>
      <c r="G11" s="430"/>
      <c r="H11" s="430"/>
      <c r="I11" s="430"/>
      <c r="J11" s="430"/>
      <c r="K11" s="430"/>
      <c r="L11" s="430"/>
      <c r="M11" s="430"/>
      <c r="N11" s="430"/>
      <c r="O11" s="430"/>
      <c r="P11" s="430"/>
      <c r="Q11" s="430"/>
      <c r="R11" s="430"/>
      <c r="S11" s="430"/>
      <c r="T11" s="430"/>
    </row>
    <row r="12" spans="1:20" s="10" customFormat="1" ht="18.75" x14ac:dyDescent="0.2">
      <c r="A12" s="425"/>
      <c r="B12" s="425"/>
      <c r="C12" s="425"/>
      <c r="D12" s="425"/>
      <c r="E12" s="425"/>
      <c r="F12" s="425"/>
      <c r="G12" s="425"/>
      <c r="H12" s="425"/>
      <c r="I12" s="425"/>
      <c r="J12" s="425"/>
      <c r="K12" s="425"/>
      <c r="L12" s="425"/>
      <c r="M12" s="425"/>
      <c r="N12" s="425"/>
      <c r="O12" s="425"/>
      <c r="P12" s="425"/>
      <c r="Q12" s="425"/>
      <c r="R12" s="425"/>
      <c r="S12" s="425"/>
      <c r="T12" s="425"/>
    </row>
    <row r="13" spans="1:20" s="10" customFormat="1" ht="18.75" customHeight="1" x14ac:dyDescent="0.2">
      <c r="A13" s="426" t="str">
        <f>'1. паспорт местоположение'!A12:C12</f>
        <v>P_140-297</v>
      </c>
      <c r="B13" s="426"/>
      <c r="C13" s="426"/>
      <c r="D13" s="426"/>
      <c r="E13" s="426"/>
      <c r="F13" s="426"/>
      <c r="G13" s="426"/>
      <c r="H13" s="426"/>
      <c r="I13" s="426"/>
      <c r="J13" s="426"/>
      <c r="K13" s="426"/>
      <c r="L13" s="426"/>
      <c r="M13" s="426"/>
      <c r="N13" s="426"/>
      <c r="O13" s="426"/>
      <c r="P13" s="426"/>
      <c r="Q13" s="426"/>
      <c r="R13" s="426"/>
      <c r="S13" s="426"/>
      <c r="T13" s="426"/>
    </row>
    <row r="14" spans="1:20" s="10" customFormat="1" ht="18.75" customHeight="1" x14ac:dyDescent="0.2">
      <c r="A14" s="430" t="s">
        <v>5</v>
      </c>
      <c r="B14" s="430"/>
      <c r="C14" s="430"/>
      <c r="D14" s="430"/>
      <c r="E14" s="430"/>
      <c r="F14" s="430"/>
      <c r="G14" s="430"/>
      <c r="H14" s="430"/>
      <c r="I14" s="430"/>
      <c r="J14" s="430"/>
      <c r="K14" s="430"/>
      <c r="L14" s="430"/>
      <c r="M14" s="430"/>
      <c r="N14" s="430"/>
      <c r="O14" s="430"/>
      <c r="P14" s="430"/>
      <c r="Q14" s="430"/>
      <c r="R14" s="430"/>
      <c r="S14" s="430"/>
      <c r="T14" s="430"/>
    </row>
    <row r="15" spans="1:20" s="7" customFormat="1" ht="15.75" customHeight="1" x14ac:dyDescent="0.2">
      <c r="A15" s="431"/>
      <c r="B15" s="431"/>
      <c r="C15" s="431"/>
      <c r="D15" s="431"/>
      <c r="E15" s="431"/>
      <c r="F15" s="431"/>
      <c r="G15" s="431"/>
      <c r="H15" s="431"/>
      <c r="I15" s="431"/>
      <c r="J15" s="431"/>
      <c r="K15" s="431"/>
      <c r="L15" s="431"/>
      <c r="M15" s="431"/>
      <c r="N15" s="431"/>
      <c r="O15" s="431"/>
      <c r="P15" s="431"/>
      <c r="Q15" s="431"/>
      <c r="R15" s="431"/>
      <c r="S15" s="431"/>
      <c r="T15" s="431"/>
    </row>
    <row r="16" spans="1:20" s="2" customFormat="1" ht="12" x14ac:dyDescent="0.2">
      <c r="A16" s="426" t="str">
        <f>'1. паспорт местоположение'!A15</f>
        <v>Приобретение электросетевого комплекса в Калининградская область, Гурьевский район, г. Гурьевск, ул. Лазурная (Договор БП от 06.05.2025 №333 Сямин Н.В.)</v>
      </c>
      <c r="B16" s="426"/>
      <c r="C16" s="426"/>
      <c r="D16" s="426"/>
      <c r="E16" s="426"/>
      <c r="F16" s="426"/>
      <c r="G16" s="426"/>
      <c r="H16" s="426"/>
      <c r="I16" s="426"/>
      <c r="J16" s="426"/>
      <c r="K16" s="426"/>
      <c r="L16" s="426"/>
      <c r="M16" s="426"/>
      <c r="N16" s="426"/>
      <c r="O16" s="426"/>
      <c r="P16" s="426"/>
      <c r="Q16" s="426"/>
      <c r="R16" s="426"/>
      <c r="S16" s="426"/>
      <c r="T16" s="426"/>
    </row>
    <row r="17" spans="1:113" s="2" customFormat="1" ht="15" customHeight="1" x14ac:dyDescent="0.2">
      <c r="A17" s="430" t="s">
        <v>4</v>
      </c>
      <c r="B17" s="430"/>
      <c r="C17" s="430"/>
      <c r="D17" s="430"/>
      <c r="E17" s="430"/>
      <c r="F17" s="430"/>
      <c r="G17" s="430"/>
      <c r="H17" s="430"/>
      <c r="I17" s="430"/>
      <c r="J17" s="430"/>
      <c r="K17" s="430"/>
      <c r="L17" s="430"/>
      <c r="M17" s="430"/>
      <c r="N17" s="430"/>
      <c r="O17" s="430"/>
      <c r="P17" s="430"/>
      <c r="Q17" s="430"/>
      <c r="R17" s="430"/>
      <c r="S17" s="430"/>
      <c r="T17" s="430"/>
    </row>
    <row r="18" spans="1:113" s="2"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32"/>
    </row>
    <row r="19" spans="1:113" s="2" customFormat="1" ht="15" customHeight="1" x14ac:dyDescent="0.2">
      <c r="A19" s="449" t="s">
        <v>466</v>
      </c>
      <c r="B19" s="449"/>
      <c r="C19" s="449"/>
      <c r="D19" s="449"/>
      <c r="E19" s="449"/>
      <c r="F19" s="449"/>
      <c r="G19" s="449"/>
      <c r="H19" s="449"/>
      <c r="I19" s="449"/>
      <c r="J19" s="449"/>
      <c r="K19" s="449"/>
      <c r="L19" s="449"/>
      <c r="M19" s="449"/>
      <c r="N19" s="449"/>
      <c r="O19" s="449"/>
      <c r="P19" s="449"/>
      <c r="Q19" s="449"/>
      <c r="R19" s="449"/>
      <c r="S19" s="449"/>
      <c r="T19" s="449"/>
    </row>
    <row r="20" spans="1:113" s="53" customFormat="1" ht="21" customHeight="1" x14ac:dyDescent="0.25">
      <c r="A20" s="450"/>
      <c r="B20" s="450"/>
      <c r="C20" s="450"/>
      <c r="D20" s="450"/>
      <c r="E20" s="450"/>
      <c r="F20" s="450"/>
      <c r="G20" s="450"/>
      <c r="H20" s="450"/>
      <c r="I20" s="450"/>
      <c r="J20" s="450"/>
      <c r="K20" s="450"/>
      <c r="L20" s="450"/>
      <c r="M20" s="450"/>
      <c r="N20" s="450"/>
      <c r="O20" s="450"/>
      <c r="P20" s="450"/>
      <c r="Q20" s="450"/>
      <c r="R20" s="450"/>
      <c r="S20" s="450"/>
      <c r="T20" s="450"/>
    </row>
    <row r="21" spans="1:113" ht="46.5" customHeight="1" x14ac:dyDescent="0.25">
      <c r="A21" s="443" t="s">
        <v>3</v>
      </c>
      <c r="B21" s="436" t="s">
        <v>216</v>
      </c>
      <c r="C21" s="437"/>
      <c r="D21" s="440" t="s">
        <v>116</v>
      </c>
      <c r="E21" s="436" t="s">
        <v>494</v>
      </c>
      <c r="F21" s="437"/>
      <c r="G21" s="436" t="s">
        <v>266</v>
      </c>
      <c r="H21" s="437"/>
      <c r="I21" s="436" t="s">
        <v>115</v>
      </c>
      <c r="J21" s="437"/>
      <c r="K21" s="440" t="s">
        <v>114</v>
      </c>
      <c r="L21" s="436" t="s">
        <v>113</v>
      </c>
      <c r="M21" s="437"/>
      <c r="N21" s="436" t="s">
        <v>491</v>
      </c>
      <c r="O21" s="437"/>
      <c r="P21" s="440" t="s">
        <v>112</v>
      </c>
      <c r="Q21" s="446" t="s">
        <v>111</v>
      </c>
      <c r="R21" s="447"/>
      <c r="S21" s="446" t="s">
        <v>110</v>
      </c>
      <c r="T21" s="448"/>
    </row>
    <row r="22" spans="1:113" ht="204.75" customHeight="1" x14ac:dyDescent="0.25">
      <c r="A22" s="444"/>
      <c r="B22" s="438"/>
      <c r="C22" s="439"/>
      <c r="D22" s="442"/>
      <c r="E22" s="438"/>
      <c r="F22" s="439"/>
      <c r="G22" s="438"/>
      <c r="H22" s="439"/>
      <c r="I22" s="438"/>
      <c r="J22" s="439"/>
      <c r="K22" s="441"/>
      <c r="L22" s="438"/>
      <c r="M22" s="439"/>
      <c r="N22" s="438"/>
      <c r="O22" s="439"/>
      <c r="P22" s="441"/>
      <c r="Q22" s="90" t="s">
        <v>109</v>
      </c>
      <c r="R22" s="90" t="s">
        <v>465</v>
      </c>
      <c r="S22" s="90" t="s">
        <v>108</v>
      </c>
      <c r="T22" s="90" t="s">
        <v>107</v>
      </c>
    </row>
    <row r="23" spans="1:113" ht="51.75" customHeight="1" x14ac:dyDescent="0.25">
      <c r="A23" s="445"/>
      <c r="B23" s="135" t="s">
        <v>105</v>
      </c>
      <c r="C23" s="135" t="s">
        <v>106</v>
      </c>
      <c r="D23" s="441"/>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x14ac:dyDescent="0.25">
      <c r="A25" s="213">
        <v>1</v>
      </c>
      <c r="B25" s="213" t="s">
        <v>351</v>
      </c>
      <c r="C25" s="213" t="s">
        <v>351</v>
      </c>
      <c r="D25" s="213" t="s">
        <v>351</v>
      </c>
      <c r="E25" s="213" t="s">
        <v>351</v>
      </c>
      <c r="F25" s="213" t="s">
        <v>351</v>
      </c>
      <c r="G25" s="213" t="s">
        <v>351</v>
      </c>
      <c r="H25" s="213" t="s">
        <v>351</v>
      </c>
      <c r="I25" s="213" t="s">
        <v>351</v>
      </c>
      <c r="J25" s="213" t="s">
        <v>351</v>
      </c>
      <c r="K25" s="213" t="s">
        <v>351</v>
      </c>
      <c r="L25" s="213" t="s">
        <v>351</v>
      </c>
      <c r="M25" s="213" t="s">
        <v>351</v>
      </c>
      <c r="N25" s="213" t="s">
        <v>351</v>
      </c>
      <c r="O25" s="213" t="s">
        <v>351</v>
      </c>
      <c r="P25" s="213" t="s">
        <v>351</v>
      </c>
      <c r="Q25" s="213" t="s">
        <v>351</v>
      </c>
      <c r="R25" s="213" t="s">
        <v>351</v>
      </c>
      <c r="S25" s="213" t="s">
        <v>351</v>
      </c>
      <c r="T25" s="213" t="s">
        <v>351</v>
      </c>
    </row>
    <row r="26" spans="1:113" s="51" customFormat="1" ht="16.5" customHeight="1" x14ac:dyDescent="0.2">
      <c r="B26" s="52"/>
      <c r="C26" s="52"/>
      <c r="K26" s="52"/>
      <c r="O26" s="51">
        <f>SUM(O25:O25)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35" t="s">
        <v>500</v>
      </c>
      <c r="C28" s="435"/>
      <c r="D28" s="435"/>
      <c r="E28" s="435"/>
      <c r="F28" s="435"/>
      <c r="G28" s="435"/>
      <c r="H28" s="435"/>
      <c r="I28" s="435"/>
      <c r="J28" s="435"/>
      <c r="K28" s="435"/>
      <c r="L28" s="435"/>
      <c r="M28" s="435"/>
      <c r="N28" s="435"/>
      <c r="O28" s="435"/>
      <c r="P28" s="435"/>
      <c r="Q28" s="435"/>
      <c r="R28" s="43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9"/>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R33" sqref="R33:R34"/>
    </sheetView>
  </sheetViews>
  <sheetFormatPr defaultColWidth="10.7109375" defaultRowHeight="15.75" x14ac:dyDescent="0.25"/>
  <cols>
    <col min="1" max="1" width="10.7109375" style="220"/>
    <col min="2" max="2" width="13.140625" style="45" customWidth="1"/>
    <col min="3" max="3" width="28.42578125" style="45" customWidth="1"/>
    <col min="4" max="4" width="13.140625" style="45" customWidth="1"/>
    <col min="5" max="5" width="28.42578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25" t="s">
        <v>7</v>
      </c>
      <c r="F7" s="425"/>
      <c r="G7" s="425"/>
      <c r="H7" s="425"/>
      <c r="I7" s="425"/>
      <c r="J7" s="425"/>
      <c r="K7" s="425"/>
      <c r="L7" s="425"/>
      <c r="M7" s="425"/>
      <c r="N7" s="425"/>
      <c r="O7" s="425"/>
      <c r="P7" s="425"/>
      <c r="Q7" s="425"/>
      <c r="R7" s="425"/>
      <c r="S7" s="425"/>
      <c r="T7" s="425"/>
      <c r="U7" s="425"/>
      <c r="V7" s="425"/>
      <c r="W7" s="425"/>
      <c r="X7" s="425"/>
      <c r="Y7" s="425"/>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6" t="str">
        <f>'1. паспорт местоположение'!A9</f>
        <v>Акционерное общество "Россети Янтарь" ДЗО  ПАО "Россети"</v>
      </c>
      <c r="F9" s="426"/>
      <c r="G9" s="426"/>
      <c r="H9" s="426"/>
      <c r="I9" s="426"/>
      <c r="J9" s="426"/>
      <c r="K9" s="426"/>
      <c r="L9" s="426"/>
      <c r="M9" s="426"/>
      <c r="N9" s="426"/>
      <c r="O9" s="426"/>
      <c r="P9" s="426"/>
      <c r="Q9" s="426"/>
      <c r="R9" s="426"/>
      <c r="S9" s="426"/>
      <c r="T9" s="426"/>
      <c r="U9" s="426"/>
      <c r="V9" s="426"/>
      <c r="W9" s="426"/>
      <c r="X9" s="426"/>
      <c r="Y9" s="426"/>
    </row>
    <row r="10" spans="1:27" s="10" customFormat="1" ht="18.75" customHeight="1" x14ac:dyDescent="0.2">
      <c r="A10" s="221"/>
      <c r="E10" s="430" t="s">
        <v>6</v>
      </c>
      <c r="F10" s="430"/>
      <c r="G10" s="430"/>
      <c r="H10" s="430"/>
      <c r="I10" s="430"/>
      <c r="J10" s="430"/>
      <c r="K10" s="430"/>
      <c r="L10" s="430"/>
      <c r="M10" s="430"/>
      <c r="N10" s="430"/>
      <c r="O10" s="430"/>
      <c r="P10" s="430"/>
      <c r="Q10" s="430"/>
      <c r="R10" s="430"/>
      <c r="S10" s="430"/>
      <c r="T10" s="430"/>
      <c r="U10" s="430"/>
      <c r="V10" s="430"/>
      <c r="W10" s="430"/>
      <c r="X10" s="430"/>
      <c r="Y10" s="430"/>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6" t="str">
        <f>'1. паспорт местоположение'!A12</f>
        <v>P_140-297</v>
      </c>
      <c r="F12" s="426"/>
      <c r="G12" s="426"/>
      <c r="H12" s="426"/>
      <c r="I12" s="426"/>
      <c r="J12" s="426"/>
      <c r="K12" s="426"/>
      <c r="L12" s="426"/>
      <c r="M12" s="426"/>
      <c r="N12" s="426"/>
      <c r="O12" s="426"/>
      <c r="P12" s="426"/>
      <c r="Q12" s="426"/>
      <c r="R12" s="426"/>
      <c r="S12" s="426"/>
      <c r="T12" s="426"/>
      <c r="U12" s="426"/>
      <c r="V12" s="426"/>
      <c r="W12" s="426"/>
      <c r="X12" s="426"/>
      <c r="Y12" s="426"/>
    </row>
    <row r="13" spans="1:27" s="10" customFormat="1" ht="18.75" customHeight="1" x14ac:dyDescent="0.2">
      <c r="A13" s="221"/>
      <c r="E13" s="430" t="s">
        <v>5</v>
      </c>
      <c r="F13" s="430"/>
      <c r="G13" s="430"/>
      <c r="H13" s="430"/>
      <c r="I13" s="430"/>
      <c r="J13" s="430"/>
      <c r="K13" s="430"/>
      <c r="L13" s="430"/>
      <c r="M13" s="430"/>
      <c r="N13" s="430"/>
      <c r="O13" s="430"/>
      <c r="P13" s="430"/>
      <c r="Q13" s="430"/>
      <c r="R13" s="430"/>
      <c r="S13" s="430"/>
      <c r="T13" s="430"/>
      <c r="U13" s="430"/>
      <c r="V13" s="430"/>
      <c r="W13" s="430"/>
      <c r="X13" s="430"/>
      <c r="Y13" s="430"/>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6" t="str">
        <f>'1. паспорт местоположение'!A15</f>
        <v>Приобретение электросетевого комплекса в Калининградская область, Гурьевский район, г. Гурьевск, ул. Лазурная (Договор БП от 06.05.2025 №333 Сямин Н.В.)</v>
      </c>
      <c r="F15" s="426"/>
      <c r="G15" s="426"/>
      <c r="H15" s="426"/>
      <c r="I15" s="426"/>
      <c r="J15" s="426"/>
      <c r="K15" s="426"/>
      <c r="L15" s="426"/>
      <c r="M15" s="426"/>
      <c r="N15" s="426"/>
      <c r="O15" s="426"/>
      <c r="P15" s="426"/>
      <c r="Q15" s="426"/>
      <c r="R15" s="426"/>
      <c r="S15" s="426"/>
      <c r="T15" s="426"/>
      <c r="U15" s="426"/>
      <c r="V15" s="426"/>
      <c r="W15" s="426"/>
      <c r="X15" s="426"/>
      <c r="Y15" s="426"/>
    </row>
    <row r="16" spans="1:27" s="2" customFormat="1" ht="15" customHeight="1" x14ac:dyDescent="0.2">
      <c r="A16" s="223"/>
      <c r="E16" s="430" t="s">
        <v>4</v>
      </c>
      <c r="F16" s="430"/>
      <c r="G16" s="430"/>
      <c r="H16" s="430"/>
      <c r="I16" s="430"/>
      <c r="J16" s="430"/>
      <c r="K16" s="430"/>
      <c r="L16" s="430"/>
      <c r="M16" s="430"/>
      <c r="N16" s="430"/>
      <c r="O16" s="430"/>
      <c r="P16" s="430"/>
      <c r="Q16" s="430"/>
      <c r="R16" s="430"/>
      <c r="S16" s="430"/>
      <c r="T16" s="430"/>
      <c r="U16" s="430"/>
      <c r="V16" s="430"/>
      <c r="W16" s="430"/>
      <c r="X16" s="430"/>
      <c r="Y16" s="430"/>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49"/>
      <c r="F18" s="449"/>
      <c r="G18" s="449"/>
      <c r="H18" s="449"/>
      <c r="I18" s="449"/>
      <c r="J18" s="449"/>
      <c r="K18" s="449"/>
      <c r="L18" s="449"/>
      <c r="M18" s="449"/>
      <c r="N18" s="449"/>
      <c r="O18" s="449"/>
      <c r="P18" s="449"/>
      <c r="Q18" s="449"/>
      <c r="R18" s="449"/>
      <c r="S18" s="449"/>
      <c r="T18" s="449"/>
      <c r="U18" s="449"/>
      <c r="V18" s="449"/>
      <c r="W18" s="449"/>
      <c r="X18" s="449"/>
      <c r="Y18" s="449"/>
    </row>
    <row r="19" spans="1:27" ht="25.5" customHeight="1" x14ac:dyDescent="0.25">
      <c r="A19" s="449" t="s">
        <v>468</v>
      </c>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row>
    <row r="20" spans="1:27" s="53" customFormat="1" ht="21" customHeight="1" x14ac:dyDescent="0.25">
      <c r="A20" s="224"/>
    </row>
    <row r="21" spans="1:27" ht="15.75" customHeight="1" x14ac:dyDescent="0.25">
      <c r="A21" s="451" t="s">
        <v>3</v>
      </c>
      <c r="B21" s="454" t="s">
        <v>475</v>
      </c>
      <c r="C21" s="455"/>
      <c r="D21" s="454" t="s">
        <v>477</v>
      </c>
      <c r="E21" s="455"/>
      <c r="F21" s="446" t="s">
        <v>88</v>
      </c>
      <c r="G21" s="448"/>
      <c r="H21" s="448"/>
      <c r="I21" s="447"/>
      <c r="J21" s="451" t="s">
        <v>478</v>
      </c>
      <c r="K21" s="454" t="s">
        <v>479</v>
      </c>
      <c r="L21" s="455"/>
      <c r="M21" s="454" t="s">
        <v>480</v>
      </c>
      <c r="N21" s="455"/>
      <c r="O21" s="454" t="s">
        <v>467</v>
      </c>
      <c r="P21" s="455"/>
      <c r="Q21" s="454" t="s">
        <v>121</v>
      </c>
      <c r="R21" s="455"/>
      <c r="S21" s="451" t="s">
        <v>120</v>
      </c>
      <c r="T21" s="451" t="s">
        <v>481</v>
      </c>
      <c r="U21" s="451" t="s">
        <v>476</v>
      </c>
      <c r="V21" s="454" t="s">
        <v>119</v>
      </c>
      <c r="W21" s="455"/>
      <c r="X21" s="446" t="s">
        <v>111</v>
      </c>
      <c r="Y21" s="448"/>
      <c r="Z21" s="446" t="s">
        <v>110</v>
      </c>
      <c r="AA21" s="448"/>
    </row>
    <row r="22" spans="1:27" ht="216" customHeight="1" x14ac:dyDescent="0.25">
      <c r="A22" s="452"/>
      <c r="B22" s="456"/>
      <c r="C22" s="457"/>
      <c r="D22" s="456"/>
      <c r="E22" s="457"/>
      <c r="F22" s="446" t="s">
        <v>118</v>
      </c>
      <c r="G22" s="447"/>
      <c r="H22" s="446" t="s">
        <v>117</v>
      </c>
      <c r="I22" s="447"/>
      <c r="J22" s="453"/>
      <c r="K22" s="456"/>
      <c r="L22" s="457"/>
      <c r="M22" s="456"/>
      <c r="N22" s="457"/>
      <c r="O22" s="456"/>
      <c r="P22" s="457"/>
      <c r="Q22" s="456"/>
      <c r="R22" s="457"/>
      <c r="S22" s="453"/>
      <c r="T22" s="453"/>
      <c r="U22" s="453"/>
      <c r="V22" s="456"/>
      <c r="W22" s="457"/>
      <c r="X22" s="90" t="s">
        <v>109</v>
      </c>
      <c r="Y22" s="90" t="s">
        <v>465</v>
      </c>
      <c r="Z22" s="90" t="s">
        <v>108</v>
      </c>
      <c r="AA22" s="90" t="s">
        <v>107</v>
      </c>
    </row>
    <row r="23" spans="1:27" x14ac:dyDescent="0.25">
      <c r="A23" s="453"/>
      <c r="B23" s="133" t="s">
        <v>105</v>
      </c>
      <c r="C23" s="133" t="s">
        <v>106</v>
      </c>
      <c r="D23" s="322" t="s">
        <v>105</v>
      </c>
      <c r="E23" s="411"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8">
        <v>3</v>
      </c>
      <c r="D24" s="92">
        <v>4</v>
      </c>
      <c r="E24" s="92">
        <v>5</v>
      </c>
      <c r="F24" s="92">
        <v>6</v>
      </c>
      <c r="G24" s="92">
        <v>7</v>
      </c>
      <c r="H24" s="92">
        <v>8</v>
      </c>
      <c r="I24" s="92">
        <v>9</v>
      </c>
      <c r="J24" s="92">
        <v>10</v>
      </c>
      <c r="K24" s="92">
        <v>11</v>
      </c>
      <c r="L24" s="92">
        <v>12</v>
      </c>
      <c r="M24" s="92">
        <v>13</v>
      </c>
      <c r="N24" s="405">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ht="31.5" x14ac:dyDescent="0.25">
      <c r="A25" s="403">
        <v>1</v>
      </c>
      <c r="B25" s="403" t="s">
        <v>351</v>
      </c>
      <c r="C25" s="409" t="s">
        <v>603</v>
      </c>
      <c r="D25" s="403" t="s">
        <v>351</v>
      </c>
      <c r="E25" s="409" t="str">
        <f>C25</f>
        <v>КЛ 0,4 кВ от ТП 560-01 до СП-1 0,4 кВ</v>
      </c>
      <c r="F25" s="403" t="s">
        <v>351</v>
      </c>
      <c r="G25" s="403">
        <v>0.4</v>
      </c>
      <c r="H25" s="403" t="s">
        <v>351</v>
      </c>
      <c r="I25" s="403">
        <f>G25</f>
        <v>0.4</v>
      </c>
      <c r="J25" s="403" t="s">
        <v>351</v>
      </c>
      <c r="K25" s="403" t="s">
        <v>351</v>
      </c>
      <c r="L25" s="396">
        <v>1</v>
      </c>
      <c r="M25" s="396" t="s">
        <v>351</v>
      </c>
      <c r="N25" s="406" t="s">
        <v>607</v>
      </c>
      <c r="O25" s="396" t="s">
        <v>351</v>
      </c>
      <c r="P25" s="396" t="s">
        <v>516</v>
      </c>
      <c r="Q25" s="396" t="s">
        <v>351</v>
      </c>
      <c r="R25" s="396">
        <v>0.02</v>
      </c>
      <c r="S25" s="396" t="s">
        <v>351</v>
      </c>
      <c r="T25" s="396" t="s">
        <v>351</v>
      </c>
      <c r="U25" s="396" t="s">
        <v>351</v>
      </c>
      <c r="V25" s="396" t="s">
        <v>351</v>
      </c>
      <c r="W25" s="396" t="s">
        <v>601</v>
      </c>
      <c r="X25" s="396" t="s">
        <v>351</v>
      </c>
      <c r="Y25" s="396" t="s">
        <v>351</v>
      </c>
      <c r="Z25" s="396" t="s">
        <v>351</v>
      </c>
      <c r="AA25" s="396" t="s">
        <v>351</v>
      </c>
    </row>
    <row r="26" spans="1:27" s="144" customFormat="1" ht="31.5" x14ac:dyDescent="0.25">
      <c r="A26" s="403">
        <v>2</v>
      </c>
      <c r="B26" s="403" t="s">
        <v>351</v>
      </c>
      <c r="C26" s="409" t="s">
        <v>603</v>
      </c>
      <c r="D26" s="403" t="s">
        <v>351</v>
      </c>
      <c r="E26" s="409" t="str">
        <f t="shared" ref="E26:E34" si="0">C26</f>
        <v>КЛ 0,4 кВ от ТП 560-01 до СП-1 0,4 кВ</v>
      </c>
      <c r="F26" s="403" t="s">
        <v>351</v>
      </c>
      <c r="G26" s="403">
        <v>0.4</v>
      </c>
      <c r="H26" s="403" t="s">
        <v>351</v>
      </c>
      <c r="I26" s="403">
        <f>G26</f>
        <v>0.4</v>
      </c>
      <c r="J26" s="403" t="s">
        <v>351</v>
      </c>
      <c r="K26" s="403" t="s">
        <v>351</v>
      </c>
      <c r="L26" s="396">
        <v>1</v>
      </c>
      <c r="M26" s="396" t="s">
        <v>351</v>
      </c>
      <c r="N26" s="406" t="s">
        <v>607</v>
      </c>
      <c r="O26" s="396" t="s">
        <v>351</v>
      </c>
      <c r="P26" s="396" t="s">
        <v>516</v>
      </c>
      <c r="Q26" s="396" t="s">
        <v>351</v>
      </c>
      <c r="R26" s="396">
        <v>0.02</v>
      </c>
      <c r="S26" s="396" t="s">
        <v>351</v>
      </c>
      <c r="T26" s="396" t="s">
        <v>351</v>
      </c>
      <c r="U26" s="396" t="s">
        <v>351</v>
      </c>
      <c r="V26" s="396" t="s">
        <v>351</v>
      </c>
      <c r="W26" s="396" t="s">
        <v>601</v>
      </c>
      <c r="X26" s="396" t="s">
        <v>351</v>
      </c>
      <c r="Y26" s="396" t="s">
        <v>351</v>
      </c>
      <c r="Z26" s="396" t="s">
        <v>351</v>
      </c>
      <c r="AA26" s="396" t="s">
        <v>351</v>
      </c>
    </row>
    <row r="27" spans="1:27" s="144" customFormat="1" ht="31.5" x14ac:dyDescent="0.25">
      <c r="A27" s="407">
        <v>3</v>
      </c>
      <c r="B27" s="407" t="s">
        <v>351</v>
      </c>
      <c r="C27" s="409" t="s">
        <v>603</v>
      </c>
      <c r="D27" s="403" t="s">
        <v>351</v>
      </c>
      <c r="E27" s="409" t="str">
        <f t="shared" si="0"/>
        <v>КЛ 0,4 кВ от ТП 560-01 до СП-1 0,4 кВ</v>
      </c>
      <c r="F27" s="406" t="s">
        <v>351</v>
      </c>
      <c r="G27" s="403">
        <v>0.4</v>
      </c>
      <c r="H27" s="406" t="s">
        <v>351</v>
      </c>
      <c r="I27" s="403">
        <f t="shared" ref="I27:I28" si="1">G27</f>
        <v>0.4</v>
      </c>
      <c r="J27" s="407" t="s">
        <v>351</v>
      </c>
      <c r="K27" s="407" t="s">
        <v>351</v>
      </c>
      <c r="L27" s="407">
        <v>1</v>
      </c>
      <c r="M27" s="407" t="s">
        <v>351</v>
      </c>
      <c r="N27" s="406" t="s">
        <v>607</v>
      </c>
      <c r="O27" s="396" t="s">
        <v>351</v>
      </c>
      <c r="P27" s="396" t="s">
        <v>516</v>
      </c>
      <c r="Q27" s="396" t="s">
        <v>351</v>
      </c>
      <c r="R27" s="396">
        <v>0.02</v>
      </c>
      <c r="S27" s="407" t="s">
        <v>351</v>
      </c>
      <c r="T27" s="407" t="s">
        <v>351</v>
      </c>
      <c r="U27" s="407" t="s">
        <v>351</v>
      </c>
      <c r="V27" s="407" t="s">
        <v>351</v>
      </c>
      <c r="W27" s="407" t="s">
        <v>601</v>
      </c>
      <c r="X27" s="407" t="s">
        <v>351</v>
      </c>
      <c r="Y27" s="407" t="s">
        <v>351</v>
      </c>
      <c r="Z27" s="407" t="s">
        <v>351</v>
      </c>
      <c r="AA27" s="407" t="s">
        <v>351</v>
      </c>
    </row>
    <row r="28" spans="1:27" s="144" customFormat="1" ht="31.5" x14ac:dyDescent="0.25">
      <c r="A28" s="407">
        <v>4</v>
      </c>
      <c r="B28" s="407" t="s">
        <v>351</v>
      </c>
      <c r="C28" s="409" t="s">
        <v>603</v>
      </c>
      <c r="D28" s="403" t="s">
        <v>351</v>
      </c>
      <c r="E28" s="409" t="str">
        <f t="shared" si="0"/>
        <v>КЛ 0,4 кВ от ТП 560-01 до СП-1 0,4 кВ</v>
      </c>
      <c r="F28" s="406" t="s">
        <v>351</v>
      </c>
      <c r="G28" s="403">
        <v>0.4</v>
      </c>
      <c r="H28" s="406" t="s">
        <v>351</v>
      </c>
      <c r="I28" s="403">
        <f t="shared" si="1"/>
        <v>0.4</v>
      </c>
      <c r="J28" s="407" t="s">
        <v>351</v>
      </c>
      <c r="K28" s="407" t="s">
        <v>351</v>
      </c>
      <c r="L28" s="407">
        <v>1</v>
      </c>
      <c r="M28" s="407" t="s">
        <v>351</v>
      </c>
      <c r="N28" s="406" t="s">
        <v>607</v>
      </c>
      <c r="O28" s="396" t="s">
        <v>351</v>
      </c>
      <c r="P28" s="396" t="s">
        <v>516</v>
      </c>
      <c r="Q28" s="396" t="s">
        <v>351</v>
      </c>
      <c r="R28" s="396">
        <v>0.02</v>
      </c>
      <c r="S28" s="407" t="s">
        <v>351</v>
      </c>
      <c r="T28" s="407" t="s">
        <v>351</v>
      </c>
      <c r="U28" s="407" t="s">
        <v>351</v>
      </c>
      <c r="V28" s="407" t="s">
        <v>351</v>
      </c>
      <c r="W28" s="407" t="s">
        <v>601</v>
      </c>
      <c r="X28" s="407" t="s">
        <v>351</v>
      </c>
      <c r="Y28" s="407" t="s">
        <v>351</v>
      </c>
      <c r="Z28" s="407" t="s">
        <v>351</v>
      </c>
      <c r="AA28" s="407" t="s">
        <v>351</v>
      </c>
    </row>
    <row r="29" spans="1:27" s="144" customFormat="1" ht="31.5" x14ac:dyDescent="0.25">
      <c r="A29" s="403">
        <v>5</v>
      </c>
      <c r="B29" s="403" t="s">
        <v>351</v>
      </c>
      <c r="C29" s="409" t="s">
        <v>604</v>
      </c>
      <c r="D29" s="403" t="s">
        <v>351</v>
      </c>
      <c r="E29" s="409" t="str">
        <f t="shared" si="0"/>
        <v>КЛ 0,4 кВ от СП-1 0,4 кВ ТП 560-01 до ВРУ-1 0,4 кВ</v>
      </c>
      <c r="F29" s="403" t="s">
        <v>351</v>
      </c>
      <c r="G29" s="403">
        <v>0.4</v>
      </c>
      <c r="H29" s="403" t="s">
        <v>351</v>
      </c>
      <c r="I29" s="403">
        <f>G29</f>
        <v>0.4</v>
      </c>
      <c r="J29" s="403" t="s">
        <v>351</v>
      </c>
      <c r="K29" s="403" t="s">
        <v>351</v>
      </c>
      <c r="L29" s="396">
        <v>1</v>
      </c>
      <c r="M29" s="396" t="s">
        <v>351</v>
      </c>
      <c r="N29" s="406" t="s">
        <v>607</v>
      </c>
      <c r="O29" s="396" t="s">
        <v>351</v>
      </c>
      <c r="P29" s="396" t="s">
        <v>516</v>
      </c>
      <c r="Q29" s="396" t="s">
        <v>351</v>
      </c>
      <c r="R29" s="396">
        <v>0.12</v>
      </c>
      <c r="S29" s="396" t="s">
        <v>351</v>
      </c>
      <c r="T29" s="396" t="s">
        <v>351</v>
      </c>
      <c r="U29" s="396" t="s">
        <v>351</v>
      </c>
      <c r="V29" s="396" t="s">
        <v>351</v>
      </c>
      <c r="W29" s="396" t="s">
        <v>601</v>
      </c>
      <c r="X29" s="396" t="s">
        <v>351</v>
      </c>
      <c r="Y29" s="396" t="s">
        <v>351</v>
      </c>
      <c r="Z29" s="396" t="s">
        <v>351</v>
      </c>
      <c r="AA29" s="396" t="s">
        <v>351</v>
      </c>
    </row>
    <row r="30" spans="1:27" s="144" customFormat="1" ht="31.5" x14ac:dyDescent="0.25">
      <c r="A30" s="407">
        <v>6</v>
      </c>
      <c r="B30" s="407" t="s">
        <v>351</v>
      </c>
      <c r="C30" s="409" t="s">
        <v>604</v>
      </c>
      <c r="D30" s="403" t="s">
        <v>351</v>
      </c>
      <c r="E30" s="409" t="str">
        <f t="shared" si="0"/>
        <v>КЛ 0,4 кВ от СП-1 0,4 кВ ТП 560-01 до ВРУ-1 0,4 кВ</v>
      </c>
      <c r="F30" s="406" t="s">
        <v>351</v>
      </c>
      <c r="G30" s="403">
        <v>0.4</v>
      </c>
      <c r="H30" s="406" t="s">
        <v>351</v>
      </c>
      <c r="I30" s="403">
        <f t="shared" ref="I30:I31" si="2">G30</f>
        <v>0.4</v>
      </c>
      <c r="J30" s="407" t="s">
        <v>351</v>
      </c>
      <c r="K30" s="407" t="s">
        <v>351</v>
      </c>
      <c r="L30" s="407">
        <v>1</v>
      </c>
      <c r="M30" s="407" t="s">
        <v>351</v>
      </c>
      <c r="N30" s="406" t="s">
        <v>607</v>
      </c>
      <c r="O30" s="396" t="s">
        <v>351</v>
      </c>
      <c r="P30" s="396" t="s">
        <v>516</v>
      </c>
      <c r="Q30" s="396" t="s">
        <v>351</v>
      </c>
      <c r="R30" s="396">
        <v>0.12</v>
      </c>
      <c r="S30" s="407" t="s">
        <v>351</v>
      </c>
      <c r="T30" s="407" t="s">
        <v>351</v>
      </c>
      <c r="U30" s="407" t="s">
        <v>351</v>
      </c>
      <c r="V30" s="407" t="s">
        <v>351</v>
      </c>
      <c r="W30" s="407" t="s">
        <v>601</v>
      </c>
      <c r="X30" s="407" t="s">
        <v>351</v>
      </c>
      <c r="Y30" s="407" t="s">
        <v>351</v>
      </c>
      <c r="Z30" s="407" t="s">
        <v>351</v>
      </c>
      <c r="AA30" s="407" t="s">
        <v>351</v>
      </c>
    </row>
    <row r="31" spans="1:27" s="144" customFormat="1" ht="31.5" x14ac:dyDescent="0.25">
      <c r="A31" s="407">
        <v>7</v>
      </c>
      <c r="B31" s="407" t="s">
        <v>351</v>
      </c>
      <c r="C31" s="409" t="s">
        <v>605</v>
      </c>
      <c r="D31" s="403" t="s">
        <v>351</v>
      </c>
      <c r="E31" s="409" t="str">
        <f t="shared" si="0"/>
        <v>КЛ 0,4 кВ от СП-1 0,4 кВ ТП 560-01 до ВРУ-2 0,4 кВ</v>
      </c>
      <c r="F31" s="406" t="s">
        <v>351</v>
      </c>
      <c r="G31" s="403">
        <v>0.4</v>
      </c>
      <c r="H31" s="406" t="s">
        <v>351</v>
      </c>
      <c r="I31" s="403">
        <f t="shared" si="2"/>
        <v>0.4</v>
      </c>
      <c r="J31" s="407" t="s">
        <v>351</v>
      </c>
      <c r="K31" s="407" t="s">
        <v>351</v>
      </c>
      <c r="L31" s="407">
        <v>1</v>
      </c>
      <c r="M31" s="407" t="s">
        <v>351</v>
      </c>
      <c r="N31" s="406" t="s">
        <v>608</v>
      </c>
      <c r="O31" s="396" t="s">
        <v>351</v>
      </c>
      <c r="P31" s="396" t="s">
        <v>516</v>
      </c>
      <c r="Q31" s="396" t="s">
        <v>351</v>
      </c>
      <c r="R31" s="396">
        <v>7.0000000000000007E-2</v>
      </c>
      <c r="S31" s="407" t="s">
        <v>351</v>
      </c>
      <c r="T31" s="407" t="s">
        <v>351</v>
      </c>
      <c r="U31" s="407" t="s">
        <v>351</v>
      </c>
      <c r="V31" s="407" t="s">
        <v>351</v>
      </c>
      <c r="W31" s="407" t="s">
        <v>601</v>
      </c>
      <c r="X31" s="407" t="s">
        <v>351</v>
      </c>
      <c r="Y31" s="407" t="s">
        <v>351</v>
      </c>
      <c r="Z31" s="407" t="s">
        <v>351</v>
      </c>
      <c r="AA31" s="407" t="s">
        <v>351</v>
      </c>
    </row>
    <row r="32" spans="1:27" s="144" customFormat="1" ht="31.5" x14ac:dyDescent="0.25">
      <c r="A32" s="403">
        <v>8</v>
      </c>
      <c r="B32" s="403" t="s">
        <v>351</v>
      </c>
      <c r="C32" s="409" t="s">
        <v>605</v>
      </c>
      <c r="D32" s="403" t="s">
        <v>351</v>
      </c>
      <c r="E32" s="409" t="str">
        <f t="shared" si="0"/>
        <v>КЛ 0,4 кВ от СП-1 0,4 кВ ТП 560-01 до ВРУ-2 0,4 кВ</v>
      </c>
      <c r="F32" s="403" t="s">
        <v>351</v>
      </c>
      <c r="G32" s="403">
        <v>0.4</v>
      </c>
      <c r="H32" s="403" t="s">
        <v>351</v>
      </c>
      <c r="I32" s="403">
        <f>G32</f>
        <v>0.4</v>
      </c>
      <c r="J32" s="403" t="s">
        <v>351</v>
      </c>
      <c r="K32" s="403" t="s">
        <v>351</v>
      </c>
      <c r="L32" s="396">
        <v>1</v>
      </c>
      <c r="M32" s="396" t="s">
        <v>351</v>
      </c>
      <c r="N32" s="406" t="s">
        <v>608</v>
      </c>
      <c r="O32" s="396" t="s">
        <v>351</v>
      </c>
      <c r="P32" s="396" t="s">
        <v>516</v>
      </c>
      <c r="Q32" s="396" t="s">
        <v>351</v>
      </c>
      <c r="R32" s="396">
        <v>7.0000000000000007E-2</v>
      </c>
      <c r="S32" s="396" t="s">
        <v>351</v>
      </c>
      <c r="T32" s="396" t="s">
        <v>351</v>
      </c>
      <c r="U32" s="396" t="s">
        <v>351</v>
      </c>
      <c r="V32" s="396" t="s">
        <v>351</v>
      </c>
      <c r="W32" s="396" t="s">
        <v>601</v>
      </c>
      <c r="X32" s="396" t="s">
        <v>351</v>
      </c>
      <c r="Y32" s="396" t="s">
        <v>351</v>
      </c>
      <c r="Z32" s="396" t="s">
        <v>351</v>
      </c>
      <c r="AA32" s="396" t="s">
        <v>351</v>
      </c>
    </row>
    <row r="33" spans="1:27" s="144" customFormat="1" ht="31.5" x14ac:dyDescent="0.25">
      <c r="A33" s="407">
        <v>9</v>
      </c>
      <c r="B33" s="407" t="s">
        <v>351</v>
      </c>
      <c r="C33" s="409" t="s">
        <v>606</v>
      </c>
      <c r="D33" s="403" t="s">
        <v>351</v>
      </c>
      <c r="E33" s="409" t="str">
        <f t="shared" si="0"/>
        <v>КЛ 0,4 кВ от СП-1 0,4 кВ ТП 560-01 до ВРУ-3 0,4 кВ</v>
      </c>
      <c r="F33" s="406" t="s">
        <v>351</v>
      </c>
      <c r="G33" s="403">
        <v>0.4</v>
      </c>
      <c r="H33" s="406" t="s">
        <v>351</v>
      </c>
      <c r="I33" s="403">
        <f t="shared" ref="I33" si="3">G33</f>
        <v>0.4</v>
      </c>
      <c r="J33" s="407" t="s">
        <v>351</v>
      </c>
      <c r="K33" s="407" t="s">
        <v>351</v>
      </c>
      <c r="L33" s="407">
        <v>1</v>
      </c>
      <c r="M33" s="407" t="s">
        <v>351</v>
      </c>
      <c r="N33" s="406" t="s">
        <v>609</v>
      </c>
      <c r="O33" s="396" t="s">
        <v>351</v>
      </c>
      <c r="P33" s="396" t="s">
        <v>516</v>
      </c>
      <c r="Q33" s="396" t="s">
        <v>351</v>
      </c>
      <c r="R33" s="396">
        <v>0.1</v>
      </c>
      <c r="S33" s="407" t="s">
        <v>351</v>
      </c>
      <c r="T33" s="407" t="s">
        <v>351</v>
      </c>
      <c r="U33" s="407" t="s">
        <v>351</v>
      </c>
      <c r="V33" s="407" t="s">
        <v>351</v>
      </c>
      <c r="W33" s="407" t="s">
        <v>601</v>
      </c>
      <c r="X33" s="407" t="s">
        <v>351</v>
      </c>
      <c r="Y33" s="407" t="s">
        <v>351</v>
      </c>
      <c r="Z33" s="407" t="s">
        <v>351</v>
      </c>
      <c r="AA33" s="407" t="s">
        <v>351</v>
      </c>
    </row>
    <row r="34" spans="1:27" s="144" customFormat="1" ht="31.5" x14ac:dyDescent="0.25">
      <c r="A34" s="407">
        <v>10</v>
      </c>
      <c r="B34" s="407" t="s">
        <v>351</v>
      </c>
      <c r="C34" s="409" t="s">
        <v>606</v>
      </c>
      <c r="D34" s="403" t="s">
        <v>351</v>
      </c>
      <c r="E34" s="409" t="str">
        <f t="shared" si="0"/>
        <v>КЛ 0,4 кВ от СП-1 0,4 кВ ТП 560-01 до ВРУ-3 0,4 кВ</v>
      </c>
      <c r="F34" s="406" t="s">
        <v>351</v>
      </c>
      <c r="G34" s="403">
        <v>0.4</v>
      </c>
      <c r="H34" s="406" t="s">
        <v>351</v>
      </c>
      <c r="I34" s="403">
        <f t="shared" ref="I34" si="4">G34</f>
        <v>0.4</v>
      </c>
      <c r="J34" s="407" t="s">
        <v>351</v>
      </c>
      <c r="K34" s="407" t="s">
        <v>351</v>
      </c>
      <c r="L34" s="407">
        <v>1</v>
      </c>
      <c r="M34" s="407" t="s">
        <v>351</v>
      </c>
      <c r="N34" s="406" t="s">
        <v>609</v>
      </c>
      <c r="O34" s="396" t="s">
        <v>351</v>
      </c>
      <c r="P34" s="396" t="s">
        <v>516</v>
      </c>
      <c r="Q34" s="396" t="s">
        <v>351</v>
      </c>
      <c r="R34" s="396">
        <v>0.1</v>
      </c>
      <c r="S34" s="407" t="s">
        <v>351</v>
      </c>
      <c r="T34" s="407" t="s">
        <v>351</v>
      </c>
      <c r="U34" s="407" t="s">
        <v>351</v>
      </c>
      <c r="V34" s="407" t="s">
        <v>351</v>
      </c>
      <c r="W34" s="407" t="s">
        <v>601</v>
      </c>
      <c r="X34" s="407" t="s">
        <v>351</v>
      </c>
      <c r="Y34" s="407" t="s">
        <v>351</v>
      </c>
      <c r="Z34" s="407" t="s">
        <v>351</v>
      </c>
      <c r="AA34" s="407" t="s">
        <v>351</v>
      </c>
    </row>
    <row r="35" spans="1:27" x14ac:dyDescent="0.25">
      <c r="A35" s="228"/>
      <c r="B35" s="46"/>
      <c r="C35" s="46"/>
      <c r="D35" s="46"/>
      <c r="G35" s="229"/>
      <c r="R35" s="326">
        <f>SUM(R25:R34)</f>
        <v>0.66</v>
      </c>
    </row>
    <row r="36" spans="1:27" x14ac:dyDescent="0.25">
      <c r="A36" s="228"/>
      <c r="B36" s="46"/>
      <c r="C36" s="46"/>
      <c r="D36" s="46"/>
      <c r="G36" s="229"/>
      <c r="R36" s="326"/>
    </row>
    <row r="37" spans="1:27" x14ac:dyDescent="0.25">
      <c r="A37" s="228"/>
      <c r="B37" s="46"/>
      <c r="C37" s="46"/>
      <c r="D37" s="46"/>
      <c r="G37" s="229"/>
      <c r="P37" s="404"/>
      <c r="Q37" s="404"/>
    </row>
    <row r="38" spans="1:27" x14ac:dyDescent="0.25">
      <c r="A38" s="230"/>
      <c r="B38" s="46"/>
      <c r="C38" s="46"/>
      <c r="D38" s="46"/>
      <c r="P38" s="404"/>
      <c r="Q38" s="404"/>
    </row>
    <row r="39" spans="1:27" x14ac:dyDescent="0.25">
      <c r="A39" s="230"/>
      <c r="B39" s="46"/>
      <c r="C39" s="231"/>
      <c r="D39" s="46"/>
    </row>
    <row r="40" spans="1:27" x14ac:dyDescent="0.25">
      <c r="P40"/>
    </row>
    <row r="41" spans="1:27" x14ac:dyDescent="0.25">
      <c r="P41"/>
    </row>
    <row r="42" spans="1:27" x14ac:dyDescent="0.25">
      <c r="P42"/>
    </row>
    <row r="43" spans="1:27" x14ac:dyDescent="0.25">
      <c r="P43"/>
    </row>
    <row r="44" spans="1:27" x14ac:dyDescent="0.25">
      <c r="P44"/>
    </row>
    <row r="48" spans="1:27" x14ac:dyDescent="0.25">
      <c r="N48"/>
    </row>
    <row r="49" spans="14:14" x14ac:dyDescent="0.25">
      <c r="N49"/>
    </row>
    <row r="50" spans="14:14" x14ac:dyDescent="0.25">
      <c r="N50"/>
    </row>
    <row r="51" spans="14:14" x14ac:dyDescent="0.25">
      <c r="N51"/>
    </row>
    <row r="52" spans="14:14" x14ac:dyDescent="0.25">
      <c r="N52"/>
    </row>
    <row r="53" spans="14:14" x14ac:dyDescent="0.25">
      <c r="N53"/>
    </row>
    <row r="54" spans="14:14" x14ac:dyDescent="0.25">
      <c r="N54"/>
    </row>
    <row r="55" spans="14:14" x14ac:dyDescent="0.25">
      <c r="N55"/>
    </row>
    <row r="56" spans="14:14" x14ac:dyDescent="0.25">
      <c r="N56"/>
    </row>
    <row r="57" spans="14:14" x14ac:dyDescent="0.25">
      <c r="N57"/>
    </row>
    <row r="58" spans="14:14" x14ac:dyDescent="0.25">
      <c r="N58"/>
    </row>
    <row r="59" spans="14:14" x14ac:dyDescent="0.25">
      <c r="N59"/>
    </row>
  </sheetData>
  <autoFilter ref="A24:AA35" xr:uid="{8A647DBC-9874-47EE-951B-BC51ECB218F4}"/>
  <sortState ref="N38:N47">
    <sortCondition ref="N38"/>
  </sortState>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6" t="str">
        <f>'1. паспорт местоположение'!A5:C5</f>
        <v>Год раскрытия информации: 2026 год</v>
      </c>
      <c r="B5" s="416"/>
      <c r="C5" s="416"/>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25" t="s">
        <v>7</v>
      </c>
      <c r="B7" s="425"/>
      <c r="C7" s="425"/>
      <c r="D7" s="11"/>
      <c r="E7" s="11"/>
      <c r="F7" s="11"/>
      <c r="G7" s="11"/>
      <c r="H7" s="11"/>
      <c r="I7" s="11"/>
      <c r="J7" s="11"/>
      <c r="K7" s="11"/>
      <c r="L7" s="11"/>
      <c r="M7" s="11"/>
      <c r="N7" s="11"/>
      <c r="O7" s="11"/>
      <c r="P7" s="11"/>
      <c r="Q7" s="11"/>
      <c r="R7" s="11"/>
      <c r="S7" s="11"/>
      <c r="T7" s="11"/>
      <c r="U7" s="11"/>
    </row>
    <row r="8" spans="1:29" s="10" customFormat="1" ht="18.75" x14ac:dyDescent="0.2">
      <c r="A8" s="425"/>
      <c r="B8" s="425"/>
      <c r="C8" s="425"/>
      <c r="D8" s="12"/>
      <c r="E8" s="12"/>
      <c r="F8" s="12"/>
      <c r="G8" s="12"/>
      <c r="H8" s="11"/>
      <c r="I8" s="11"/>
      <c r="J8" s="11"/>
      <c r="K8" s="11"/>
      <c r="L8" s="11"/>
      <c r="M8" s="11"/>
      <c r="N8" s="11"/>
      <c r="O8" s="11"/>
      <c r="P8" s="11"/>
      <c r="Q8" s="11"/>
      <c r="R8" s="11"/>
      <c r="S8" s="11"/>
      <c r="T8" s="11"/>
      <c r="U8" s="11"/>
    </row>
    <row r="9" spans="1:29" s="10" customFormat="1" ht="18.75" x14ac:dyDescent="0.2">
      <c r="A9" s="459" t="str">
        <f>'1. паспорт местоположение'!A9:C9</f>
        <v>Акционерное общество "Россети Янтарь" ДЗО  ПАО "Россети"</v>
      </c>
      <c r="B9" s="459"/>
      <c r="C9" s="459"/>
      <c r="D9" s="6"/>
      <c r="E9" s="6"/>
      <c r="F9" s="6"/>
      <c r="G9" s="6"/>
      <c r="H9" s="11"/>
      <c r="I9" s="11"/>
      <c r="J9" s="11"/>
      <c r="K9" s="11"/>
      <c r="L9" s="11"/>
      <c r="M9" s="11"/>
      <c r="N9" s="11"/>
      <c r="O9" s="11"/>
      <c r="P9" s="11"/>
      <c r="Q9" s="11"/>
      <c r="R9" s="11"/>
      <c r="S9" s="11"/>
      <c r="T9" s="11"/>
      <c r="U9" s="11"/>
    </row>
    <row r="10" spans="1:29" s="10" customFormat="1" ht="18.75" x14ac:dyDescent="0.2">
      <c r="A10" s="430" t="s">
        <v>6</v>
      </c>
      <c r="B10" s="430"/>
      <c r="C10" s="430"/>
      <c r="D10" s="4"/>
      <c r="E10" s="4"/>
      <c r="F10" s="4"/>
      <c r="G10" s="4"/>
      <c r="H10" s="11"/>
      <c r="I10" s="11"/>
      <c r="J10" s="11"/>
      <c r="K10" s="11"/>
      <c r="L10" s="11"/>
      <c r="M10" s="11"/>
      <c r="N10" s="11"/>
      <c r="O10" s="11"/>
      <c r="P10" s="11"/>
      <c r="Q10" s="11"/>
      <c r="R10" s="11"/>
      <c r="S10" s="11"/>
      <c r="T10" s="11"/>
      <c r="U10" s="11"/>
    </row>
    <row r="11" spans="1:29" s="10" customFormat="1" ht="18.75" x14ac:dyDescent="0.2">
      <c r="A11" s="425"/>
      <c r="B11" s="425"/>
      <c r="C11" s="425"/>
      <c r="D11" s="12"/>
      <c r="E11" s="12"/>
      <c r="F11" s="12"/>
      <c r="G11" s="12"/>
      <c r="H11" s="11"/>
      <c r="I11" s="11"/>
      <c r="J11" s="11"/>
      <c r="K11" s="11"/>
      <c r="L11" s="11"/>
      <c r="M11" s="11"/>
      <c r="N11" s="11"/>
      <c r="O11" s="11"/>
      <c r="P11" s="11"/>
      <c r="Q11" s="11"/>
      <c r="R11" s="11"/>
      <c r="S11" s="11"/>
      <c r="T11" s="11"/>
      <c r="U11" s="11"/>
    </row>
    <row r="12" spans="1:29" s="10" customFormat="1" ht="18.75" x14ac:dyDescent="0.2">
      <c r="A12" s="459" t="str">
        <f>'1. паспорт местоположение'!A12:C12</f>
        <v>P_140-297</v>
      </c>
      <c r="B12" s="459"/>
      <c r="C12" s="459"/>
      <c r="D12" s="6"/>
      <c r="E12" s="6"/>
      <c r="F12" s="6"/>
      <c r="G12" s="6"/>
      <c r="H12" s="11"/>
      <c r="I12" s="11"/>
      <c r="J12" s="11"/>
      <c r="K12" s="11"/>
      <c r="L12" s="11"/>
      <c r="M12" s="11"/>
      <c r="N12" s="11"/>
      <c r="O12" s="11"/>
      <c r="P12" s="11"/>
      <c r="Q12" s="11"/>
      <c r="R12" s="11"/>
      <c r="S12" s="11"/>
      <c r="T12" s="11"/>
      <c r="U12" s="11"/>
    </row>
    <row r="13" spans="1:29" s="10" customFormat="1" ht="18.75" x14ac:dyDescent="0.2">
      <c r="A13" s="430" t="s">
        <v>5</v>
      </c>
      <c r="B13" s="430"/>
      <c r="C13" s="4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1"/>
      <c r="B14" s="431"/>
      <c r="C14" s="431"/>
      <c r="D14" s="8"/>
      <c r="E14" s="8"/>
      <c r="F14" s="8"/>
      <c r="G14" s="8"/>
      <c r="H14" s="8"/>
      <c r="I14" s="8"/>
      <c r="J14" s="8"/>
      <c r="K14" s="8"/>
      <c r="L14" s="8"/>
      <c r="M14" s="8"/>
      <c r="N14" s="8"/>
      <c r="O14" s="8"/>
      <c r="P14" s="8"/>
      <c r="Q14" s="8"/>
      <c r="R14" s="8"/>
      <c r="S14" s="8"/>
      <c r="T14" s="8"/>
      <c r="U14" s="8"/>
    </row>
    <row r="15" spans="1:29" s="2" customFormat="1" ht="35.25" customHeight="1" x14ac:dyDescent="0.2">
      <c r="A15" s="458" t="str">
        <f>'1. паспорт местоположение'!A15</f>
        <v>Приобретение электросетевого комплекса в Калининградская область, Гурьевский район, г. Гурьевск, ул. Лазурная (Договор БП от 06.05.2025 №333 Сямин Н.В.)</v>
      </c>
      <c r="B15" s="458"/>
      <c r="C15" s="458"/>
      <c r="D15" s="6"/>
      <c r="E15" s="6"/>
      <c r="F15" s="6"/>
      <c r="G15" s="6"/>
      <c r="H15" s="6"/>
      <c r="I15" s="6"/>
      <c r="J15" s="6"/>
      <c r="K15" s="6"/>
      <c r="L15" s="6"/>
      <c r="M15" s="6"/>
      <c r="N15" s="6"/>
      <c r="O15" s="6"/>
      <c r="P15" s="6"/>
      <c r="Q15" s="6"/>
      <c r="R15" s="6"/>
      <c r="S15" s="6"/>
      <c r="T15" s="6"/>
      <c r="U15" s="6"/>
    </row>
    <row r="16" spans="1:29" s="2" customFormat="1" ht="15" customHeight="1" x14ac:dyDescent="0.2">
      <c r="A16" s="430" t="s">
        <v>4</v>
      </c>
      <c r="B16" s="430"/>
      <c r="C16" s="430"/>
      <c r="D16" s="4"/>
      <c r="E16" s="4"/>
      <c r="F16" s="4"/>
      <c r="G16" s="4"/>
      <c r="H16" s="4"/>
      <c r="I16" s="4"/>
      <c r="J16" s="4"/>
      <c r="K16" s="4"/>
      <c r="L16" s="4"/>
      <c r="M16" s="4"/>
      <c r="N16" s="4"/>
      <c r="O16" s="4"/>
      <c r="P16" s="4"/>
      <c r="Q16" s="4"/>
      <c r="R16" s="4"/>
      <c r="S16" s="4"/>
      <c r="T16" s="4"/>
      <c r="U16" s="4"/>
    </row>
    <row r="17" spans="1:21" s="2" customFormat="1" ht="15" customHeight="1" x14ac:dyDescent="0.2">
      <c r="A17" s="432"/>
      <c r="B17" s="432"/>
      <c r="C17" s="432"/>
      <c r="D17" s="3"/>
      <c r="E17" s="3"/>
      <c r="F17" s="3"/>
      <c r="G17" s="3"/>
      <c r="H17" s="3"/>
      <c r="I17" s="3"/>
      <c r="J17" s="3"/>
      <c r="K17" s="3"/>
      <c r="L17" s="3"/>
      <c r="M17" s="3"/>
      <c r="N17" s="3"/>
      <c r="O17" s="3"/>
      <c r="P17" s="3"/>
      <c r="Q17" s="3"/>
      <c r="R17" s="3"/>
    </row>
    <row r="18" spans="1:21" s="2" customFormat="1" ht="27.75" customHeight="1" x14ac:dyDescent="0.2">
      <c r="A18" s="433" t="s">
        <v>460</v>
      </c>
      <c r="B18" s="433"/>
      <c r="C18" s="4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Калининградская область, Гурьевский район, г. Гурьевск, ул. Лазурная (Договор БП от 06.05.2025 №333 Сямин Н.В.)</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613</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614</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612</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6" spans="1:28"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130"/>
      <c r="AB6" s="130"/>
    </row>
    <row r="7" spans="1:28" ht="18.75" x14ac:dyDescent="0.25">
      <c r="A7" s="425"/>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130"/>
      <c r="AB7" s="130"/>
    </row>
    <row r="8" spans="1:28" x14ac:dyDescent="0.25">
      <c r="A8" s="426" t="str">
        <f>'1. паспорт местоположение'!A9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131"/>
      <c r="AB8" s="131"/>
    </row>
    <row r="9" spans="1:28" ht="15.75"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132"/>
      <c r="AB9" s="132"/>
    </row>
    <row r="10" spans="1:28" ht="18.75" x14ac:dyDescent="0.25">
      <c r="A10" s="425"/>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130"/>
      <c r="AB10" s="130"/>
    </row>
    <row r="11" spans="1:28" x14ac:dyDescent="0.25">
      <c r="A11" s="426" t="str">
        <f>'1. паспорт местоположение'!A12:C12</f>
        <v>P_140-297</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131"/>
      <c r="AB11" s="131"/>
    </row>
    <row r="12" spans="1:28" ht="15.75"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132"/>
      <c r="AB12" s="132"/>
    </row>
    <row r="13" spans="1:28" ht="18.75" x14ac:dyDescent="0.25">
      <c r="A13" s="431"/>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9"/>
      <c r="AB13" s="9"/>
    </row>
    <row r="14" spans="1:28" x14ac:dyDescent="0.25">
      <c r="A14" s="426" t="str">
        <f>'1. паспорт местоположение'!A15</f>
        <v>Приобретение электросетевого комплекса в Калининградская область, Гурьевский район, г. Гурьевск, ул. Лазурная (Договор БП от 06.05.2025 №333 Сямин Н.В.)</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131"/>
      <c r="AB14" s="131"/>
    </row>
    <row r="15" spans="1:28" ht="15.75"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132"/>
      <c r="AB15" s="132"/>
    </row>
    <row r="16" spans="1:28"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140"/>
      <c r="AB16" s="140"/>
    </row>
    <row r="17" spans="1:2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140"/>
      <c r="AB17" s="140"/>
    </row>
    <row r="18" spans="1:28"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140"/>
      <c r="AB18" s="140"/>
    </row>
    <row r="19" spans="1:2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140"/>
      <c r="AB19" s="140"/>
    </row>
    <row r="20" spans="1:28"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141"/>
      <c r="AB20" s="141"/>
    </row>
    <row r="21" spans="1:28" x14ac:dyDescent="0.25">
      <c r="A21" s="460"/>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141"/>
      <c r="AB21" s="141"/>
    </row>
    <row r="22" spans="1:28" x14ac:dyDescent="0.25">
      <c r="A22" s="461" t="s">
        <v>492</v>
      </c>
      <c r="B22" s="461"/>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142"/>
      <c r="AB22" s="142"/>
    </row>
    <row r="23" spans="1:28" ht="32.25" customHeight="1" x14ac:dyDescent="0.25">
      <c r="A23" s="463" t="s">
        <v>348</v>
      </c>
      <c r="B23" s="464"/>
      <c r="C23" s="464"/>
      <c r="D23" s="464"/>
      <c r="E23" s="464"/>
      <c r="F23" s="464"/>
      <c r="G23" s="464"/>
      <c r="H23" s="464"/>
      <c r="I23" s="464"/>
      <c r="J23" s="464"/>
      <c r="K23" s="464"/>
      <c r="L23" s="465"/>
      <c r="M23" s="462" t="s">
        <v>349</v>
      </c>
      <c r="N23" s="462"/>
      <c r="O23" s="462"/>
      <c r="P23" s="462"/>
      <c r="Q23" s="462"/>
      <c r="R23" s="462"/>
      <c r="S23" s="462"/>
      <c r="T23" s="462"/>
      <c r="U23" s="462"/>
      <c r="V23" s="462"/>
      <c r="W23" s="462"/>
      <c r="X23" s="462"/>
      <c r="Y23" s="462"/>
      <c r="Z23" s="462"/>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25" t="s">
        <v>7</v>
      </c>
      <c r="B7" s="425"/>
      <c r="C7" s="425"/>
      <c r="D7" s="425"/>
      <c r="E7" s="425"/>
      <c r="F7" s="425"/>
      <c r="G7" s="425"/>
      <c r="H7" s="425"/>
      <c r="I7" s="425"/>
      <c r="J7" s="425"/>
      <c r="K7" s="425"/>
      <c r="L7" s="425"/>
      <c r="M7" s="425"/>
      <c r="N7" s="425"/>
      <c r="O7" s="425"/>
      <c r="P7" s="130"/>
      <c r="Q7" s="130"/>
      <c r="R7" s="130"/>
      <c r="S7" s="130"/>
      <c r="T7" s="130"/>
      <c r="U7" s="130"/>
      <c r="V7" s="130"/>
      <c r="W7" s="130"/>
      <c r="X7" s="130"/>
      <c r="Y7" s="130"/>
    </row>
    <row r="8" spans="1:27" s="173" customFormat="1" ht="18.75" x14ac:dyDescent="0.2">
      <c r="A8" s="425"/>
      <c r="B8" s="425"/>
      <c r="C8" s="425"/>
      <c r="D8" s="425"/>
      <c r="E8" s="425"/>
      <c r="F8" s="425"/>
      <c r="G8" s="425"/>
      <c r="H8" s="425"/>
      <c r="I8" s="425"/>
      <c r="J8" s="425"/>
      <c r="K8" s="425"/>
      <c r="L8" s="425"/>
      <c r="M8" s="425"/>
      <c r="N8" s="425"/>
      <c r="O8" s="425"/>
      <c r="P8" s="130"/>
      <c r="Q8" s="130"/>
      <c r="R8" s="130"/>
      <c r="S8" s="130"/>
      <c r="T8" s="130"/>
      <c r="U8" s="130"/>
      <c r="V8" s="130"/>
      <c r="W8" s="130"/>
      <c r="X8" s="130"/>
      <c r="Y8" s="130"/>
    </row>
    <row r="9" spans="1:27" s="173" customFormat="1" ht="18.75" x14ac:dyDescent="0.2">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130"/>
      <c r="Q9" s="130"/>
      <c r="R9" s="130"/>
      <c r="S9" s="130"/>
      <c r="T9" s="130"/>
      <c r="U9" s="130"/>
      <c r="V9" s="130"/>
      <c r="W9" s="130"/>
      <c r="X9" s="130"/>
      <c r="Y9" s="130"/>
    </row>
    <row r="10" spans="1:27" s="173" customFormat="1" ht="18.75" x14ac:dyDescent="0.2">
      <c r="A10" s="430" t="s">
        <v>6</v>
      </c>
      <c r="B10" s="430"/>
      <c r="C10" s="430"/>
      <c r="D10" s="430"/>
      <c r="E10" s="430"/>
      <c r="F10" s="430"/>
      <c r="G10" s="430"/>
      <c r="H10" s="430"/>
      <c r="I10" s="430"/>
      <c r="J10" s="430"/>
      <c r="K10" s="430"/>
      <c r="L10" s="430"/>
      <c r="M10" s="430"/>
      <c r="N10" s="430"/>
      <c r="O10" s="430"/>
      <c r="P10" s="130"/>
      <c r="Q10" s="130"/>
      <c r="R10" s="130"/>
      <c r="S10" s="130"/>
      <c r="T10" s="130"/>
      <c r="U10" s="130"/>
      <c r="V10" s="130"/>
      <c r="W10" s="130"/>
      <c r="X10" s="130"/>
      <c r="Y10" s="130"/>
    </row>
    <row r="11" spans="1:27" s="173" customFormat="1" ht="18.75" x14ac:dyDescent="0.2">
      <c r="A11" s="425"/>
      <c r="B11" s="425"/>
      <c r="C11" s="425"/>
      <c r="D11" s="425"/>
      <c r="E11" s="425"/>
      <c r="F11" s="425"/>
      <c r="G11" s="425"/>
      <c r="H11" s="425"/>
      <c r="I11" s="425"/>
      <c r="J11" s="425"/>
      <c r="K11" s="425"/>
      <c r="L11" s="425"/>
      <c r="M11" s="425"/>
      <c r="N11" s="425"/>
      <c r="O11" s="425"/>
      <c r="P11" s="130"/>
      <c r="Q11" s="130"/>
      <c r="R11" s="130"/>
      <c r="S11" s="130"/>
      <c r="T11" s="130"/>
      <c r="U11" s="130"/>
      <c r="V11" s="130"/>
      <c r="W11" s="130"/>
      <c r="X11" s="130"/>
      <c r="Y11" s="130"/>
    </row>
    <row r="12" spans="1:27" s="173" customFormat="1" ht="18.75" x14ac:dyDescent="0.2">
      <c r="A12" s="426" t="str">
        <f>'1. паспорт местоположение'!A12:C12</f>
        <v>P_140-297</v>
      </c>
      <c r="B12" s="426"/>
      <c r="C12" s="426"/>
      <c r="D12" s="426"/>
      <c r="E12" s="426"/>
      <c r="F12" s="426"/>
      <c r="G12" s="426"/>
      <c r="H12" s="426"/>
      <c r="I12" s="426"/>
      <c r="J12" s="426"/>
      <c r="K12" s="426"/>
      <c r="L12" s="426"/>
      <c r="M12" s="426"/>
      <c r="N12" s="426"/>
      <c r="O12" s="426"/>
      <c r="P12" s="130"/>
      <c r="Q12" s="130"/>
      <c r="R12" s="130"/>
      <c r="S12" s="130"/>
      <c r="T12" s="130"/>
      <c r="U12" s="130"/>
      <c r="V12" s="130"/>
      <c r="W12" s="130"/>
      <c r="X12" s="130"/>
      <c r="Y12" s="130"/>
    </row>
    <row r="13" spans="1:27" s="173" customFormat="1" ht="18.75" x14ac:dyDescent="0.2">
      <c r="A13" s="430" t="s">
        <v>5</v>
      </c>
      <c r="B13" s="430"/>
      <c r="C13" s="430"/>
      <c r="D13" s="430"/>
      <c r="E13" s="430"/>
      <c r="F13" s="430"/>
      <c r="G13" s="430"/>
      <c r="H13" s="430"/>
      <c r="I13" s="430"/>
      <c r="J13" s="430"/>
      <c r="K13" s="430"/>
      <c r="L13" s="430"/>
      <c r="M13" s="430"/>
      <c r="N13" s="430"/>
      <c r="O13" s="430"/>
      <c r="P13" s="130"/>
      <c r="Q13" s="130"/>
      <c r="R13" s="130"/>
      <c r="S13" s="130"/>
      <c r="T13" s="130"/>
      <c r="U13" s="130"/>
      <c r="V13" s="130"/>
      <c r="W13" s="130"/>
      <c r="X13" s="130"/>
      <c r="Y13" s="130"/>
    </row>
    <row r="14" spans="1:27" s="7" customFormat="1" ht="15.75" customHeight="1" x14ac:dyDescent="0.2">
      <c r="A14" s="431"/>
      <c r="B14" s="431"/>
      <c r="C14" s="431"/>
      <c r="D14" s="431"/>
      <c r="E14" s="431"/>
      <c r="F14" s="431"/>
      <c r="G14" s="431"/>
      <c r="H14" s="431"/>
      <c r="I14" s="431"/>
      <c r="J14" s="431"/>
      <c r="K14" s="431"/>
      <c r="L14" s="431"/>
      <c r="M14" s="431"/>
      <c r="N14" s="431"/>
      <c r="O14" s="431"/>
      <c r="P14" s="324"/>
      <c r="Q14" s="324"/>
      <c r="R14" s="324"/>
      <c r="S14" s="324"/>
      <c r="T14" s="324"/>
      <c r="U14" s="324"/>
      <c r="V14" s="324"/>
      <c r="W14" s="324"/>
      <c r="X14" s="324"/>
      <c r="Y14" s="324"/>
    </row>
    <row r="15" spans="1:27" s="172" customFormat="1" ht="12" x14ac:dyDescent="0.2">
      <c r="A15" s="426" t="str">
        <f>'1. паспорт местоположение'!A15</f>
        <v>Приобретение электросетевого комплекса в Калининградская область, Гурьевский район, г. Гурьевск, ул. Лазурная (Договор БП от 06.05.2025 №333 Сямин Н.В.)</v>
      </c>
      <c r="B15" s="426"/>
      <c r="C15" s="426"/>
      <c r="D15" s="426"/>
      <c r="E15" s="426"/>
      <c r="F15" s="426"/>
      <c r="G15" s="426"/>
      <c r="H15" s="426"/>
      <c r="I15" s="426"/>
      <c r="J15" s="426"/>
      <c r="K15" s="426"/>
      <c r="L15" s="426"/>
      <c r="M15" s="426"/>
      <c r="N15" s="426"/>
      <c r="O15" s="426"/>
      <c r="P15" s="131"/>
      <c r="Q15" s="131"/>
      <c r="R15" s="131"/>
      <c r="S15" s="131"/>
      <c r="T15" s="131"/>
      <c r="U15" s="131"/>
      <c r="V15" s="131"/>
      <c r="W15" s="131"/>
      <c r="X15" s="131"/>
      <c r="Y15" s="131"/>
    </row>
    <row r="16" spans="1:27" s="172" customFormat="1" ht="15" customHeight="1" x14ac:dyDescent="0.2">
      <c r="A16" s="430" t="s">
        <v>4</v>
      </c>
      <c r="B16" s="430"/>
      <c r="C16" s="430"/>
      <c r="D16" s="430"/>
      <c r="E16" s="430"/>
      <c r="F16" s="430"/>
      <c r="G16" s="430"/>
      <c r="H16" s="430"/>
      <c r="I16" s="430"/>
      <c r="J16" s="430"/>
      <c r="K16" s="430"/>
      <c r="L16" s="430"/>
      <c r="M16" s="430"/>
      <c r="N16" s="430"/>
      <c r="O16" s="430"/>
      <c r="P16" s="132"/>
      <c r="Q16" s="132"/>
      <c r="R16" s="132"/>
      <c r="S16" s="132"/>
      <c r="T16" s="132"/>
      <c r="U16" s="132"/>
      <c r="V16" s="132"/>
      <c r="W16" s="132"/>
      <c r="X16" s="132"/>
      <c r="Y16" s="132"/>
    </row>
    <row r="17" spans="1:25" s="172" customFormat="1" ht="15" customHeight="1" x14ac:dyDescent="0.2">
      <c r="A17" s="432"/>
      <c r="B17" s="432"/>
      <c r="C17" s="432"/>
      <c r="D17" s="432"/>
      <c r="E17" s="432"/>
      <c r="F17" s="432"/>
      <c r="G17" s="432"/>
      <c r="H17" s="432"/>
      <c r="I17" s="432"/>
      <c r="J17" s="432"/>
      <c r="K17" s="432"/>
      <c r="L17" s="432"/>
      <c r="M17" s="432"/>
      <c r="N17" s="432"/>
      <c r="O17" s="432"/>
      <c r="P17" s="323"/>
      <c r="Q17" s="323"/>
      <c r="R17" s="323"/>
      <c r="S17" s="323"/>
      <c r="T17" s="323"/>
      <c r="U17" s="323"/>
      <c r="V17" s="323"/>
    </row>
    <row r="18" spans="1:25" s="172" customFormat="1" ht="91.5" customHeight="1" x14ac:dyDescent="0.2">
      <c r="A18" s="467" t="s">
        <v>469</v>
      </c>
      <c r="B18" s="467"/>
      <c r="C18" s="467"/>
      <c r="D18" s="467"/>
      <c r="E18" s="467"/>
      <c r="F18" s="467"/>
      <c r="G18" s="467"/>
      <c r="H18" s="467"/>
      <c r="I18" s="467"/>
      <c r="J18" s="467"/>
      <c r="K18" s="467"/>
      <c r="L18" s="467"/>
      <c r="M18" s="467"/>
      <c r="N18" s="467"/>
      <c r="O18" s="467"/>
      <c r="P18" s="5"/>
      <c r="Q18" s="5"/>
      <c r="R18" s="5"/>
      <c r="S18" s="5"/>
      <c r="T18" s="5"/>
      <c r="U18" s="5"/>
      <c r="V18" s="5"/>
      <c r="W18" s="5"/>
      <c r="X18" s="5"/>
      <c r="Y18" s="5"/>
    </row>
    <row r="19" spans="1:25" s="172" customFormat="1" ht="78" customHeight="1" x14ac:dyDescent="0.2">
      <c r="A19" s="424" t="s">
        <v>3</v>
      </c>
      <c r="B19" s="424" t="s">
        <v>82</v>
      </c>
      <c r="C19" s="424" t="s">
        <v>81</v>
      </c>
      <c r="D19" s="424" t="s">
        <v>73</v>
      </c>
      <c r="E19" s="468" t="s">
        <v>80</v>
      </c>
      <c r="F19" s="469"/>
      <c r="G19" s="469"/>
      <c r="H19" s="469"/>
      <c r="I19" s="470"/>
      <c r="J19" s="424" t="s">
        <v>79</v>
      </c>
      <c r="K19" s="424"/>
      <c r="L19" s="424"/>
      <c r="M19" s="424"/>
      <c r="N19" s="424"/>
      <c r="O19" s="424"/>
      <c r="P19" s="323"/>
      <c r="Q19" s="323"/>
      <c r="R19" s="323"/>
      <c r="S19" s="323"/>
      <c r="T19" s="323"/>
      <c r="U19" s="323"/>
      <c r="V19" s="323"/>
    </row>
    <row r="20" spans="1:25" s="172" customFormat="1" ht="51" customHeight="1" x14ac:dyDescent="0.2">
      <c r="A20" s="424"/>
      <c r="B20" s="424"/>
      <c r="C20" s="424"/>
      <c r="D20" s="424"/>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598</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A98" sqref="A98:XFD158"/>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78" t="str">
        <f>'1. паспорт местоположение'!A5:C5</f>
        <v>Год раскрытия информации: 2026 год</v>
      </c>
      <c r="B5" s="478"/>
      <c r="C5" s="478"/>
      <c r="D5" s="478"/>
      <c r="E5" s="478"/>
      <c r="F5" s="478"/>
      <c r="G5" s="478"/>
      <c r="H5" s="478"/>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25" t="s">
        <v>7</v>
      </c>
      <c r="B7" s="425"/>
      <c r="C7" s="425"/>
      <c r="D7" s="425"/>
      <c r="E7" s="425"/>
      <c r="F7" s="425"/>
      <c r="G7" s="425"/>
      <c r="H7" s="425"/>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49" t="str">
        <f>'1. паспорт местоположение'!A9:C9</f>
        <v>Акционерное общество "Россети Янтарь" ДЗО  ПАО "Россети"</v>
      </c>
      <c r="B9" s="449"/>
      <c r="C9" s="449"/>
      <c r="D9" s="449"/>
      <c r="E9" s="449"/>
      <c r="F9" s="449"/>
      <c r="G9" s="449"/>
      <c r="H9" s="449"/>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30" t="s">
        <v>6</v>
      </c>
      <c r="B10" s="430"/>
      <c r="C10" s="430"/>
      <c r="D10" s="430"/>
      <c r="E10" s="430"/>
      <c r="F10" s="430"/>
      <c r="G10" s="430"/>
      <c r="H10" s="430"/>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49" t="str">
        <f>'1. паспорт местоположение'!A12:C12</f>
        <v>P_140-297</v>
      </c>
      <c r="B12" s="449"/>
      <c r="C12" s="449"/>
      <c r="D12" s="449"/>
      <c r="E12" s="449"/>
      <c r="F12" s="449"/>
      <c r="G12" s="449"/>
      <c r="H12" s="449"/>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30" t="s">
        <v>5</v>
      </c>
      <c r="B13" s="430"/>
      <c r="C13" s="430"/>
      <c r="D13" s="430"/>
      <c r="E13" s="430"/>
      <c r="F13" s="430"/>
      <c r="G13" s="430"/>
      <c r="H13" s="430"/>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79" t="str">
        <f>'1. паспорт местоположение'!A15:C15</f>
        <v>Приобретение электросетевого комплекса в Калининградская область, Гурьевский район, г. Гурьевск, ул. Лазурная (Договор БП от 06.05.2025 №333 Сямин Н.В.)</v>
      </c>
      <c r="B15" s="479"/>
      <c r="C15" s="479"/>
      <c r="D15" s="479"/>
      <c r="E15" s="479"/>
      <c r="F15" s="479"/>
      <c r="G15" s="479"/>
      <c r="H15" s="479"/>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30" t="s">
        <v>4</v>
      </c>
      <c r="B16" s="430"/>
      <c r="C16" s="430"/>
      <c r="D16" s="430"/>
      <c r="E16" s="430"/>
      <c r="F16" s="430"/>
      <c r="G16" s="430"/>
      <c r="H16" s="430"/>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49" t="s">
        <v>470</v>
      </c>
      <c r="B18" s="449"/>
      <c r="C18" s="449"/>
      <c r="D18" s="449"/>
      <c r="E18" s="449"/>
      <c r="F18" s="449"/>
      <c r="G18" s="449"/>
      <c r="H18" s="449"/>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712068</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71" t="s">
        <v>320</v>
      </c>
      <c r="E28" s="472"/>
      <c r="F28" s="473"/>
      <c r="G28" s="476" t="str">
        <f>IF(SUM(B89:L89)=0,"не окупается",SUM(B89:L89))</f>
        <v>не окупается</v>
      </c>
      <c r="H28" s="477"/>
    </row>
    <row r="29" spans="1:44" ht="15.6" customHeight="1" x14ac:dyDescent="0.2">
      <c r="A29" s="256" t="s">
        <v>316</v>
      </c>
      <c r="B29" s="257">
        <f>$B$126*$B$127</f>
        <v>21362.04</v>
      </c>
      <c r="D29" s="471" t="s">
        <v>318</v>
      </c>
      <c r="E29" s="472"/>
      <c r="F29" s="473"/>
      <c r="G29" s="476" t="str">
        <f>IF(SUM(B90:L90)=0,"не окупается",SUM(B90:L90))</f>
        <v>не окупается</v>
      </c>
      <c r="H29" s="477"/>
    </row>
    <row r="30" spans="1:44" ht="27.6" customHeight="1" x14ac:dyDescent="0.2">
      <c r="A30" s="258" t="s">
        <v>532</v>
      </c>
      <c r="B30" s="259">
        <v>6</v>
      </c>
      <c r="D30" s="471" t="s">
        <v>533</v>
      </c>
      <c r="E30" s="472"/>
      <c r="F30" s="473"/>
      <c r="G30" s="474">
        <f>L87</f>
        <v>-120512.22617015846</v>
      </c>
      <c r="H30" s="475"/>
    </row>
    <row r="31" spans="1:44" x14ac:dyDescent="0.2">
      <c r="A31" s="258" t="s">
        <v>315</v>
      </c>
      <c r="B31" s="259">
        <v>6</v>
      </c>
      <c r="D31" s="482"/>
      <c r="E31" s="483"/>
      <c r="F31" s="484"/>
      <c r="G31" s="482"/>
      <c r="H31" s="484"/>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c r="AT48" s="237"/>
    </row>
    <row r="49" spans="1:46" s="276" customFormat="1" x14ac:dyDescent="0.2">
      <c r="A49" s="277" t="s">
        <v>303</v>
      </c>
      <c r="B49" s="354">
        <f>C137</f>
        <v>7.8163170639641913E-2</v>
      </c>
      <c r="C49" s="354">
        <f t="shared" ref="C49:AS49" si="2">D137</f>
        <v>0.13490578638953354</v>
      </c>
      <c r="D49" s="354">
        <f t="shared" si="2"/>
        <v>0.18507881348092603</v>
      </c>
      <c r="E49" s="354">
        <f t="shared" si="2"/>
        <v>0.23746993891819246</v>
      </c>
      <c r="F49" s="354">
        <f t="shared" si="2"/>
        <v>0.29217722256650736</v>
      </c>
      <c r="G49" s="354">
        <f t="shared" si="2"/>
        <v>0.34930305941765294</v>
      </c>
      <c r="H49" s="354">
        <f t="shared" si="2"/>
        <v>0.40895437124154421</v>
      </c>
      <c r="I49" s="354">
        <f t="shared" si="2"/>
        <v>0.47124280671047258</v>
      </c>
      <c r="J49" s="354">
        <f t="shared" si="2"/>
        <v>0.53628495037063773</v>
      </c>
      <c r="K49" s="354">
        <f t="shared" si="2"/>
        <v>0.60420254085209835</v>
      </c>
      <c r="L49" s="354">
        <f t="shared" si="2"/>
        <v>0.67512269872556185</v>
      </c>
      <c r="M49" s="354">
        <f t="shared" si="2"/>
        <v>0.74917816443248952</v>
      </c>
      <c r="N49" s="354">
        <f t="shared" si="2"/>
        <v>0.82650754673385074</v>
      </c>
      <c r="O49" s="354">
        <f t="shared" si="2"/>
        <v>0.90725558214254165</v>
      </c>
      <c r="P49" s="354">
        <f t="shared" si="2"/>
        <v>0.99157340582504649</v>
      </c>
      <c r="Q49" s="354">
        <f t="shared" si="2"/>
        <v>1.079618834479386</v>
      </c>
      <c r="R49" s="354">
        <f t="shared" si="2"/>
        <v>1.1715566617188107</v>
      </c>
      <c r="S49" s="354">
        <f t="shared" si="2"/>
        <v>1.2675589665141054</v>
      </c>
      <c r="T49" s="354">
        <f t="shared" si="2"/>
        <v>1.3678054352718148</v>
      </c>
      <c r="U49" s="354">
        <f t="shared" si="2"/>
        <v>1.4724836981512177</v>
      </c>
      <c r="V49" s="354">
        <f t="shared" si="2"/>
        <v>1.5817896802495315</v>
      </c>
      <c r="W49" s="354">
        <f t="shared" si="2"/>
        <v>1.6959279683126574</v>
      </c>
      <c r="X49" s="354">
        <f t="shared" si="2"/>
        <v>1.8151121936578325</v>
      </c>
      <c r="Y49" s="354">
        <f t="shared" si="2"/>
        <v>1.9395654320249025</v>
      </c>
      <c r="Z49" s="354">
        <f t="shared" si="2"/>
        <v>2.0695206211046102</v>
      </c>
      <c r="AA49" s="354">
        <f t="shared" si="2"/>
        <v>2.2052209965253851</v>
      </c>
      <c r="AB49" s="354">
        <f t="shared" si="2"/>
        <v>2.3469205471146628</v>
      </c>
      <c r="AC49" s="354">
        <f t="shared" si="2"/>
        <v>2.4948844902868452</v>
      </c>
      <c r="AD49" s="354">
        <f t="shared" si="2"/>
        <v>2.6493897684476742</v>
      </c>
      <c r="AE49" s="354">
        <f t="shared" si="2"/>
        <v>2.8107255673441385</v>
      </c>
      <c r="AF49" s="354">
        <f t="shared" si="2"/>
        <v>2.9791938573301016</v>
      </c>
      <c r="AG49" s="354">
        <f t="shared" si="2"/>
        <v>3.1551099585607281</v>
      </c>
      <c r="AH49" s="354">
        <f t="shared" si="2"/>
        <v>3.3388031311735844</v>
      </c>
      <c r="AI49" s="354">
        <f t="shared" si="2"/>
        <v>3.5306171915610358</v>
      </c>
      <c r="AJ49" s="354">
        <f t="shared" si="2"/>
        <v>3.7309111558874273</v>
      </c>
      <c r="AK49" s="354">
        <f t="shared" si="2"/>
        <v>3.9400599120554922</v>
      </c>
      <c r="AL49" s="354">
        <f t="shared" si="2"/>
        <v>4.1584549213797199</v>
      </c>
      <c r="AM49" s="354">
        <f t="shared" si="2"/>
        <v>4.3865049512799796</v>
      </c>
      <c r="AN49" s="354">
        <f t="shared" si="2"/>
        <v>4.6246368403667883</v>
      </c>
      <c r="AO49" s="354">
        <f t="shared" si="2"/>
        <v>4.8732962973502119</v>
      </c>
      <c r="AP49" s="354">
        <f t="shared" si="2"/>
        <v>5.1329487352677177</v>
      </c>
      <c r="AQ49" s="354">
        <f t="shared" si="2"/>
        <v>5.4040801425923899</v>
      </c>
      <c r="AR49" s="354">
        <f t="shared" si="2"/>
        <v>5.6871979928519467</v>
      </c>
      <c r="AS49" s="354">
        <f t="shared" si="2"/>
        <v>5.9828321944610892</v>
      </c>
      <c r="AT49" s="237"/>
    </row>
    <row r="50" spans="1:46" s="276" customFormat="1" ht="16.5" thickBot="1" x14ac:dyDescent="0.25">
      <c r="A50" s="278" t="s">
        <v>508</v>
      </c>
      <c r="B50" s="279">
        <f>IF($B$124="да",($B$126-0.05),0)</f>
        <v>712067.95</v>
      </c>
      <c r="C50" s="279">
        <f>C108*(1+C49)</f>
        <v>0</v>
      </c>
      <c r="D50" s="279">
        <f t="shared" ref="D50:AP50" si="3">D108*(1+D49)</f>
        <v>0</v>
      </c>
      <c r="E50" s="279">
        <f t="shared" si="3"/>
        <v>0</v>
      </c>
      <c r="F50" s="279">
        <f t="shared" si="3"/>
        <v>0</v>
      </c>
      <c r="G50" s="279">
        <f t="shared" si="3"/>
        <v>0</v>
      </c>
      <c r="H50" s="279">
        <f t="shared" si="3"/>
        <v>0</v>
      </c>
      <c r="I50" s="279">
        <f t="shared" si="3"/>
        <v>0</v>
      </c>
      <c r="J50" s="279">
        <f t="shared" si="3"/>
        <v>0</v>
      </c>
      <c r="K50" s="279">
        <f t="shared" si="3"/>
        <v>0</v>
      </c>
      <c r="L50" s="279">
        <f t="shared" si="3"/>
        <v>0</v>
      </c>
      <c r="M50" s="279">
        <f t="shared" si="3"/>
        <v>0</v>
      </c>
      <c r="N50" s="279">
        <f t="shared" si="3"/>
        <v>0</v>
      </c>
      <c r="O50" s="279">
        <f t="shared" si="3"/>
        <v>0</v>
      </c>
      <c r="P50" s="279">
        <f t="shared" si="3"/>
        <v>0</v>
      </c>
      <c r="Q50" s="279">
        <f t="shared" si="3"/>
        <v>0</v>
      </c>
      <c r="R50" s="279">
        <f t="shared" si="3"/>
        <v>0</v>
      </c>
      <c r="S50" s="279">
        <f t="shared" si="3"/>
        <v>0</v>
      </c>
      <c r="T50" s="279">
        <f t="shared" si="3"/>
        <v>0</v>
      </c>
      <c r="U50" s="279">
        <f t="shared" si="3"/>
        <v>0</v>
      </c>
      <c r="V50" s="279">
        <f t="shared" si="3"/>
        <v>0</v>
      </c>
      <c r="W50" s="279">
        <f t="shared" si="3"/>
        <v>0</v>
      </c>
      <c r="X50" s="279">
        <f t="shared" si="3"/>
        <v>0</v>
      </c>
      <c r="Y50" s="279">
        <f t="shared" si="3"/>
        <v>0</v>
      </c>
      <c r="Z50" s="279">
        <f t="shared" si="3"/>
        <v>0</v>
      </c>
      <c r="AA50" s="279">
        <f t="shared" si="3"/>
        <v>0</v>
      </c>
      <c r="AB50" s="279">
        <f t="shared" si="3"/>
        <v>0</v>
      </c>
      <c r="AC50" s="279">
        <f t="shared" si="3"/>
        <v>0</v>
      </c>
      <c r="AD50" s="279">
        <f t="shared" si="3"/>
        <v>0</v>
      </c>
      <c r="AE50" s="279">
        <f t="shared" si="3"/>
        <v>0</v>
      </c>
      <c r="AF50" s="279">
        <f t="shared" si="3"/>
        <v>0</v>
      </c>
      <c r="AG50" s="279">
        <f t="shared" si="3"/>
        <v>0</v>
      </c>
      <c r="AH50" s="279">
        <f t="shared" si="3"/>
        <v>0</v>
      </c>
      <c r="AI50" s="279">
        <f t="shared" si="3"/>
        <v>0</v>
      </c>
      <c r="AJ50" s="279">
        <f t="shared" si="3"/>
        <v>0</v>
      </c>
      <c r="AK50" s="279">
        <f t="shared" si="3"/>
        <v>0</v>
      </c>
      <c r="AL50" s="279">
        <f t="shared" si="3"/>
        <v>0</v>
      </c>
      <c r="AM50" s="279">
        <f t="shared" si="3"/>
        <v>0</v>
      </c>
      <c r="AN50" s="279">
        <f t="shared" si="3"/>
        <v>0</v>
      </c>
      <c r="AO50" s="279">
        <f t="shared" si="3"/>
        <v>0</v>
      </c>
      <c r="AP50" s="279">
        <f t="shared" si="3"/>
        <v>0</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712067.95</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-30098.139636636719</v>
      </c>
      <c r="I60" s="355">
        <f t="shared" si="10"/>
        <v>0</v>
      </c>
      <c r="J60" s="355">
        <f t="shared" si="10"/>
        <v>0</v>
      </c>
      <c r="K60" s="355">
        <f t="shared" si="10"/>
        <v>0</v>
      </c>
      <c r="L60" s="355">
        <f t="shared" si="10"/>
        <v>0</v>
      </c>
      <c r="M60" s="355">
        <f t="shared" si="10"/>
        <v>0</v>
      </c>
      <c r="N60" s="355">
        <f t="shared" si="10"/>
        <v>-39017.92727363039</v>
      </c>
      <c r="O60" s="355">
        <f t="shared" si="10"/>
        <v>0</v>
      </c>
      <c r="P60" s="355">
        <f t="shared" si="10"/>
        <v>0</v>
      </c>
      <c r="Q60" s="355">
        <f t="shared" si="10"/>
        <v>0</v>
      </c>
      <c r="R60" s="355">
        <f t="shared" si="10"/>
        <v>0</v>
      </c>
      <c r="S60" s="355">
        <f t="shared" si="10"/>
        <v>0</v>
      </c>
      <c r="T60" s="355">
        <f t="shared" si="10"/>
        <v>-50581.15442049392</v>
      </c>
      <c r="U60" s="355">
        <f t="shared" si="10"/>
        <v>0</v>
      </c>
      <c r="V60" s="355">
        <f t="shared" si="10"/>
        <v>0</v>
      </c>
      <c r="W60" s="355">
        <f t="shared" si="10"/>
        <v>0</v>
      </c>
      <c r="X60" s="355">
        <f t="shared" si="10"/>
        <v>0</v>
      </c>
      <c r="Y60" s="355">
        <f t="shared" si="10"/>
        <v>0</v>
      </c>
      <c r="Z60" s="355">
        <f t="shared" si="10"/>
        <v>-65571.222288861536</v>
      </c>
      <c r="AA60" s="355">
        <f t="shared" ref="AA60:AP60" si="11">SUM(AA61:AA65)</f>
        <v>0</v>
      </c>
      <c r="AB60" s="355">
        <f t="shared" si="11"/>
        <v>0</v>
      </c>
      <c r="AC60" s="355">
        <f t="shared" si="11"/>
        <v>0</v>
      </c>
      <c r="AD60" s="355">
        <f t="shared" si="11"/>
        <v>0</v>
      </c>
      <c r="AE60" s="355">
        <f t="shared" si="11"/>
        <v>0</v>
      </c>
      <c r="AF60" s="355">
        <f t="shared" si="11"/>
        <v>-85003.698348039921</v>
      </c>
      <c r="AG60" s="355">
        <f t="shared" si="11"/>
        <v>0</v>
      </c>
      <c r="AH60" s="355">
        <f t="shared" si="11"/>
        <v>0</v>
      </c>
      <c r="AI60" s="355">
        <f t="shared" si="11"/>
        <v>0</v>
      </c>
      <c r="AJ60" s="355">
        <f t="shared" si="11"/>
        <v>0</v>
      </c>
      <c r="AK60" s="355">
        <f t="shared" si="11"/>
        <v>0</v>
      </c>
      <c r="AL60" s="355">
        <f t="shared" si="11"/>
        <v>-110195.12036871044</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-30098.139636636719</v>
      </c>
      <c r="I61" s="355"/>
      <c r="J61" s="355"/>
      <c r="K61" s="355"/>
      <c r="L61" s="355"/>
      <c r="M61" s="355"/>
      <c r="N61" s="355">
        <f t="shared" si="12"/>
        <v>-39017.92727363039</v>
      </c>
      <c r="O61" s="355"/>
      <c r="P61" s="355"/>
      <c r="Q61" s="355"/>
      <c r="R61" s="355"/>
      <c r="S61" s="355"/>
      <c r="T61" s="355">
        <f t="shared" si="12"/>
        <v>-50581.15442049392</v>
      </c>
      <c r="U61" s="355"/>
      <c r="V61" s="355"/>
      <c r="W61" s="355"/>
      <c r="X61" s="355"/>
      <c r="Y61" s="355"/>
      <c r="Z61" s="355">
        <f t="shared" si="12"/>
        <v>-65571.222288861536</v>
      </c>
      <c r="AA61" s="355"/>
      <c r="AB61" s="355"/>
      <c r="AC61" s="355"/>
      <c r="AD61" s="355"/>
      <c r="AE61" s="355"/>
      <c r="AF61" s="355">
        <f t="shared" si="12"/>
        <v>-85003.698348039921</v>
      </c>
      <c r="AG61" s="355"/>
      <c r="AH61" s="355"/>
      <c r="AI61" s="355"/>
      <c r="AJ61" s="355"/>
      <c r="AK61" s="355"/>
      <c r="AL61" s="355">
        <f t="shared" si="12"/>
        <v>-110195.12036871044</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6"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6" ht="28.5" x14ac:dyDescent="0.2">
      <c r="A66" s="285" t="s">
        <v>540</v>
      </c>
      <c r="B66" s="356">
        <f t="shared" ref="B66:AO66" si="13">B59+B60</f>
        <v>712067.95</v>
      </c>
      <c r="C66" s="356">
        <f t="shared" si="13"/>
        <v>0</v>
      </c>
      <c r="D66" s="356">
        <f t="shared" si="13"/>
        <v>0</v>
      </c>
      <c r="E66" s="356">
        <f t="shared" si="13"/>
        <v>0</v>
      </c>
      <c r="F66" s="356">
        <f t="shared" si="13"/>
        <v>0</v>
      </c>
      <c r="G66" s="356">
        <f t="shared" si="13"/>
        <v>0</v>
      </c>
      <c r="H66" s="356">
        <f t="shared" si="13"/>
        <v>-30098.139636636719</v>
      </c>
      <c r="I66" s="356">
        <f t="shared" si="13"/>
        <v>0</v>
      </c>
      <c r="J66" s="356">
        <f t="shared" si="13"/>
        <v>0</v>
      </c>
      <c r="K66" s="356">
        <f t="shared" si="13"/>
        <v>0</v>
      </c>
      <c r="L66" s="356">
        <f t="shared" si="13"/>
        <v>0</v>
      </c>
      <c r="M66" s="356">
        <f t="shared" si="13"/>
        <v>0</v>
      </c>
      <c r="N66" s="356">
        <f t="shared" si="13"/>
        <v>-39017.92727363039</v>
      </c>
      <c r="O66" s="356">
        <f t="shared" si="13"/>
        <v>0</v>
      </c>
      <c r="P66" s="356">
        <f t="shared" si="13"/>
        <v>0</v>
      </c>
      <c r="Q66" s="356">
        <f t="shared" si="13"/>
        <v>0</v>
      </c>
      <c r="R66" s="356">
        <f t="shared" si="13"/>
        <v>0</v>
      </c>
      <c r="S66" s="356">
        <f t="shared" si="13"/>
        <v>0</v>
      </c>
      <c r="T66" s="356">
        <f t="shared" si="13"/>
        <v>-50581.15442049392</v>
      </c>
      <c r="U66" s="356">
        <f t="shared" si="13"/>
        <v>0</v>
      </c>
      <c r="V66" s="356">
        <f t="shared" si="13"/>
        <v>0</v>
      </c>
      <c r="W66" s="356">
        <f t="shared" si="13"/>
        <v>0</v>
      </c>
      <c r="X66" s="356">
        <f t="shared" si="13"/>
        <v>0</v>
      </c>
      <c r="Y66" s="356">
        <f t="shared" si="13"/>
        <v>0</v>
      </c>
      <c r="Z66" s="356">
        <f t="shared" si="13"/>
        <v>-65571.222288861536</v>
      </c>
      <c r="AA66" s="356">
        <f t="shared" si="13"/>
        <v>0</v>
      </c>
      <c r="AB66" s="356">
        <f t="shared" si="13"/>
        <v>0</v>
      </c>
      <c r="AC66" s="356">
        <f t="shared" si="13"/>
        <v>0</v>
      </c>
      <c r="AD66" s="356">
        <f t="shared" si="13"/>
        <v>0</v>
      </c>
      <c r="AE66" s="356">
        <f t="shared" si="13"/>
        <v>0</v>
      </c>
      <c r="AF66" s="356">
        <f t="shared" si="13"/>
        <v>-85003.698348039921</v>
      </c>
      <c r="AG66" s="356">
        <f t="shared" si="13"/>
        <v>0</v>
      </c>
      <c r="AH66" s="356">
        <f t="shared" si="13"/>
        <v>0</v>
      </c>
      <c r="AI66" s="356">
        <f t="shared" si="13"/>
        <v>0</v>
      </c>
      <c r="AJ66" s="356">
        <f t="shared" si="13"/>
        <v>0</v>
      </c>
      <c r="AK66" s="356">
        <f t="shared" si="13"/>
        <v>0</v>
      </c>
      <c r="AL66" s="356">
        <f t="shared" si="13"/>
        <v>-110195.12036871044</v>
      </c>
      <c r="AM66" s="356">
        <f t="shared" si="13"/>
        <v>0</v>
      </c>
      <c r="AN66" s="356">
        <f t="shared" si="13"/>
        <v>0</v>
      </c>
      <c r="AO66" s="356">
        <f t="shared" si="13"/>
        <v>0</v>
      </c>
      <c r="AP66" s="356">
        <f>AP59+AP60</f>
        <v>0</v>
      </c>
    </row>
    <row r="67" spans="1:46" x14ac:dyDescent="0.2">
      <c r="A67" s="194" t="s">
        <v>293</v>
      </c>
      <c r="B67" s="286"/>
      <c r="C67" s="355">
        <f>-($B$25)*$B$28/$B$27</f>
        <v>-23735.599999999999</v>
      </c>
      <c r="D67" s="355">
        <f>C67</f>
        <v>-23735.599999999999</v>
      </c>
      <c r="E67" s="355">
        <f t="shared" ref="E67:AP67" si="14">D67</f>
        <v>-23735.599999999999</v>
      </c>
      <c r="F67" s="355">
        <f t="shared" si="14"/>
        <v>-23735.599999999999</v>
      </c>
      <c r="G67" s="355">
        <f t="shared" si="14"/>
        <v>-23735.599999999999</v>
      </c>
      <c r="H67" s="355">
        <f t="shared" si="14"/>
        <v>-23735.599999999999</v>
      </c>
      <c r="I67" s="355">
        <f t="shared" si="14"/>
        <v>-23735.599999999999</v>
      </c>
      <c r="J67" s="355">
        <f t="shared" si="14"/>
        <v>-23735.599999999999</v>
      </c>
      <c r="K67" s="355">
        <f t="shared" si="14"/>
        <v>-23735.599999999999</v>
      </c>
      <c r="L67" s="355">
        <f t="shared" si="14"/>
        <v>-23735.599999999999</v>
      </c>
      <c r="M67" s="355">
        <f t="shared" si="14"/>
        <v>-23735.599999999999</v>
      </c>
      <c r="N67" s="355">
        <f t="shared" si="14"/>
        <v>-23735.599999999999</v>
      </c>
      <c r="O67" s="355">
        <f t="shared" si="14"/>
        <v>-23735.599999999999</v>
      </c>
      <c r="P67" s="355">
        <f t="shared" si="14"/>
        <v>-23735.599999999999</v>
      </c>
      <c r="Q67" s="355">
        <f t="shared" si="14"/>
        <v>-23735.599999999999</v>
      </c>
      <c r="R67" s="355">
        <f t="shared" si="14"/>
        <v>-23735.599999999999</v>
      </c>
      <c r="S67" s="355">
        <f t="shared" si="14"/>
        <v>-23735.599999999999</v>
      </c>
      <c r="T67" s="355">
        <f t="shared" si="14"/>
        <v>-23735.599999999999</v>
      </c>
      <c r="U67" s="355">
        <f t="shared" si="14"/>
        <v>-23735.599999999999</v>
      </c>
      <c r="V67" s="355">
        <f t="shared" si="14"/>
        <v>-23735.599999999999</v>
      </c>
      <c r="W67" s="355">
        <f t="shared" si="14"/>
        <v>-23735.599999999999</v>
      </c>
      <c r="X67" s="355">
        <f t="shared" si="14"/>
        <v>-23735.599999999999</v>
      </c>
      <c r="Y67" s="355">
        <f t="shared" si="14"/>
        <v>-23735.599999999999</v>
      </c>
      <c r="Z67" s="355">
        <f t="shared" si="14"/>
        <v>-23735.599999999999</v>
      </c>
      <c r="AA67" s="355">
        <f t="shared" si="14"/>
        <v>-23735.599999999999</v>
      </c>
      <c r="AB67" s="355">
        <f t="shared" si="14"/>
        <v>-23735.599999999999</v>
      </c>
      <c r="AC67" s="355">
        <f t="shared" si="14"/>
        <v>-23735.599999999999</v>
      </c>
      <c r="AD67" s="355">
        <f t="shared" si="14"/>
        <v>-23735.599999999999</v>
      </c>
      <c r="AE67" s="355">
        <f t="shared" si="14"/>
        <v>-23735.599999999999</v>
      </c>
      <c r="AF67" s="355">
        <f t="shared" si="14"/>
        <v>-23735.599999999999</v>
      </c>
      <c r="AG67" s="355">
        <f t="shared" si="14"/>
        <v>-23735.599999999999</v>
      </c>
      <c r="AH67" s="355">
        <f t="shared" si="14"/>
        <v>-23735.599999999999</v>
      </c>
      <c r="AI67" s="355">
        <f t="shared" si="14"/>
        <v>-23735.599999999999</v>
      </c>
      <c r="AJ67" s="355">
        <f t="shared" si="14"/>
        <v>-23735.599999999999</v>
      </c>
      <c r="AK67" s="355">
        <f t="shared" si="14"/>
        <v>-23735.599999999999</v>
      </c>
      <c r="AL67" s="355">
        <f t="shared" si="14"/>
        <v>-23735.599999999999</v>
      </c>
      <c r="AM67" s="355">
        <f t="shared" si="14"/>
        <v>-23735.599999999999</v>
      </c>
      <c r="AN67" s="355">
        <f t="shared" si="14"/>
        <v>-23735.599999999999</v>
      </c>
      <c r="AO67" s="355">
        <f t="shared" si="14"/>
        <v>-23735.599999999999</v>
      </c>
      <c r="AP67" s="355">
        <f t="shared" si="14"/>
        <v>-23735.599999999999</v>
      </c>
      <c r="AQ67" s="287">
        <f>SUM(B67:AA67)/1.18</f>
        <v>-502872.88135593204</v>
      </c>
      <c r="AR67" s="288">
        <f>SUM(B67:AF67)/1.18</f>
        <v>-603447.45762711833</v>
      </c>
      <c r="AS67" s="288">
        <f>SUM(B67:AP67)/1.18</f>
        <v>-804596.61016949103</v>
      </c>
    </row>
    <row r="68" spans="1:46" ht="28.5" x14ac:dyDescent="0.2">
      <c r="A68" s="285" t="s">
        <v>541</v>
      </c>
      <c r="B68" s="356">
        <f t="shared" ref="B68:J68" si="15">B66+B67</f>
        <v>712067.95</v>
      </c>
      <c r="C68" s="356">
        <f>C66+C67</f>
        <v>-23735.599999999999</v>
      </c>
      <c r="D68" s="356">
        <f>D66+D67</f>
        <v>-23735.599999999999</v>
      </c>
      <c r="E68" s="356">
        <f t="shared" si="15"/>
        <v>-23735.599999999999</v>
      </c>
      <c r="F68" s="356">
        <f>F66+C67</f>
        <v>-23735.599999999999</v>
      </c>
      <c r="G68" s="356">
        <f t="shared" si="15"/>
        <v>-23735.599999999999</v>
      </c>
      <c r="H68" s="356">
        <f t="shared" si="15"/>
        <v>-53833.739636636717</v>
      </c>
      <c r="I68" s="356">
        <f t="shared" si="15"/>
        <v>-23735.599999999999</v>
      </c>
      <c r="J68" s="356">
        <f t="shared" si="15"/>
        <v>-23735.599999999999</v>
      </c>
      <c r="K68" s="356">
        <f>K66+K67</f>
        <v>-23735.599999999999</v>
      </c>
      <c r="L68" s="356">
        <f>L66+L67</f>
        <v>-23735.599999999999</v>
      </c>
      <c r="M68" s="356">
        <f t="shared" ref="M68:AO68" si="16">M66+M67</f>
        <v>-23735.599999999999</v>
      </c>
      <c r="N68" s="356">
        <f t="shared" si="16"/>
        <v>-62753.527273630389</v>
      </c>
      <c r="O68" s="356">
        <f t="shared" si="16"/>
        <v>-23735.599999999999</v>
      </c>
      <c r="P68" s="356">
        <f t="shared" si="16"/>
        <v>-23735.599999999999</v>
      </c>
      <c r="Q68" s="356">
        <f t="shared" si="16"/>
        <v>-23735.599999999999</v>
      </c>
      <c r="R68" s="356">
        <f t="shared" si="16"/>
        <v>-23735.599999999999</v>
      </c>
      <c r="S68" s="356">
        <f t="shared" si="16"/>
        <v>-23735.599999999999</v>
      </c>
      <c r="T68" s="356">
        <f t="shared" si="16"/>
        <v>-74316.754420493919</v>
      </c>
      <c r="U68" s="356">
        <f t="shared" si="16"/>
        <v>-23735.599999999999</v>
      </c>
      <c r="V68" s="356">
        <f t="shared" si="16"/>
        <v>-23735.599999999999</v>
      </c>
      <c r="W68" s="356">
        <f t="shared" si="16"/>
        <v>-23735.599999999999</v>
      </c>
      <c r="X68" s="356">
        <f t="shared" si="16"/>
        <v>-23735.599999999999</v>
      </c>
      <c r="Y68" s="356">
        <f t="shared" si="16"/>
        <v>-23735.599999999999</v>
      </c>
      <c r="Z68" s="356">
        <f t="shared" si="16"/>
        <v>-89306.822288861527</v>
      </c>
      <c r="AA68" s="356">
        <f t="shared" si="16"/>
        <v>-23735.599999999999</v>
      </c>
      <c r="AB68" s="356">
        <f t="shared" si="16"/>
        <v>-23735.599999999999</v>
      </c>
      <c r="AC68" s="356">
        <f t="shared" si="16"/>
        <v>-23735.599999999999</v>
      </c>
      <c r="AD68" s="356">
        <f t="shared" si="16"/>
        <v>-23735.599999999999</v>
      </c>
      <c r="AE68" s="356">
        <f t="shared" si="16"/>
        <v>-23735.599999999999</v>
      </c>
      <c r="AF68" s="356">
        <f t="shared" si="16"/>
        <v>-108739.29834803991</v>
      </c>
      <c r="AG68" s="356">
        <f t="shared" si="16"/>
        <v>-23735.599999999999</v>
      </c>
      <c r="AH68" s="356">
        <f t="shared" si="16"/>
        <v>-23735.599999999999</v>
      </c>
      <c r="AI68" s="356">
        <f t="shared" si="16"/>
        <v>-23735.599999999999</v>
      </c>
      <c r="AJ68" s="356">
        <f t="shared" si="16"/>
        <v>-23735.599999999999</v>
      </c>
      <c r="AK68" s="356">
        <f t="shared" si="16"/>
        <v>-23735.599999999999</v>
      </c>
      <c r="AL68" s="356">
        <f t="shared" si="16"/>
        <v>-133930.72036871043</v>
      </c>
      <c r="AM68" s="356">
        <f t="shared" si="16"/>
        <v>-23735.599999999999</v>
      </c>
      <c r="AN68" s="356">
        <f t="shared" si="16"/>
        <v>-23735.599999999999</v>
      </c>
      <c r="AO68" s="356">
        <f t="shared" si="16"/>
        <v>-23735.599999999999</v>
      </c>
      <c r="AP68" s="356">
        <f>AP66+AP67</f>
        <v>-23735.599999999999</v>
      </c>
      <c r="AQ68" s="236">
        <v>25</v>
      </c>
      <c r="AR68" s="236">
        <v>30</v>
      </c>
      <c r="AS68" s="236">
        <v>40</v>
      </c>
    </row>
    <row r="69" spans="1:46"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6" ht="14.25" x14ac:dyDescent="0.2">
      <c r="A70" s="285" t="s">
        <v>296</v>
      </c>
      <c r="B70" s="356">
        <f t="shared" ref="B70:AO70" si="18">B68+B69</f>
        <v>712067.95</v>
      </c>
      <c r="C70" s="356">
        <f t="shared" si="18"/>
        <v>-23735.599999999999</v>
      </c>
      <c r="D70" s="356">
        <f t="shared" si="18"/>
        <v>-23735.599999999999</v>
      </c>
      <c r="E70" s="356">
        <f t="shared" si="18"/>
        <v>-23735.599999999999</v>
      </c>
      <c r="F70" s="356">
        <f t="shared" si="18"/>
        <v>-23735.599999999999</v>
      </c>
      <c r="G70" s="356">
        <f t="shared" si="18"/>
        <v>-23735.599999999999</v>
      </c>
      <c r="H70" s="356">
        <f t="shared" si="18"/>
        <v>-53833.739636636717</v>
      </c>
      <c r="I70" s="356">
        <f t="shared" si="18"/>
        <v>-23735.599999999999</v>
      </c>
      <c r="J70" s="356">
        <f t="shared" si="18"/>
        <v>-23735.599999999999</v>
      </c>
      <c r="K70" s="356">
        <f t="shared" si="18"/>
        <v>-23735.599999999999</v>
      </c>
      <c r="L70" s="356">
        <f t="shared" si="18"/>
        <v>-23735.599999999999</v>
      </c>
      <c r="M70" s="356">
        <f t="shared" si="18"/>
        <v>-23735.599999999999</v>
      </c>
      <c r="N70" s="356">
        <f t="shared" si="18"/>
        <v>-62753.527273630389</v>
      </c>
      <c r="O70" s="356">
        <f t="shared" si="18"/>
        <v>-23735.599999999999</v>
      </c>
      <c r="P70" s="356">
        <f t="shared" si="18"/>
        <v>-23735.599999999999</v>
      </c>
      <c r="Q70" s="356">
        <f t="shared" si="18"/>
        <v>-23735.599999999999</v>
      </c>
      <c r="R70" s="356">
        <f t="shared" si="18"/>
        <v>-23735.599999999999</v>
      </c>
      <c r="S70" s="356">
        <f t="shared" si="18"/>
        <v>-23735.599999999999</v>
      </c>
      <c r="T70" s="356">
        <f t="shared" si="18"/>
        <v>-74316.754420493919</v>
      </c>
      <c r="U70" s="356">
        <f t="shared" si="18"/>
        <v>-23735.599999999999</v>
      </c>
      <c r="V70" s="356">
        <f t="shared" si="18"/>
        <v>-23735.599999999999</v>
      </c>
      <c r="W70" s="356">
        <f t="shared" si="18"/>
        <v>-23735.599999999999</v>
      </c>
      <c r="X70" s="356">
        <f t="shared" si="18"/>
        <v>-23735.599999999999</v>
      </c>
      <c r="Y70" s="356">
        <f t="shared" si="18"/>
        <v>-23735.599999999999</v>
      </c>
      <c r="Z70" s="356">
        <f t="shared" si="18"/>
        <v>-89306.822288861527</v>
      </c>
      <c r="AA70" s="356">
        <f t="shared" si="18"/>
        <v>-23735.599999999999</v>
      </c>
      <c r="AB70" s="356">
        <f t="shared" si="18"/>
        <v>-23735.599999999999</v>
      </c>
      <c r="AC70" s="356">
        <f t="shared" si="18"/>
        <v>-23735.599999999999</v>
      </c>
      <c r="AD70" s="356">
        <f t="shared" si="18"/>
        <v>-23735.599999999999</v>
      </c>
      <c r="AE70" s="356">
        <f t="shared" si="18"/>
        <v>-23735.599999999999</v>
      </c>
      <c r="AF70" s="356">
        <f t="shared" si="18"/>
        <v>-108739.29834803991</v>
      </c>
      <c r="AG70" s="356">
        <f t="shared" si="18"/>
        <v>-23735.599999999999</v>
      </c>
      <c r="AH70" s="356">
        <f t="shared" si="18"/>
        <v>-23735.599999999999</v>
      </c>
      <c r="AI70" s="356">
        <f t="shared" si="18"/>
        <v>-23735.599999999999</v>
      </c>
      <c r="AJ70" s="356">
        <f t="shared" si="18"/>
        <v>-23735.599999999999</v>
      </c>
      <c r="AK70" s="356">
        <f t="shared" si="18"/>
        <v>-23735.599999999999</v>
      </c>
      <c r="AL70" s="356">
        <f t="shared" si="18"/>
        <v>-133930.72036871043</v>
      </c>
      <c r="AM70" s="356">
        <f t="shared" si="18"/>
        <v>-23735.599999999999</v>
      </c>
      <c r="AN70" s="356">
        <f t="shared" si="18"/>
        <v>-23735.599999999999</v>
      </c>
      <c r="AO70" s="356">
        <f t="shared" si="18"/>
        <v>-23735.599999999999</v>
      </c>
      <c r="AP70" s="356">
        <f>AP68+AP69</f>
        <v>-23735.599999999999</v>
      </c>
    </row>
    <row r="71" spans="1:46" x14ac:dyDescent="0.2">
      <c r="A71" s="194" t="s">
        <v>291</v>
      </c>
      <c r="B71" s="355">
        <f t="shared" ref="B71:AP71" si="19">-B70*$B$36</f>
        <v>-142413.59</v>
      </c>
      <c r="C71" s="355">
        <f t="shared" si="19"/>
        <v>4747.12</v>
      </c>
      <c r="D71" s="355">
        <f t="shared" si="19"/>
        <v>4747.12</v>
      </c>
      <c r="E71" s="355">
        <f t="shared" si="19"/>
        <v>4747.12</v>
      </c>
      <c r="F71" s="355">
        <f t="shared" si="19"/>
        <v>4747.12</v>
      </c>
      <c r="G71" s="355">
        <f t="shared" si="19"/>
        <v>4747.12</v>
      </c>
      <c r="H71" s="355">
        <f t="shared" si="19"/>
        <v>10766.747927327344</v>
      </c>
      <c r="I71" s="355">
        <f t="shared" si="19"/>
        <v>4747.12</v>
      </c>
      <c r="J71" s="355">
        <f t="shared" si="19"/>
        <v>4747.12</v>
      </c>
      <c r="K71" s="355">
        <f t="shared" si="19"/>
        <v>4747.12</v>
      </c>
      <c r="L71" s="355">
        <f t="shared" si="19"/>
        <v>4747.12</v>
      </c>
      <c r="M71" s="355">
        <f t="shared" si="19"/>
        <v>4747.12</v>
      </c>
      <c r="N71" s="355">
        <f t="shared" si="19"/>
        <v>12550.705454726078</v>
      </c>
      <c r="O71" s="355">
        <f t="shared" si="19"/>
        <v>4747.12</v>
      </c>
      <c r="P71" s="355">
        <f t="shared" si="19"/>
        <v>4747.12</v>
      </c>
      <c r="Q71" s="355">
        <f t="shared" si="19"/>
        <v>4747.12</v>
      </c>
      <c r="R71" s="355">
        <f t="shared" si="19"/>
        <v>4747.12</v>
      </c>
      <c r="S71" s="355">
        <f t="shared" si="19"/>
        <v>4747.12</v>
      </c>
      <c r="T71" s="355">
        <f t="shared" si="19"/>
        <v>14863.350884098785</v>
      </c>
      <c r="U71" s="355">
        <f t="shared" si="19"/>
        <v>4747.12</v>
      </c>
      <c r="V71" s="355">
        <f t="shared" si="19"/>
        <v>4747.12</v>
      </c>
      <c r="W71" s="355">
        <f t="shared" si="19"/>
        <v>4747.12</v>
      </c>
      <c r="X71" s="355">
        <f t="shared" si="19"/>
        <v>4747.12</v>
      </c>
      <c r="Y71" s="355">
        <f t="shared" si="19"/>
        <v>4747.12</v>
      </c>
      <c r="Z71" s="355">
        <f t="shared" si="19"/>
        <v>17861.364457772306</v>
      </c>
      <c r="AA71" s="355">
        <f t="shared" si="19"/>
        <v>4747.12</v>
      </c>
      <c r="AB71" s="355">
        <f t="shared" si="19"/>
        <v>4747.12</v>
      </c>
      <c r="AC71" s="355">
        <f t="shared" si="19"/>
        <v>4747.12</v>
      </c>
      <c r="AD71" s="355">
        <f t="shared" si="19"/>
        <v>4747.12</v>
      </c>
      <c r="AE71" s="355">
        <f t="shared" si="19"/>
        <v>4747.12</v>
      </c>
      <c r="AF71" s="355">
        <f t="shared" si="19"/>
        <v>21747.859669607984</v>
      </c>
      <c r="AG71" s="355">
        <f t="shared" si="19"/>
        <v>4747.12</v>
      </c>
      <c r="AH71" s="355">
        <f t="shared" si="19"/>
        <v>4747.12</v>
      </c>
      <c r="AI71" s="355">
        <f t="shared" si="19"/>
        <v>4747.12</v>
      </c>
      <c r="AJ71" s="355">
        <f t="shared" si="19"/>
        <v>4747.12</v>
      </c>
      <c r="AK71" s="355">
        <f t="shared" si="19"/>
        <v>4747.12</v>
      </c>
      <c r="AL71" s="355">
        <f t="shared" si="19"/>
        <v>26786.144073742089</v>
      </c>
      <c r="AM71" s="355">
        <f t="shared" si="19"/>
        <v>4747.12</v>
      </c>
      <c r="AN71" s="355">
        <f t="shared" si="19"/>
        <v>4747.12</v>
      </c>
      <c r="AO71" s="355">
        <f t="shared" si="19"/>
        <v>4747.12</v>
      </c>
      <c r="AP71" s="355">
        <f t="shared" si="19"/>
        <v>4747.12</v>
      </c>
    </row>
    <row r="72" spans="1:46" ht="15" thickBot="1" x14ac:dyDescent="0.25">
      <c r="A72" s="289" t="s">
        <v>295</v>
      </c>
      <c r="B72" s="195">
        <f t="shared" ref="B72:AO72" si="20">B70+B71</f>
        <v>569654.36</v>
      </c>
      <c r="C72" s="195">
        <f t="shared" si="20"/>
        <v>-18988.48</v>
      </c>
      <c r="D72" s="195">
        <f t="shared" si="20"/>
        <v>-18988.48</v>
      </c>
      <c r="E72" s="195">
        <f t="shared" si="20"/>
        <v>-18988.48</v>
      </c>
      <c r="F72" s="195">
        <f t="shared" si="20"/>
        <v>-18988.48</v>
      </c>
      <c r="G72" s="195">
        <f t="shared" si="20"/>
        <v>-18988.48</v>
      </c>
      <c r="H72" s="195">
        <f t="shared" si="20"/>
        <v>-43066.991709309375</v>
      </c>
      <c r="I72" s="195">
        <f t="shared" si="20"/>
        <v>-18988.48</v>
      </c>
      <c r="J72" s="195">
        <f t="shared" si="20"/>
        <v>-18988.48</v>
      </c>
      <c r="K72" s="195">
        <f t="shared" si="20"/>
        <v>-18988.48</v>
      </c>
      <c r="L72" s="195">
        <f t="shared" si="20"/>
        <v>-18988.48</v>
      </c>
      <c r="M72" s="195">
        <f t="shared" si="20"/>
        <v>-18988.48</v>
      </c>
      <c r="N72" s="195">
        <f t="shared" si="20"/>
        <v>-50202.821818904311</v>
      </c>
      <c r="O72" s="195">
        <f t="shared" si="20"/>
        <v>-18988.48</v>
      </c>
      <c r="P72" s="195">
        <f t="shared" si="20"/>
        <v>-18988.48</v>
      </c>
      <c r="Q72" s="195">
        <f t="shared" si="20"/>
        <v>-18988.48</v>
      </c>
      <c r="R72" s="195">
        <f t="shared" si="20"/>
        <v>-18988.48</v>
      </c>
      <c r="S72" s="195">
        <f t="shared" si="20"/>
        <v>-18988.48</v>
      </c>
      <c r="T72" s="195">
        <f t="shared" si="20"/>
        <v>-59453.403536395133</v>
      </c>
      <c r="U72" s="195">
        <f t="shared" si="20"/>
        <v>-18988.48</v>
      </c>
      <c r="V72" s="195">
        <f t="shared" si="20"/>
        <v>-18988.48</v>
      </c>
      <c r="W72" s="195">
        <f t="shared" si="20"/>
        <v>-18988.48</v>
      </c>
      <c r="X72" s="195">
        <f t="shared" si="20"/>
        <v>-18988.48</v>
      </c>
      <c r="Y72" s="195">
        <f t="shared" si="20"/>
        <v>-18988.48</v>
      </c>
      <c r="Z72" s="195">
        <f t="shared" si="20"/>
        <v>-71445.457831089225</v>
      </c>
      <c r="AA72" s="195">
        <f t="shared" si="20"/>
        <v>-18988.48</v>
      </c>
      <c r="AB72" s="195">
        <f t="shared" si="20"/>
        <v>-18988.48</v>
      </c>
      <c r="AC72" s="195">
        <f t="shared" si="20"/>
        <v>-18988.48</v>
      </c>
      <c r="AD72" s="195">
        <f t="shared" si="20"/>
        <v>-18988.48</v>
      </c>
      <c r="AE72" s="195">
        <f t="shared" si="20"/>
        <v>-18988.48</v>
      </c>
      <c r="AF72" s="195">
        <f t="shared" si="20"/>
        <v>-86991.438678431936</v>
      </c>
      <c r="AG72" s="195">
        <f t="shared" si="20"/>
        <v>-18988.48</v>
      </c>
      <c r="AH72" s="195">
        <f t="shared" si="20"/>
        <v>-18988.48</v>
      </c>
      <c r="AI72" s="195">
        <f t="shared" si="20"/>
        <v>-18988.48</v>
      </c>
      <c r="AJ72" s="195">
        <f t="shared" si="20"/>
        <v>-18988.48</v>
      </c>
      <c r="AK72" s="195">
        <f t="shared" si="20"/>
        <v>-18988.48</v>
      </c>
      <c r="AL72" s="195">
        <f t="shared" si="20"/>
        <v>-107144.57629496834</v>
      </c>
      <c r="AM72" s="195">
        <f t="shared" si="20"/>
        <v>-18988.48</v>
      </c>
      <c r="AN72" s="195">
        <f t="shared" si="20"/>
        <v>-18988.48</v>
      </c>
      <c r="AO72" s="195">
        <f t="shared" si="20"/>
        <v>-18988.48</v>
      </c>
      <c r="AP72" s="195">
        <f>AP70+AP71</f>
        <v>-18988.48</v>
      </c>
    </row>
    <row r="73" spans="1:46" s="290" customFormat="1" ht="16.5" thickBot="1" x14ac:dyDescent="0.25">
      <c r="A73" s="281"/>
      <c r="B73" s="401">
        <f>C141</f>
        <v>0.5</v>
      </c>
      <c r="C73" s="401">
        <f t="shared" ref="C73:AS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401">
        <f t="shared" si="21"/>
        <v>41.5</v>
      </c>
      <c r="AR73" s="401">
        <f t="shared" si="21"/>
        <v>42.5</v>
      </c>
      <c r="AS73" s="401">
        <f t="shared" si="21"/>
        <v>43.5</v>
      </c>
      <c r="AT73" s="237"/>
    </row>
    <row r="74" spans="1:46" x14ac:dyDescent="0.2">
      <c r="A74" s="280" t="s">
        <v>294</v>
      </c>
      <c r="B74" s="190">
        <f t="shared" ref="B74:AO74" si="22">B58</f>
        <v>1</v>
      </c>
      <c r="C74" s="190">
        <f t="shared" si="22"/>
        <v>2</v>
      </c>
      <c r="D74" s="190">
        <f t="shared" si="22"/>
        <v>3</v>
      </c>
      <c r="E74" s="190">
        <f t="shared" si="22"/>
        <v>4</v>
      </c>
      <c r="F74" s="190">
        <f t="shared" si="22"/>
        <v>5</v>
      </c>
      <c r="G74" s="190">
        <f t="shared" si="22"/>
        <v>6</v>
      </c>
      <c r="H74" s="190">
        <f t="shared" si="22"/>
        <v>7</v>
      </c>
      <c r="I74" s="190">
        <f t="shared" si="22"/>
        <v>8</v>
      </c>
      <c r="J74" s="190">
        <f t="shared" si="22"/>
        <v>9</v>
      </c>
      <c r="K74" s="190">
        <f t="shared" si="22"/>
        <v>10</v>
      </c>
      <c r="L74" s="190">
        <f t="shared" si="22"/>
        <v>11</v>
      </c>
      <c r="M74" s="190">
        <f t="shared" si="22"/>
        <v>12</v>
      </c>
      <c r="N74" s="190">
        <f t="shared" si="22"/>
        <v>13</v>
      </c>
      <c r="O74" s="190">
        <f t="shared" si="22"/>
        <v>14</v>
      </c>
      <c r="P74" s="190">
        <f t="shared" si="22"/>
        <v>15</v>
      </c>
      <c r="Q74" s="190">
        <f t="shared" si="22"/>
        <v>16</v>
      </c>
      <c r="R74" s="190">
        <f t="shared" si="22"/>
        <v>17</v>
      </c>
      <c r="S74" s="190">
        <f t="shared" si="22"/>
        <v>18</v>
      </c>
      <c r="T74" s="190">
        <f t="shared" si="22"/>
        <v>19</v>
      </c>
      <c r="U74" s="190">
        <f t="shared" si="22"/>
        <v>20</v>
      </c>
      <c r="V74" s="190">
        <f t="shared" si="22"/>
        <v>21</v>
      </c>
      <c r="W74" s="190">
        <f t="shared" si="22"/>
        <v>22</v>
      </c>
      <c r="X74" s="190">
        <f t="shared" si="22"/>
        <v>23</v>
      </c>
      <c r="Y74" s="190">
        <f t="shared" si="22"/>
        <v>24</v>
      </c>
      <c r="Z74" s="190">
        <f t="shared" si="22"/>
        <v>25</v>
      </c>
      <c r="AA74" s="190">
        <f t="shared" si="22"/>
        <v>26</v>
      </c>
      <c r="AB74" s="190">
        <f t="shared" si="22"/>
        <v>27</v>
      </c>
      <c r="AC74" s="190">
        <f t="shared" si="22"/>
        <v>28</v>
      </c>
      <c r="AD74" s="190">
        <f t="shared" si="22"/>
        <v>29</v>
      </c>
      <c r="AE74" s="190">
        <f t="shared" si="22"/>
        <v>30</v>
      </c>
      <c r="AF74" s="190">
        <f t="shared" si="22"/>
        <v>31</v>
      </c>
      <c r="AG74" s="190">
        <f t="shared" si="22"/>
        <v>32</v>
      </c>
      <c r="AH74" s="190">
        <f t="shared" si="22"/>
        <v>33</v>
      </c>
      <c r="AI74" s="190">
        <f t="shared" si="22"/>
        <v>34</v>
      </c>
      <c r="AJ74" s="190">
        <f t="shared" si="22"/>
        <v>35</v>
      </c>
      <c r="AK74" s="190">
        <f t="shared" si="22"/>
        <v>36</v>
      </c>
      <c r="AL74" s="190">
        <f t="shared" si="22"/>
        <v>37</v>
      </c>
      <c r="AM74" s="190">
        <f t="shared" si="22"/>
        <v>38</v>
      </c>
      <c r="AN74" s="190">
        <f t="shared" si="22"/>
        <v>39</v>
      </c>
      <c r="AO74" s="190">
        <f t="shared" si="22"/>
        <v>40</v>
      </c>
      <c r="AP74" s="190">
        <f>AP58</f>
        <v>41</v>
      </c>
    </row>
    <row r="75" spans="1:46" ht="28.5" x14ac:dyDescent="0.2">
      <c r="A75" s="284" t="s">
        <v>541</v>
      </c>
      <c r="B75" s="356">
        <f t="shared" ref="B75:AO75" si="23">B68</f>
        <v>712067.95</v>
      </c>
      <c r="C75" s="356">
        <f t="shared" si="23"/>
        <v>-23735.599999999999</v>
      </c>
      <c r="D75" s="356">
        <f>D68</f>
        <v>-23735.599999999999</v>
      </c>
      <c r="E75" s="356">
        <f t="shared" si="23"/>
        <v>-23735.599999999999</v>
      </c>
      <c r="F75" s="356">
        <f t="shared" si="23"/>
        <v>-23735.599999999999</v>
      </c>
      <c r="G75" s="356">
        <f t="shared" si="23"/>
        <v>-23735.599999999999</v>
      </c>
      <c r="H75" s="356">
        <f t="shared" si="23"/>
        <v>-53833.739636636717</v>
      </c>
      <c r="I75" s="356">
        <f t="shared" si="23"/>
        <v>-23735.599999999999</v>
      </c>
      <c r="J75" s="356">
        <f t="shared" si="23"/>
        <v>-23735.599999999999</v>
      </c>
      <c r="K75" s="356">
        <f t="shared" si="23"/>
        <v>-23735.599999999999</v>
      </c>
      <c r="L75" s="356">
        <f t="shared" si="23"/>
        <v>-23735.599999999999</v>
      </c>
      <c r="M75" s="356">
        <f t="shared" si="23"/>
        <v>-23735.599999999999</v>
      </c>
      <c r="N75" s="356">
        <f t="shared" si="23"/>
        <v>-62753.527273630389</v>
      </c>
      <c r="O75" s="356">
        <f t="shared" si="23"/>
        <v>-23735.599999999999</v>
      </c>
      <c r="P75" s="356">
        <f t="shared" si="23"/>
        <v>-23735.599999999999</v>
      </c>
      <c r="Q75" s="356">
        <f t="shared" si="23"/>
        <v>-23735.599999999999</v>
      </c>
      <c r="R75" s="356">
        <f t="shared" si="23"/>
        <v>-23735.599999999999</v>
      </c>
      <c r="S75" s="356">
        <f t="shared" si="23"/>
        <v>-23735.599999999999</v>
      </c>
      <c r="T75" s="356">
        <f t="shared" si="23"/>
        <v>-74316.754420493919</v>
      </c>
      <c r="U75" s="356">
        <f t="shared" si="23"/>
        <v>-23735.599999999999</v>
      </c>
      <c r="V75" s="356">
        <f t="shared" si="23"/>
        <v>-23735.599999999999</v>
      </c>
      <c r="W75" s="356">
        <f t="shared" si="23"/>
        <v>-23735.599999999999</v>
      </c>
      <c r="X75" s="356">
        <f t="shared" si="23"/>
        <v>-23735.599999999999</v>
      </c>
      <c r="Y75" s="356">
        <f t="shared" si="23"/>
        <v>-23735.599999999999</v>
      </c>
      <c r="Z75" s="356">
        <f t="shared" si="23"/>
        <v>-89306.822288861527</v>
      </c>
      <c r="AA75" s="356">
        <f t="shared" si="23"/>
        <v>-23735.599999999999</v>
      </c>
      <c r="AB75" s="356">
        <f t="shared" si="23"/>
        <v>-23735.599999999999</v>
      </c>
      <c r="AC75" s="356">
        <f t="shared" si="23"/>
        <v>-23735.599999999999</v>
      </c>
      <c r="AD75" s="356">
        <f t="shared" si="23"/>
        <v>-23735.599999999999</v>
      </c>
      <c r="AE75" s="356">
        <f t="shared" si="23"/>
        <v>-23735.599999999999</v>
      </c>
      <c r="AF75" s="356">
        <f t="shared" si="23"/>
        <v>-108739.29834803991</v>
      </c>
      <c r="AG75" s="356">
        <f t="shared" si="23"/>
        <v>-23735.599999999999</v>
      </c>
      <c r="AH75" s="356">
        <f t="shared" si="23"/>
        <v>-23735.599999999999</v>
      </c>
      <c r="AI75" s="356">
        <f t="shared" si="23"/>
        <v>-23735.599999999999</v>
      </c>
      <c r="AJ75" s="356">
        <f t="shared" si="23"/>
        <v>-23735.599999999999</v>
      </c>
      <c r="AK75" s="356">
        <f t="shared" si="23"/>
        <v>-23735.599999999999</v>
      </c>
      <c r="AL75" s="356">
        <f t="shared" si="23"/>
        <v>-133930.72036871043</v>
      </c>
      <c r="AM75" s="356">
        <f t="shared" si="23"/>
        <v>-23735.599999999999</v>
      </c>
      <c r="AN75" s="356">
        <f t="shared" si="23"/>
        <v>-23735.599999999999</v>
      </c>
      <c r="AO75" s="356">
        <f t="shared" si="23"/>
        <v>-23735.599999999999</v>
      </c>
      <c r="AP75" s="356">
        <f>AP68</f>
        <v>-23735.599999999999</v>
      </c>
    </row>
    <row r="76" spans="1:46" x14ac:dyDescent="0.2">
      <c r="A76" s="194" t="s">
        <v>293</v>
      </c>
      <c r="B76" s="355">
        <f t="shared" ref="B76:AO76" si="24">-B67</f>
        <v>0</v>
      </c>
      <c r="C76" s="355">
        <f>-C67</f>
        <v>23735.599999999999</v>
      </c>
      <c r="D76" s="355">
        <f t="shared" si="24"/>
        <v>23735.599999999999</v>
      </c>
      <c r="E76" s="355">
        <f t="shared" si="24"/>
        <v>23735.599999999999</v>
      </c>
      <c r="F76" s="355">
        <f>-C67</f>
        <v>23735.599999999999</v>
      </c>
      <c r="G76" s="355">
        <f t="shared" si="24"/>
        <v>23735.599999999999</v>
      </c>
      <c r="H76" s="355">
        <f t="shared" si="24"/>
        <v>23735.599999999999</v>
      </c>
      <c r="I76" s="355">
        <f t="shared" si="24"/>
        <v>23735.599999999999</v>
      </c>
      <c r="J76" s="355">
        <f t="shared" si="24"/>
        <v>23735.599999999999</v>
      </c>
      <c r="K76" s="355">
        <f t="shared" si="24"/>
        <v>23735.599999999999</v>
      </c>
      <c r="L76" s="355">
        <f>-L67</f>
        <v>23735.599999999999</v>
      </c>
      <c r="M76" s="355">
        <f>-M67</f>
        <v>23735.599999999999</v>
      </c>
      <c r="N76" s="355">
        <f t="shared" si="24"/>
        <v>23735.599999999999</v>
      </c>
      <c r="O76" s="355">
        <f t="shared" si="24"/>
        <v>23735.599999999999</v>
      </c>
      <c r="P76" s="355">
        <f t="shared" si="24"/>
        <v>23735.599999999999</v>
      </c>
      <c r="Q76" s="355">
        <f t="shared" si="24"/>
        <v>23735.599999999999</v>
      </c>
      <c r="R76" s="355">
        <f t="shared" si="24"/>
        <v>23735.599999999999</v>
      </c>
      <c r="S76" s="355">
        <f t="shared" si="24"/>
        <v>23735.599999999999</v>
      </c>
      <c r="T76" s="355">
        <f t="shared" si="24"/>
        <v>23735.599999999999</v>
      </c>
      <c r="U76" s="355">
        <f t="shared" si="24"/>
        <v>23735.599999999999</v>
      </c>
      <c r="V76" s="355">
        <f t="shared" si="24"/>
        <v>23735.599999999999</v>
      </c>
      <c r="W76" s="355">
        <f t="shared" si="24"/>
        <v>23735.599999999999</v>
      </c>
      <c r="X76" s="355">
        <f t="shared" si="24"/>
        <v>23735.599999999999</v>
      </c>
      <c r="Y76" s="355">
        <f t="shared" si="24"/>
        <v>23735.599999999999</v>
      </c>
      <c r="Z76" s="355">
        <f t="shared" si="24"/>
        <v>23735.599999999999</v>
      </c>
      <c r="AA76" s="355">
        <f t="shared" si="24"/>
        <v>23735.599999999999</v>
      </c>
      <c r="AB76" s="355">
        <f t="shared" si="24"/>
        <v>23735.599999999999</v>
      </c>
      <c r="AC76" s="355">
        <f t="shared" si="24"/>
        <v>23735.599999999999</v>
      </c>
      <c r="AD76" s="355">
        <f t="shared" si="24"/>
        <v>23735.599999999999</v>
      </c>
      <c r="AE76" s="355">
        <f t="shared" si="24"/>
        <v>23735.599999999999</v>
      </c>
      <c r="AF76" s="355">
        <f t="shared" si="24"/>
        <v>23735.599999999999</v>
      </c>
      <c r="AG76" s="355">
        <f t="shared" si="24"/>
        <v>23735.599999999999</v>
      </c>
      <c r="AH76" s="355">
        <f t="shared" si="24"/>
        <v>23735.599999999999</v>
      </c>
      <c r="AI76" s="355">
        <f t="shared" si="24"/>
        <v>23735.599999999999</v>
      </c>
      <c r="AJ76" s="355">
        <f t="shared" si="24"/>
        <v>23735.599999999999</v>
      </c>
      <c r="AK76" s="355">
        <f t="shared" si="24"/>
        <v>23735.599999999999</v>
      </c>
      <c r="AL76" s="355">
        <f t="shared" si="24"/>
        <v>23735.599999999999</v>
      </c>
      <c r="AM76" s="355">
        <f t="shared" si="24"/>
        <v>23735.599999999999</v>
      </c>
      <c r="AN76" s="355">
        <f t="shared" si="24"/>
        <v>23735.599999999999</v>
      </c>
      <c r="AO76" s="355">
        <f t="shared" si="24"/>
        <v>23735.599999999999</v>
      </c>
      <c r="AP76" s="355">
        <f>-AP67</f>
        <v>23735.599999999999</v>
      </c>
    </row>
    <row r="77" spans="1:46" x14ac:dyDescent="0.2">
      <c r="A77" s="194" t="s">
        <v>292</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6" x14ac:dyDescent="0.2">
      <c r="A78" s="194" t="s">
        <v>291</v>
      </c>
      <c r="B78" s="355">
        <f>IF(SUM($B$71:B71)+SUM($A$78:A78)&gt;0,0,SUM($B$71:B71)-SUM($A$78:A78))</f>
        <v>-142413.59</v>
      </c>
      <c r="C78" s="355">
        <f>IF(SUM($B$71:C71)+SUM($A$78:B78)&gt;0,0,SUM($B$71:C71)-SUM($A$78:B78))</f>
        <v>4747.1199999999953</v>
      </c>
      <c r="D78" s="355">
        <f>IF(SUM($B$71:D71)+SUM($A$78:C78)&gt;0,0,SUM($B$71:D71)-SUM($A$78:C78))</f>
        <v>4747.1199999999953</v>
      </c>
      <c r="E78" s="355">
        <f>IF(SUM($B$71:E71)+SUM($A$78:D78)&gt;0,0,SUM($B$71:E71)-SUM($A$78:D78))</f>
        <v>4747.1199999999953</v>
      </c>
      <c r="F78" s="355">
        <f>IF(SUM($B$71:F71)+SUM($A$78:E78)&gt;0,0,SUM($B$71:F71)-SUM($A$78:E78))</f>
        <v>4747.1199999999953</v>
      </c>
      <c r="G78" s="355">
        <f>IF(SUM($B$71:G71)+SUM($A$78:F78)&gt;0,0,SUM($B$71:G71)-SUM($A$78:F78))</f>
        <v>4747.1199999999953</v>
      </c>
      <c r="H78" s="355">
        <f>IF(SUM($B$71:H71)+SUM($A$78:G78)&gt;0,0,SUM($B$71:H71)-SUM($A$78:G78))</f>
        <v>10766.747927327349</v>
      </c>
      <c r="I78" s="355">
        <f>IF(SUM($B$71:I71)+SUM($A$78:H78)&gt;0,0,SUM($B$71:I71)-SUM($A$78:H78))</f>
        <v>4747.1199999999953</v>
      </c>
      <c r="J78" s="355">
        <f>IF(SUM($B$71:J71)+SUM($A$78:I78)&gt;0,0,SUM($B$71:J71)-SUM($A$78:I78))</f>
        <v>4747.1199999999953</v>
      </c>
      <c r="K78" s="355">
        <f>IF(SUM($B$71:K71)+SUM($A$78:J78)&gt;0,0,SUM($B$71:K71)-SUM($A$78:J78))</f>
        <v>4747.1199999999953</v>
      </c>
      <c r="L78" s="355">
        <f>IF(SUM($B$71:L71)+SUM($A$78:K78)&gt;0,0,SUM($B$71:L71)-SUM($A$78:K78))</f>
        <v>4747.1199999999953</v>
      </c>
      <c r="M78" s="355">
        <f>IF(SUM($B$71:M71)+SUM($A$78:L78)&gt;0,0,SUM($B$71:M71)-SUM($A$78:L78))</f>
        <v>4747.1199999999953</v>
      </c>
      <c r="N78" s="355">
        <f>IF(SUM($B$71:N71)+SUM($A$78:M78)&gt;0,0,SUM($B$71:N71)-SUM($A$78:M78))</f>
        <v>12550.705454726078</v>
      </c>
      <c r="O78" s="355">
        <f>IF(SUM($B$71:O71)+SUM($A$78:N78)&gt;0,0,SUM($B$71:O71)-SUM($A$78:N78))</f>
        <v>4747.1199999999953</v>
      </c>
      <c r="P78" s="355">
        <f>IF(SUM($B$71:P71)+SUM($A$78:O78)&gt;0,0,SUM($B$71:P71)-SUM($A$78:O78))</f>
        <v>4747.1200000000026</v>
      </c>
      <c r="Q78" s="355">
        <f>IF(SUM($B$71:Q71)+SUM($A$78:P78)&gt;0,0,SUM($B$71:Q71)-SUM($A$78:P78))</f>
        <v>4747.1200000000026</v>
      </c>
      <c r="R78" s="355">
        <f>IF(SUM($B$71:R71)+SUM($A$78:Q78)&gt;0,0,SUM($B$71:R71)-SUM($A$78:Q78))</f>
        <v>4747.1200000000026</v>
      </c>
      <c r="S78" s="355">
        <f>IF(SUM($B$71:S71)+SUM($A$78:R78)&gt;0,0,SUM($B$71:S71)-SUM($A$78:R78))</f>
        <v>4747.1200000000026</v>
      </c>
      <c r="T78" s="355">
        <f>IF(SUM($B$71:T71)+SUM($A$78:S78)&gt;0,0,SUM($B$71:T71)-SUM($A$78:S78))</f>
        <v>14863.350884098785</v>
      </c>
      <c r="U78" s="355">
        <f>IF(SUM($B$71:U71)+SUM($A$78:T78)&gt;0,0,SUM($B$71:U71)-SUM($A$78:T78))</f>
        <v>4747.119999999999</v>
      </c>
      <c r="V78" s="355">
        <f>IF(SUM($B$71:V71)+SUM($A$78:U78)&gt;0,0,SUM($B$71:V71)-SUM($A$78:U78))</f>
        <v>4747.119999999999</v>
      </c>
      <c r="W78" s="355">
        <f>IF(SUM($B$71:W71)+SUM($A$78:V78)&gt;0,0,SUM($B$71:W71)-SUM($A$78:V78))</f>
        <v>4747.119999999999</v>
      </c>
      <c r="X78" s="355">
        <f>IF(SUM($B$71:X71)+SUM($A$78:W78)&gt;0,0,SUM($B$71:X71)-SUM($A$78:W78))</f>
        <v>4747.119999999999</v>
      </c>
      <c r="Y78" s="355">
        <f>IF(SUM($B$71:Y71)+SUM($A$78:X78)&gt;0,0,SUM($B$71:Y71)-SUM($A$78:X78))</f>
        <v>4747.119999999999</v>
      </c>
      <c r="Z78" s="355">
        <f>IF(SUM($B$71:Z71)+SUM($A$78:Y78)&gt;0,0,SUM($B$71:Z71)-SUM($A$78:Y78))</f>
        <v>17861.364457772306</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6"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6" x14ac:dyDescent="0.2">
      <c r="A80" s="194" t="s">
        <v>289</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194" t="s">
        <v>542</v>
      </c>
      <c r="B81" s="355">
        <f>-$B$126</f>
        <v>-712068</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-712068</v>
      </c>
      <c r="AR81" s="288"/>
    </row>
    <row r="82" spans="1:45" x14ac:dyDescent="0.2">
      <c r="A82" s="194" t="s">
        <v>288</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85" t="s">
        <v>287</v>
      </c>
      <c r="B83" s="356">
        <f>SUM(B75:B82)</f>
        <v>-142413.64000000001</v>
      </c>
      <c r="C83" s="356">
        <f t="shared" ref="C83:V83" si="28">SUM(C75:C82)</f>
        <v>4747.1199999999953</v>
      </c>
      <c r="D83" s="356">
        <f t="shared" si="28"/>
        <v>4747.1199999999953</v>
      </c>
      <c r="E83" s="356">
        <f t="shared" si="28"/>
        <v>4747.1199999999953</v>
      </c>
      <c r="F83" s="356">
        <f t="shared" si="28"/>
        <v>4747.1199999999953</v>
      </c>
      <c r="G83" s="356">
        <f t="shared" si="28"/>
        <v>4747.1199999999953</v>
      </c>
      <c r="H83" s="356">
        <f t="shared" si="28"/>
        <v>-19331.39170930937</v>
      </c>
      <c r="I83" s="356">
        <f t="shared" si="28"/>
        <v>4747.1199999999953</v>
      </c>
      <c r="J83" s="356">
        <f t="shared" si="28"/>
        <v>4747.1199999999953</v>
      </c>
      <c r="K83" s="356">
        <f t="shared" si="28"/>
        <v>4747.1199999999953</v>
      </c>
      <c r="L83" s="356">
        <f t="shared" si="28"/>
        <v>4747.1199999999953</v>
      </c>
      <c r="M83" s="356">
        <f t="shared" si="28"/>
        <v>4747.1199999999953</v>
      </c>
      <c r="N83" s="356">
        <f t="shared" si="28"/>
        <v>-26467.221818904312</v>
      </c>
      <c r="O83" s="356">
        <f t="shared" si="28"/>
        <v>4747.1199999999953</v>
      </c>
      <c r="P83" s="356">
        <f t="shared" si="28"/>
        <v>4747.1200000000026</v>
      </c>
      <c r="Q83" s="356">
        <f t="shared" si="28"/>
        <v>4747.1200000000026</v>
      </c>
      <c r="R83" s="356">
        <f t="shared" si="28"/>
        <v>4747.1200000000026</v>
      </c>
      <c r="S83" s="356">
        <f t="shared" si="28"/>
        <v>4747.1200000000026</v>
      </c>
      <c r="T83" s="356">
        <f t="shared" si="28"/>
        <v>-35717.803536395135</v>
      </c>
      <c r="U83" s="356">
        <f t="shared" si="28"/>
        <v>4747.119999999999</v>
      </c>
      <c r="V83" s="356">
        <f t="shared" si="28"/>
        <v>4747.119999999999</v>
      </c>
      <c r="W83" s="356">
        <f>SUM(W75:W82)</f>
        <v>4747.119999999999</v>
      </c>
      <c r="X83" s="356">
        <f>SUM(X75:X82)</f>
        <v>4747.119999999999</v>
      </c>
      <c r="Y83" s="356">
        <f>SUM(Y75:Y82)</f>
        <v>4747.119999999999</v>
      </c>
      <c r="Z83" s="356">
        <f>SUM(Z75:Z82)</f>
        <v>-47709.857831089219</v>
      </c>
      <c r="AA83" s="356">
        <f t="shared" ref="AA83:AP83" si="29">SUM(AA75:AA82)</f>
        <v>0</v>
      </c>
      <c r="AB83" s="356">
        <f t="shared" si="29"/>
        <v>0</v>
      </c>
      <c r="AC83" s="356">
        <f t="shared" si="29"/>
        <v>0</v>
      </c>
      <c r="AD83" s="356">
        <f t="shared" si="29"/>
        <v>0</v>
      </c>
      <c r="AE83" s="356">
        <f t="shared" si="29"/>
        <v>0</v>
      </c>
      <c r="AF83" s="356">
        <f t="shared" si="29"/>
        <v>-85003.698348039907</v>
      </c>
      <c r="AG83" s="356">
        <f t="shared" si="29"/>
        <v>0</v>
      </c>
      <c r="AH83" s="356">
        <f t="shared" si="29"/>
        <v>0</v>
      </c>
      <c r="AI83" s="356">
        <f t="shared" si="29"/>
        <v>0</v>
      </c>
      <c r="AJ83" s="356">
        <f t="shared" si="29"/>
        <v>0</v>
      </c>
      <c r="AK83" s="356">
        <f t="shared" si="29"/>
        <v>0</v>
      </c>
      <c r="AL83" s="356">
        <f t="shared" si="29"/>
        <v>-110195.12036871043</v>
      </c>
      <c r="AM83" s="356">
        <f t="shared" si="29"/>
        <v>0</v>
      </c>
      <c r="AN83" s="356">
        <f t="shared" si="29"/>
        <v>0</v>
      </c>
      <c r="AO83" s="356">
        <f t="shared" si="29"/>
        <v>0</v>
      </c>
      <c r="AP83" s="356">
        <f t="shared" si="29"/>
        <v>0</v>
      </c>
    </row>
    <row r="84" spans="1:45" ht="14.25" x14ac:dyDescent="0.2">
      <c r="A84" s="285" t="s">
        <v>543</v>
      </c>
      <c r="B84" s="356">
        <f>SUM($B$83:B83)</f>
        <v>-142413.64000000001</v>
      </c>
      <c r="C84" s="356">
        <f>SUM($B$83:C83)</f>
        <v>-137666.52000000002</v>
      </c>
      <c r="D84" s="356">
        <f>SUM($B$83:D83)</f>
        <v>-132919.40000000002</v>
      </c>
      <c r="E84" s="356">
        <f>SUM($B$83:E83)</f>
        <v>-128172.28000000003</v>
      </c>
      <c r="F84" s="356">
        <f>SUM($B$83:F83)</f>
        <v>-123425.16000000003</v>
      </c>
      <c r="G84" s="356">
        <f>SUM($B$83:G83)</f>
        <v>-118678.04000000004</v>
      </c>
      <c r="H84" s="356">
        <f>SUM($B$83:H83)</f>
        <v>-138009.4317093094</v>
      </c>
      <c r="I84" s="356">
        <f>SUM($B$83:I83)</f>
        <v>-133262.3117093094</v>
      </c>
      <c r="J84" s="356">
        <f>SUM($B$83:J83)</f>
        <v>-128515.19170930941</v>
      </c>
      <c r="K84" s="356">
        <f>SUM($B$83:K83)</f>
        <v>-123768.07170930941</v>
      </c>
      <c r="L84" s="356">
        <f>SUM($B$83:L83)</f>
        <v>-119020.95170930942</v>
      </c>
      <c r="M84" s="356">
        <f>SUM($B$83:M83)</f>
        <v>-114273.83170930942</v>
      </c>
      <c r="N84" s="356">
        <f>SUM($B$83:N83)</f>
        <v>-140741.05352821373</v>
      </c>
      <c r="O84" s="356">
        <f>SUM($B$83:O83)</f>
        <v>-135993.93352821373</v>
      </c>
      <c r="P84" s="356">
        <f>SUM($B$83:P83)</f>
        <v>-131246.81352821374</v>
      </c>
      <c r="Q84" s="356">
        <f>SUM($B$83:Q83)</f>
        <v>-126499.69352821374</v>
      </c>
      <c r="R84" s="356">
        <f>SUM($B$83:R83)</f>
        <v>-121752.57352821375</v>
      </c>
      <c r="S84" s="356">
        <f>SUM($B$83:S83)</f>
        <v>-117005.45352821375</v>
      </c>
      <c r="T84" s="356">
        <f>SUM($B$83:T83)</f>
        <v>-152723.25706460889</v>
      </c>
      <c r="U84" s="356">
        <f>SUM($B$83:U83)</f>
        <v>-147976.13706460889</v>
      </c>
      <c r="V84" s="356">
        <f>SUM($B$83:V83)</f>
        <v>-143229.0170646089</v>
      </c>
      <c r="W84" s="356">
        <f>SUM($B$83:W83)</f>
        <v>-138481.8970646089</v>
      </c>
      <c r="X84" s="356">
        <f>SUM($B$83:X83)</f>
        <v>-133734.7770646089</v>
      </c>
      <c r="Y84" s="356">
        <f>SUM($B$83:Y83)</f>
        <v>-128987.65706460891</v>
      </c>
      <c r="Z84" s="356">
        <f>SUM($B$83:Z83)</f>
        <v>-176697.51489569811</v>
      </c>
      <c r="AA84" s="356">
        <f>SUM($B$83:AA83)</f>
        <v>-176697.51489569811</v>
      </c>
      <c r="AB84" s="356">
        <f>SUM($B$83:AB83)</f>
        <v>-176697.51489569811</v>
      </c>
      <c r="AC84" s="356">
        <f>SUM($B$83:AC83)</f>
        <v>-176697.51489569811</v>
      </c>
      <c r="AD84" s="356">
        <f>SUM($B$83:AD83)</f>
        <v>-176697.51489569811</v>
      </c>
      <c r="AE84" s="356">
        <f>SUM($B$83:AE83)</f>
        <v>-176697.51489569811</v>
      </c>
      <c r="AF84" s="356">
        <f>SUM($B$83:AF83)</f>
        <v>-261701.21324373802</v>
      </c>
      <c r="AG84" s="356">
        <f>SUM($B$83:AG83)</f>
        <v>-261701.21324373802</v>
      </c>
      <c r="AH84" s="356">
        <f>SUM($B$83:AH83)</f>
        <v>-261701.21324373802</v>
      </c>
      <c r="AI84" s="356">
        <f>SUM($B$83:AI83)</f>
        <v>-261701.21324373802</v>
      </c>
      <c r="AJ84" s="356">
        <f>SUM($B$83:AJ83)</f>
        <v>-261701.21324373802</v>
      </c>
      <c r="AK84" s="356">
        <f>SUM($B$83:AK83)</f>
        <v>-261701.21324373802</v>
      </c>
      <c r="AL84" s="356">
        <f>SUM($B$83:AL83)</f>
        <v>-371896.33361244842</v>
      </c>
      <c r="AM84" s="356">
        <f>SUM($B$83:AM83)</f>
        <v>-371896.33361244842</v>
      </c>
      <c r="AN84" s="356">
        <f>SUM($B$83:AN83)</f>
        <v>-371896.33361244842</v>
      </c>
      <c r="AO84" s="356">
        <f>SUM($B$83:AO83)</f>
        <v>-371896.33361244842</v>
      </c>
      <c r="AP84" s="356">
        <f>SUM($B$83:AP83)</f>
        <v>-371896.33361244842</v>
      </c>
    </row>
    <row r="85" spans="1:45" x14ac:dyDescent="0.2">
      <c r="A85" s="194" t="s">
        <v>510</v>
      </c>
      <c r="B85" s="357">
        <f t="shared" ref="B85:AP85" si="30">1/POWER((1+$B$44),B73)</f>
        <v>0.93777936065805434</v>
      </c>
      <c r="C85" s="357">
        <f t="shared" si="30"/>
        <v>0.82471142437609202</v>
      </c>
      <c r="D85" s="357">
        <f t="shared" si="30"/>
        <v>0.7252760745546496</v>
      </c>
      <c r="E85" s="357">
        <f t="shared" si="30"/>
        <v>0.63782963200655141</v>
      </c>
      <c r="F85" s="357">
        <f t="shared" si="30"/>
        <v>0.56092659573173109</v>
      </c>
      <c r="G85" s="357">
        <f t="shared" si="30"/>
        <v>0.49329574859883135</v>
      </c>
      <c r="H85" s="357">
        <f t="shared" si="30"/>
        <v>0.43381914396168442</v>
      </c>
      <c r="I85" s="357">
        <f t="shared" si="30"/>
        <v>0.38151362585672716</v>
      </c>
      <c r="J85" s="357">
        <f t="shared" si="30"/>
        <v>0.33551457730782436</v>
      </c>
      <c r="K85" s="357">
        <f t="shared" si="30"/>
        <v>0.29506162809587938</v>
      </c>
      <c r="L85" s="357">
        <f t="shared" si="30"/>
        <v>0.25948608574081378</v>
      </c>
      <c r="M85" s="357">
        <f t="shared" si="30"/>
        <v>0.2281998819284265</v>
      </c>
      <c r="N85" s="357">
        <f t="shared" si="30"/>
        <v>0.20068585166513633</v>
      </c>
      <c r="O85" s="357">
        <f t="shared" si="30"/>
        <v>0.17648918447378092</v>
      </c>
      <c r="P85" s="357">
        <f t="shared" si="30"/>
        <v>0.15520990631763337</v>
      </c>
      <c r="Q85" s="357">
        <f t="shared" si="30"/>
        <v>0.13649626797786774</v>
      </c>
      <c r="R85" s="357">
        <f t="shared" si="30"/>
        <v>0.12003893059349906</v>
      </c>
      <c r="S85" s="357">
        <f t="shared" si="30"/>
        <v>0.10556585225002113</v>
      </c>
      <c r="T85" s="357">
        <f t="shared" si="30"/>
        <v>9.2837791091391383E-2</v>
      </c>
      <c r="U85" s="357">
        <f t="shared" si="30"/>
        <v>8.1644350621221856E-2</v>
      </c>
      <c r="V85" s="357">
        <f t="shared" si="30"/>
        <v>7.1800501821494903E-2</v>
      </c>
      <c r="W85" s="357">
        <f t="shared" si="30"/>
        <v>6.314352459897539E-2</v>
      </c>
      <c r="X85" s="357">
        <f t="shared" si="30"/>
        <v>5.5530318001033675E-2</v>
      </c>
      <c r="Y85" s="357">
        <f t="shared" si="30"/>
        <v>4.8835034738399147E-2</v>
      </c>
      <c r="Z85" s="357">
        <f t="shared" si="30"/>
        <v>4.2947000913199494E-2</v>
      </c>
      <c r="AA85" s="357">
        <f t="shared" si="30"/>
        <v>3.7768886565121354E-2</v>
      </c>
      <c r="AB85" s="357">
        <f t="shared" si="30"/>
        <v>3.3215096794583898E-2</v>
      </c>
      <c r="AC85" s="357">
        <f t="shared" si="30"/>
        <v>2.9210356867983386E-2</v>
      </c>
      <c r="AD85" s="357">
        <f t="shared" si="30"/>
        <v>2.5688467916615415E-2</v>
      </c>
      <c r="AE85" s="357">
        <f t="shared" si="30"/>
        <v>2.2591212660817352E-2</v>
      </c>
      <c r="AF85" s="357">
        <f t="shared" si="30"/>
        <v>1.9867393070809383E-2</v>
      </c>
      <c r="AG85" s="357">
        <f t="shared" si="30"/>
        <v>1.7471984056643557E-2</v>
      </c>
      <c r="AH85" s="357">
        <f t="shared" si="30"/>
        <v>1.536538919764625E-2</v>
      </c>
      <c r="AI85" s="357">
        <f t="shared" si="30"/>
        <v>1.351278620846562E-2</v>
      </c>
      <c r="AJ85" s="357">
        <f t="shared" si="30"/>
        <v>1.1883551322192957E-2</v>
      </c>
      <c r="AK85" s="357">
        <f t="shared" si="30"/>
        <v>1.0450753075536858E-2</v>
      </c>
      <c r="AL85" s="357">
        <f t="shared" si="30"/>
        <v>9.1907071282533309E-3</v>
      </c>
      <c r="AM85" s="357">
        <f t="shared" si="30"/>
        <v>8.0825847579397824E-3</v>
      </c>
      <c r="AN85" s="357">
        <f t="shared" si="30"/>
        <v>7.1080685585610632E-3</v>
      </c>
      <c r="AO85" s="357">
        <f t="shared" si="30"/>
        <v>6.251049651359651E-3</v>
      </c>
      <c r="AP85" s="357">
        <f t="shared" si="30"/>
        <v>5.4973614030073455E-3</v>
      </c>
    </row>
    <row r="86" spans="1:45" ht="28.5" x14ac:dyDescent="0.2">
      <c r="A86" s="284" t="s">
        <v>544</v>
      </c>
      <c r="B86" s="356">
        <f>B83*B85</f>
        <v>-133552.57226818634</v>
      </c>
      <c r="C86" s="356">
        <f>C83*C85</f>
        <v>3915.00409688423</v>
      </c>
      <c r="D86" s="356">
        <f t="shared" ref="D86:AO86" si="31">D83*D85</f>
        <v>3442.9725590398648</v>
      </c>
      <c r="E86" s="356">
        <f t="shared" si="31"/>
        <v>3027.8538026909373</v>
      </c>
      <c r="F86" s="356">
        <f t="shared" si="31"/>
        <v>2662.7858611300126</v>
      </c>
      <c r="G86" s="356">
        <f t="shared" si="31"/>
        <v>2341.7341140884819</v>
      </c>
      <c r="H86" s="356">
        <f t="shared" si="31"/>
        <v>-8386.327802920594</v>
      </c>
      <c r="I86" s="356">
        <f t="shared" si="31"/>
        <v>1811.0909635769849</v>
      </c>
      <c r="J86" s="356">
        <f t="shared" si="31"/>
        <v>1592.7279602295175</v>
      </c>
      <c r="K86" s="356">
        <f t="shared" si="31"/>
        <v>1400.6929559665095</v>
      </c>
      <c r="L86" s="356">
        <f t="shared" si="31"/>
        <v>1231.8115873419306</v>
      </c>
      <c r="M86" s="356">
        <f t="shared" si="31"/>
        <v>1083.292223500071</v>
      </c>
      <c r="N86" s="356">
        <f t="shared" si="31"/>
        <v>-5311.5969519368909</v>
      </c>
      <c r="O86" s="356">
        <f t="shared" si="31"/>
        <v>837.81533739917404</v>
      </c>
      <c r="P86" s="356">
        <f t="shared" si="31"/>
        <v>736.80005047856412</v>
      </c>
      <c r="Q86" s="356">
        <f t="shared" si="31"/>
        <v>647.96416364309584</v>
      </c>
      <c r="R86" s="356">
        <f t="shared" si="31"/>
        <v>569.83920819901152</v>
      </c>
      <c r="S86" s="356">
        <f t="shared" si="31"/>
        <v>501.13376853312059</v>
      </c>
      <c r="T86" s="356">
        <f t="shared" si="31"/>
        <v>-3315.9619829552121</v>
      </c>
      <c r="U86" s="356">
        <f t="shared" si="31"/>
        <v>387.57552972101462</v>
      </c>
      <c r="V86" s="356">
        <f t="shared" si="31"/>
        <v>340.84559820685479</v>
      </c>
      <c r="W86" s="356">
        <f t="shared" si="31"/>
        <v>299.74988849428797</v>
      </c>
      <c r="X86" s="356">
        <f t="shared" si="31"/>
        <v>263.60908318906695</v>
      </c>
      <c r="Y86" s="356">
        <f t="shared" si="31"/>
        <v>231.82577010734931</v>
      </c>
      <c r="Z86" s="356">
        <f t="shared" si="31"/>
        <v>-2048.9953078404069</v>
      </c>
      <c r="AA86" s="356">
        <f t="shared" si="31"/>
        <v>0</v>
      </c>
      <c r="AB86" s="356">
        <f t="shared" si="31"/>
        <v>0</v>
      </c>
      <c r="AC86" s="356">
        <f t="shared" si="31"/>
        <v>0</v>
      </c>
      <c r="AD86" s="356">
        <f t="shared" si="31"/>
        <v>0</v>
      </c>
      <c r="AE86" s="356">
        <f t="shared" si="31"/>
        <v>0</v>
      </c>
      <c r="AF86" s="356">
        <f t="shared" si="31"/>
        <v>-1688.801887553019</v>
      </c>
      <c r="AG86" s="356">
        <f t="shared" si="31"/>
        <v>0</v>
      </c>
      <c r="AH86" s="356">
        <f t="shared" si="31"/>
        <v>0</v>
      </c>
      <c r="AI86" s="356">
        <f t="shared" si="31"/>
        <v>0</v>
      </c>
      <c r="AJ86" s="356">
        <f t="shared" si="31"/>
        <v>0</v>
      </c>
      <c r="AK86" s="356">
        <f t="shared" si="31"/>
        <v>0</v>
      </c>
      <c r="AL86" s="356">
        <f t="shared" si="31"/>
        <v>-1012.7710782714407</v>
      </c>
      <c r="AM86" s="356">
        <f t="shared" si="31"/>
        <v>0</v>
      </c>
      <c r="AN86" s="356">
        <f t="shared" si="31"/>
        <v>0</v>
      </c>
      <c r="AO86" s="356">
        <f t="shared" si="31"/>
        <v>0</v>
      </c>
      <c r="AP86" s="356">
        <f>AP83*AP85</f>
        <v>0</v>
      </c>
    </row>
    <row r="87" spans="1:45" ht="14.25" x14ac:dyDescent="0.2">
      <c r="A87" s="284" t="s">
        <v>545</v>
      </c>
      <c r="B87" s="356">
        <f>SUM($B$86:B86)</f>
        <v>-133552.57226818634</v>
      </c>
      <c r="C87" s="356">
        <f>SUM($B$86:C86)</f>
        <v>-129637.5681713021</v>
      </c>
      <c r="D87" s="356">
        <f>SUM($B$86:D86)</f>
        <v>-126194.59561226224</v>
      </c>
      <c r="E87" s="356">
        <f>SUM($B$86:E86)</f>
        <v>-123166.74180957131</v>
      </c>
      <c r="F87" s="356">
        <f>SUM($B$86:F86)</f>
        <v>-120503.95594844129</v>
      </c>
      <c r="G87" s="356">
        <f>SUM($B$86:G86)</f>
        <v>-118162.22183435281</v>
      </c>
      <c r="H87" s="356">
        <f>SUM($B$86:H86)</f>
        <v>-126548.54963727341</v>
      </c>
      <c r="I87" s="356">
        <f>SUM($B$86:I86)</f>
        <v>-124737.45867369643</v>
      </c>
      <c r="J87" s="356">
        <f>SUM($B$86:J86)</f>
        <v>-123144.73071346691</v>
      </c>
      <c r="K87" s="356">
        <f>SUM($B$86:K86)</f>
        <v>-121744.03775750039</v>
      </c>
      <c r="L87" s="356">
        <f>SUM($B$86:L86)</f>
        <v>-120512.22617015846</v>
      </c>
      <c r="M87" s="356">
        <f>SUM($B$86:M86)</f>
        <v>-119428.93394665839</v>
      </c>
      <c r="N87" s="356">
        <f>SUM($B$86:N86)</f>
        <v>-124740.53089859529</v>
      </c>
      <c r="O87" s="356">
        <f>SUM($B$86:O86)</f>
        <v>-123902.71556119611</v>
      </c>
      <c r="P87" s="356">
        <f>SUM($B$86:P86)</f>
        <v>-123165.91551071755</v>
      </c>
      <c r="Q87" s="356">
        <f>SUM($B$86:Q86)</f>
        <v>-122517.95134707446</v>
      </c>
      <c r="R87" s="356">
        <f>SUM($B$86:R86)</f>
        <v>-121948.11213887544</v>
      </c>
      <c r="S87" s="356">
        <f>SUM($B$86:S86)</f>
        <v>-121446.97837034232</v>
      </c>
      <c r="T87" s="356">
        <f>SUM($B$86:T86)</f>
        <v>-124762.94035329753</v>
      </c>
      <c r="U87" s="356">
        <f>SUM($B$86:U86)</f>
        <v>-124375.36482357651</v>
      </c>
      <c r="V87" s="356">
        <f>SUM($B$86:V86)</f>
        <v>-124034.51922536966</v>
      </c>
      <c r="W87" s="356">
        <f>SUM($B$86:W86)</f>
        <v>-123734.76933687537</v>
      </c>
      <c r="X87" s="356">
        <f>SUM($B$86:X86)</f>
        <v>-123471.16025368631</v>
      </c>
      <c r="Y87" s="356">
        <f>SUM($B$86:Y86)</f>
        <v>-123239.33448357896</v>
      </c>
      <c r="Z87" s="356">
        <f>SUM($B$86:Z86)</f>
        <v>-125288.32979141937</v>
      </c>
      <c r="AA87" s="356">
        <f>SUM($B$86:AA86)</f>
        <v>-125288.32979141937</v>
      </c>
      <c r="AB87" s="356">
        <f>SUM($B$86:AB86)</f>
        <v>-125288.32979141937</v>
      </c>
      <c r="AC87" s="356">
        <f>SUM($B$86:AC86)</f>
        <v>-125288.32979141937</v>
      </c>
      <c r="AD87" s="356">
        <f>SUM($B$86:AD86)</f>
        <v>-125288.32979141937</v>
      </c>
      <c r="AE87" s="356">
        <f>SUM($B$86:AE86)</f>
        <v>-125288.32979141937</v>
      </c>
      <c r="AF87" s="356">
        <f>SUM($B$86:AF86)</f>
        <v>-126977.13167897239</v>
      </c>
      <c r="AG87" s="356">
        <f>SUM($B$86:AG86)</f>
        <v>-126977.13167897239</v>
      </c>
      <c r="AH87" s="356">
        <f>SUM($B$86:AH86)</f>
        <v>-126977.13167897239</v>
      </c>
      <c r="AI87" s="356">
        <f>SUM($B$86:AI86)</f>
        <v>-126977.13167897239</v>
      </c>
      <c r="AJ87" s="356">
        <f>SUM($B$86:AJ86)</f>
        <v>-126977.13167897239</v>
      </c>
      <c r="AK87" s="356">
        <f>SUM($B$86:AK86)</f>
        <v>-126977.13167897239</v>
      </c>
      <c r="AL87" s="356">
        <f>SUM($B$86:AL86)</f>
        <v>-127989.90275724384</v>
      </c>
      <c r="AM87" s="356">
        <f>SUM($B$86:AM86)</f>
        <v>-127989.90275724384</v>
      </c>
      <c r="AN87" s="356">
        <f>SUM($B$86:AN86)</f>
        <v>-127989.90275724384</v>
      </c>
      <c r="AO87" s="356">
        <f>SUM($B$86:AO86)</f>
        <v>-127989.90275724384</v>
      </c>
      <c r="AP87" s="356">
        <f>SUM($B$86:AP86)</f>
        <v>-127989.90275724384</v>
      </c>
    </row>
    <row r="88" spans="1:45" ht="14.25" x14ac:dyDescent="0.2">
      <c r="A88" s="284" t="s">
        <v>546</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84" t="s">
        <v>547</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91" t="s">
        <v>548</v>
      </c>
      <c r="B90" s="196">
        <f t="shared" ref="B90:AP90" si="33">IF(AND(B87&gt;0,A87&lt;0),(B74-(B87/(B87-A87))),0)</f>
        <v>0</v>
      </c>
      <c r="C90" s="196">
        <f t="shared" si="33"/>
        <v>0</v>
      </c>
      <c r="D90" s="196">
        <f t="shared" si="33"/>
        <v>0</v>
      </c>
      <c r="E90" s="196">
        <f t="shared" si="33"/>
        <v>0</v>
      </c>
      <c r="F90" s="196">
        <f t="shared" si="33"/>
        <v>0</v>
      </c>
      <c r="G90" s="196">
        <f t="shared" si="33"/>
        <v>0</v>
      </c>
      <c r="H90" s="196">
        <f t="shared" si="33"/>
        <v>0</v>
      </c>
      <c r="I90" s="196">
        <f t="shared" si="33"/>
        <v>0</v>
      </c>
      <c r="J90" s="196">
        <f t="shared" si="33"/>
        <v>0</v>
      </c>
      <c r="K90" s="196">
        <f t="shared" si="33"/>
        <v>0</v>
      </c>
      <c r="L90" s="196">
        <f t="shared" si="33"/>
        <v>0</v>
      </c>
      <c r="M90" s="196">
        <f t="shared" si="33"/>
        <v>0</v>
      </c>
      <c r="N90" s="196">
        <f t="shared" si="33"/>
        <v>0</v>
      </c>
      <c r="O90" s="196">
        <f t="shared" si="33"/>
        <v>0</v>
      </c>
      <c r="P90" s="196">
        <f t="shared" si="33"/>
        <v>0</v>
      </c>
      <c r="Q90" s="196">
        <f t="shared" si="33"/>
        <v>0</v>
      </c>
      <c r="R90" s="196">
        <f t="shared" si="33"/>
        <v>0</v>
      </c>
      <c r="S90" s="196">
        <f t="shared" si="33"/>
        <v>0</v>
      </c>
      <c r="T90" s="196">
        <f t="shared" si="33"/>
        <v>0</v>
      </c>
      <c r="U90" s="196">
        <f t="shared" si="33"/>
        <v>0</v>
      </c>
      <c r="V90" s="196">
        <f t="shared" si="33"/>
        <v>0</v>
      </c>
      <c r="W90" s="196">
        <f t="shared" si="33"/>
        <v>0</v>
      </c>
      <c r="X90" s="196">
        <f t="shared" si="33"/>
        <v>0</v>
      </c>
      <c r="Y90" s="196">
        <f t="shared" si="33"/>
        <v>0</v>
      </c>
      <c r="Z90" s="196">
        <f t="shared" si="33"/>
        <v>0</v>
      </c>
      <c r="AA90" s="196">
        <f t="shared" si="33"/>
        <v>0</v>
      </c>
      <c r="AB90" s="196">
        <f t="shared" si="33"/>
        <v>0</v>
      </c>
      <c r="AC90" s="196">
        <f t="shared" si="33"/>
        <v>0</v>
      </c>
      <c r="AD90" s="196">
        <f t="shared" si="33"/>
        <v>0</v>
      </c>
      <c r="AE90" s="196">
        <f t="shared" si="33"/>
        <v>0</v>
      </c>
      <c r="AF90" s="196">
        <f t="shared" si="33"/>
        <v>0</v>
      </c>
      <c r="AG90" s="196">
        <f t="shared" si="33"/>
        <v>0</v>
      </c>
      <c r="AH90" s="196">
        <f t="shared" si="33"/>
        <v>0</v>
      </c>
      <c r="AI90" s="196">
        <f t="shared" si="33"/>
        <v>0</v>
      </c>
      <c r="AJ90" s="196">
        <f t="shared" si="33"/>
        <v>0</v>
      </c>
      <c r="AK90" s="196">
        <f t="shared" si="33"/>
        <v>0</v>
      </c>
      <c r="AL90" s="196">
        <f t="shared" si="33"/>
        <v>0</v>
      </c>
      <c r="AM90" s="196">
        <f t="shared" si="33"/>
        <v>0</v>
      </c>
      <c r="AN90" s="196">
        <f t="shared" si="33"/>
        <v>0</v>
      </c>
      <c r="AO90" s="196">
        <f t="shared" si="33"/>
        <v>0</v>
      </c>
      <c r="AP90" s="196">
        <f t="shared" si="33"/>
        <v>0</v>
      </c>
    </row>
    <row r="91" spans="1:45" s="276" customFormat="1" x14ac:dyDescent="0.2">
      <c r="A91" s="250"/>
      <c r="B91" s="292">
        <v>2025</v>
      </c>
      <c r="C91" s="292">
        <f>B91+1</f>
        <v>2026</v>
      </c>
      <c r="D91" s="235">
        <f t="shared" ref="D91:AP91" si="34">C91+1</f>
        <v>2027</v>
      </c>
      <c r="E91" s="235">
        <f t="shared" si="34"/>
        <v>2028</v>
      </c>
      <c r="F91" s="235">
        <f t="shared" si="34"/>
        <v>2029</v>
      </c>
      <c r="G91" s="235">
        <f t="shared" si="34"/>
        <v>2030</v>
      </c>
      <c r="H91" s="235">
        <f t="shared" si="34"/>
        <v>2031</v>
      </c>
      <c r="I91" s="235">
        <f t="shared" si="34"/>
        <v>2032</v>
      </c>
      <c r="J91" s="235">
        <f t="shared" si="34"/>
        <v>2033</v>
      </c>
      <c r="K91" s="235">
        <f t="shared" si="34"/>
        <v>2034</v>
      </c>
      <c r="L91" s="235">
        <f t="shared" si="34"/>
        <v>2035</v>
      </c>
      <c r="M91" s="235">
        <f t="shared" si="34"/>
        <v>2036</v>
      </c>
      <c r="N91" s="235">
        <f t="shared" si="34"/>
        <v>2037</v>
      </c>
      <c r="O91" s="235">
        <f t="shared" si="34"/>
        <v>2038</v>
      </c>
      <c r="P91" s="235">
        <f t="shared" si="34"/>
        <v>2039</v>
      </c>
      <c r="Q91" s="235">
        <f t="shared" si="34"/>
        <v>2040</v>
      </c>
      <c r="R91" s="235">
        <f t="shared" si="34"/>
        <v>2041</v>
      </c>
      <c r="S91" s="235">
        <f t="shared" si="34"/>
        <v>2042</v>
      </c>
      <c r="T91" s="235">
        <f t="shared" si="34"/>
        <v>2043</v>
      </c>
      <c r="U91" s="235">
        <f t="shared" si="34"/>
        <v>2044</v>
      </c>
      <c r="V91" s="235">
        <f t="shared" si="34"/>
        <v>2045</v>
      </c>
      <c r="W91" s="235">
        <f t="shared" si="34"/>
        <v>2046</v>
      </c>
      <c r="X91" s="235">
        <f t="shared" si="34"/>
        <v>2047</v>
      </c>
      <c r="Y91" s="235">
        <f t="shared" si="34"/>
        <v>2048</v>
      </c>
      <c r="Z91" s="235">
        <f t="shared" si="34"/>
        <v>2049</v>
      </c>
      <c r="AA91" s="235">
        <f t="shared" si="34"/>
        <v>2050</v>
      </c>
      <c r="AB91" s="235">
        <f t="shared" si="34"/>
        <v>2051</v>
      </c>
      <c r="AC91" s="235">
        <f t="shared" si="34"/>
        <v>2052</v>
      </c>
      <c r="AD91" s="235">
        <f t="shared" si="34"/>
        <v>2053</v>
      </c>
      <c r="AE91" s="235">
        <f t="shared" si="34"/>
        <v>2054</v>
      </c>
      <c r="AF91" s="235">
        <f t="shared" si="34"/>
        <v>2055</v>
      </c>
      <c r="AG91" s="235">
        <f t="shared" si="34"/>
        <v>2056</v>
      </c>
      <c r="AH91" s="235">
        <f t="shared" si="34"/>
        <v>2057</v>
      </c>
      <c r="AI91" s="235">
        <f t="shared" si="34"/>
        <v>2058</v>
      </c>
      <c r="AJ91" s="235">
        <f t="shared" si="34"/>
        <v>2059</v>
      </c>
      <c r="AK91" s="235">
        <f t="shared" si="34"/>
        <v>2060</v>
      </c>
      <c r="AL91" s="235">
        <f t="shared" si="34"/>
        <v>2061</v>
      </c>
      <c r="AM91" s="235">
        <f t="shared" si="34"/>
        <v>2062</v>
      </c>
      <c r="AN91" s="235">
        <f t="shared" si="34"/>
        <v>2063</v>
      </c>
      <c r="AO91" s="235">
        <f t="shared" si="34"/>
        <v>2064</v>
      </c>
      <c r="AP91" s="235">
        <f t="shared" si="34"/>
        <v>2065</v>
      </c>
      <c r="AQ91" s="236"/>
      <c r="AR91" s="236"/>
      <c r="AS91" s="236"/>
    </row>
    <row r="92" spans="1:45" ht="15.6" customHeight="1" x14ac:dyDescent="0.2">
      <c r="A92" s="293" t="s">
        <v>549</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550</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551</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552</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553</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85" t="s">
        <v>554</v>
      </c>
      <c r="B97" s="485"/>
      <c r="C97" s="485"/>
      <c r="D97" s="485"/>
      <c r="E97" s="485"/>
      <c r="F97" s="485"/>
      <c r="G97" s="485"/>
      <c r="H97" s="485"/>
      <c r="I97" s="485"/>
      <c r="J97" s="485"/>
      <c r="K97" s="485"/>
      <c r="L97" s="485"/>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555</v>
      </c>
      <c r="B99" s="299">
        <f>B81*B85</f>
        <v>-667762.67378505948</v>
      </c>
      <c r="C99" s="300">
        <f>C81*C85</f>
        <v>0</v>
      </c>
      <c r="D99" s="300">
        <f t="shared" ref="D99:AP99" si="35">D81*D85</f>
        <v>0</v>
      </c>
      <c r="E99" s="300">
        <f t="shared" si="35"/>
        <v>0</v>
      </c>
      <c r="F99" s="300">
        <f t="shared" si="35"/>
        <v>0</v>
      </c>
      <c r="G99" s="300">
        <f t="shared" si="35"/>
        <v>0</v>
      </c>
      <c r="H99" s="300">
        <f t="shared" si="35"/>
        <v>0</v>
      </c>
      <c r="I99" s="300">
        <f t="shared" si="35"/>
        <v>0</v>
      </c>
      <c r="J99" s="300">
        <f>J81*J85</f>
        <v>0</v>
      </c>
      <c r="K99" s="300">
        <f t="shared" si="35"/>
        <v>0</v>
      </c>
      <c r="L99" s="300">
        <f>L81*L85</f>
        <v>0</v>
      </c>
      <c r="M99" s="300">
        <f t="shared" si="35"/>
        <v>0</v>
      </c>
      <c r="N99" s="300">
        <f t="shared" si="35"/>
        <v>0</v>
      </c>
      <c r="O99" s="300">
        <f t="shared" si="35"/>
        <v>0</v>
      </c>
      <c r="P99" s="300">
        <f t="shared" si="35"/>
        <v>0</v>
      </c>
      <c r="Q99" s="300">
        <f t="shared" si="35"/>
        <v>0</v>
      </c>
      <c r="R99" s="300">
        <f t="shared" si="35"/>
        <v>0</v>
      </c>
      <c r="S99" s="300">
        <f t="shared" si="35"/>
        <v>0</v>
      </c>
      <c r="T99" s="300">
        <f t="shared" si="35"/>
        <v>0</v>
      </c>
      <c r="U99" s="300">
        <f t="shared" si="35"/>
        <v>0</v>
      </c>
      <c r="V99" s="300">
        <f t="shared" si="35"/>
        <v>0</v>
      </c>
      <c r="W99" s="300">
        <f t="shared" si="35"/>
        <v>0</v>
      </c>
      <c r="X99" s="300">
        <f t="shared" si="35"/>
        <v>0</v>
      </c>
      <c r="Y99" s="300">
        <f t="shared" si="35"/>
        <v>0</v>
      </c>
      <c r="Z99" s="300">
        <f t="shared" si="35"/>
        <v>0</v>
      </c>
      <c r="AA99" s="300">
        <f t="shared" si="35"/>
        <v>0</v>
      </c>
      <c r="AB99" s="300">
        <f t="shared" si="35"/>
        <v>0</v>
      </c>
      <c r="AC99" s="300">
        <f t="shared" si="35"/>
        <v>0</v>
      </c>
      <c r="AD99" s="300">
        <f t="shared" si="35"/>
        <v>0</v>
      </c>
      <c r="AE99" s="300">
        <f t="shared" si="35"/>
        <v>0</v>
      </c>
      <c r="AF99" s="300">
        <f t="shared" si="35"/>
        <v>0</v>
      </c>
      <c r="AG99" s="300">
        <f t="shared" si="35"/>
        <v>0</v>
      </c>
      <c r="AH99" s="300">
        <f t="shared" si="35"/>
        <v>0</v>
      </c>
      <c r="AI99" s="300">
        <f t="shared" si="35"/>
        <v>0</v>
      </c>
      <c r="AJ99" s="300">
        <f t="shared" si="35"/>
        <v>0</v>
      </c>
      <c r="AK99" s="300">
        <f t="shared" si="35"/>
        <v>0</v>
      </c>
      <c r="AL99" s="300">
        <f t="shared" si="35"/>
        <v>0</v>
      </c>
      <c r="AM99" s="300">
        <f t="shared" si="35"/>
        <v>0</v>
      </c>
      <c r="AN99" s="300">
        <f t="shared" si="35"/>
        <v>0</v>
      </c>
      <c r="AO99" s="300">
        <f t="shared" si="35"/>
        <v>0</v>
      </c>
      <c r="AP99" s="300">
        <f t="shared" si="35"/>
        <v>0</v>
      </c>
      <c r="AQ99" s="301">
        <f>SUM(B99:AP99)</f>
        <v>-667762.67378505948</v>
      </c>
      <c r="AR99" s="302"/>
      <c r="AS99" s="302"/>
    </row>
    <row r="100" spans="1:71" s="306" customFormat="1" hidden="1" x14ac:dyDescent="0.2">
      <c r="A100" s="304">
        <f>AQ99</f>
        <v>-667762.67378505948</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-127989.90275724384</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556</v>
      </c>
      <c r="B102" s="360">
        <f>(A101+-A100)/-A100</f>
        <v>0.80833025297481442</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557</v>
      </c>
      <c r="B104" s="361" t="s">
        <v>558</v>
      </c>
      <c r="C104" s="361" t="s">
        <v>559</v>
      </c>
      <c r="D104" s="361" t="s">
        <v>560</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-0.12051222617015847</v>
      </c>
      <c r="B105" s="363">
        <f>L88</f>
        <v>0</v>
      </c>
      <c r="C105" s="364" t="str">
        <f>G28</f>
        <v>не окупается</v>
      </c>
      <c r="D105" s="364" t="str">
        <f>G29</f>
        <v>не окупается</v>
      </c>
      <c r="E105" s="311" t="s">
        <v>561</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306"/>
      <c r="AU107" s="306"/>
      <c r="AV107" s="306"/>
      <c r="AW107" s="306"/>
      <c r="AX107" s="306"/>
      <c r="AY107" s="306"/>
      <c r="AZ107" s="306"/>
      <c r="BA107" s="306"/>
      <c r="BB107" s="306"/>
      <c r="BC107" s="306"/>
      <c r="BD107" s="306"/>
      <c r="BE107" s="306"/>
      <c r="BF107" s="306"/>
      <c r="BG107" s="306"/>
    </row>
    <row r="108" spans="1:71" ht="12.75" hidden="1" x14ac:dyDescent="0.2">
      <c r="A108" s="368" t="s">
        <v>596</v>
      </c>
      <c r="B108" s="369"/>
      <c r="C108" s="369">
        <f>C109*$B$111*C112</f>
        <v>0</v>
      </c>
      <c r="D108" s="369">
        <f t="shared" ref="D108:AP108" si="37">D109*$B$111*D112</f>
        <v>0</v>
      </c>
      <c r="E108" s="369">
        <f t="shared" si="37"/>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306"/>
      <c r="AU108" s="306"/>
      <c r="AV108" s="306"/>
      <c r="AW108" s="306"/>
      <c r="AX108" s="306"/>
      <c r="AY108" s="306"/>
      <c r="AZ108" s="306"/>
      <c r="BA108" s="306"/>
      <c r="BB108" s="306"/>
      <c r="BC108" s="306"/>
      <c r="BD108" s="306"/>
      <c r="BE108" s="306"/>
      <c r="BF108" s="306"/>
      <c r="BG108" s="306"/>
    </row>
    <row r="109" spans="1:71" ht="12.75" hidden="1" x14ac:dyDescent="0.2">
      <c r="A109" s="368" t="s">
        <v>562</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306"/>
      <c r="AU109" s="306"/>
      <c r="AV109" s="306"/>
      <c r="AW109" s="306"/>
      <c r="AX109" s="306"/>
      <c r="AY109" s="306"/>
      <c r="AZ109" s="306"/>
      <c r="BA109" s="306"/>
      <c r="BB109" s="306"/>
      <c r="BC109" s="306"/>
      <c r="BD109" s="306"/>
      <c r="BE109" s="306"/>
      <c r="BF109" s="306"/>
      <c r="BG109" s="306"/>
    </row>
    <row r="110" spans="1:71" ht="12.75" hidden="1" x14ac:dyDescent="0.2">
      <c r="A110" s="368" t="s">
        <v>563</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564</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565</v>
      </c>
      <c r="B112" s="400">
        <v>2457.5300000000002</v>
      </c>
      <c r="C112" s="400">
        <v>2671.66</v>
      </c>
      <c r="D112" s="400">
        <v>2862.69</v>
      </c>
      <c r="E112" s="400">
        <v>3055.31</v>
      </c>
      <c r="F112" s="400">
        <v>3159.99</v>
      </c>
      <c r="G112" s="400">
        <v>3286.39</v>
      </c>
      <c r="H112" s="400">
        <v>3286.39</v>
      </c>
      <c r="I112" s="400">
        <v>3286.39</v>
      </c>
      <c r="J112" s="400">
        <v>3286.39</v>
      </c>
      <c r="K112" s="400">
        <v>3286.39</v>
      </c>
      <c r="L112" s="400">
        <v>3286.39</v>
      </c>
      <c r="M112" s="400">
        <v>3286.39</v>
      </c>
      <c r="N112" s="400">
        <v>3286.39</v>
      </c>
      <c r="O112" s="400">
        <v>3286.39</v>
      </c>
      <c r="P112" s="400">
        <v>3286.39</v>
      </c>
      <c r="Q112" s="400">
        <v>3286.39</v>
      </c>
      <c r="R112" s="400">
        <v>3286.39</v>
      </c>
      <c r="S112" s="400">
        <v>3286.39</v>
      </c>
      <c r="T112" s="400">
        <v>3286.39</v>
      </c>
      <c r="U112" s="400">
        <v>3286.39</v>
      </c>
      <c r="V112" s="400">
        <v>3286.39</v>
      </c>
      <c r="W112" s="400">
        <v>3286.39</v>
      </c>
      <c r="X112" s="400">
        <v>3286.39</v>
      </c>
      <c r="Y112" s="400">
        <v>3286.39</v>
      </c>
      <c r="Z112" s="400">
        <v>3286.39</v>
      </c>
      <c r="AA112" s="400">
        <v>3286.39</v>
      </c>
      <c r="AB112" s="400">
        <v>3286.39</v>
      </c>
      <c r="AC112" s="400">
        <v>3286.39</v>
      </c>
      <c r="AD112" s="400">
        <v>3286.39</v>
      </c>
      <c r="AE112" s="400">
        <v>3286.39</v>
      </c>
      <c r="AF112" s="400">
        <v>3286.39</v>
      </c>
      <c r="AG112" s="400">
        <v>3286.39</v>
      </c>
      <c r="AH112" s="400">
        <v>3286.39</v>
      </c>
      <c r="AI112" s="400">
        <v>3286.39</v>
      </c>
      <c r="AJ112" s="400">
        <v>3286.39</v>
      </c>
      <c r="AK112" s="400">
        <v>3286.39</v>
      </c>
      <c r="AL112" s="400">
        <v>3286.39</v>
      </c>
      <c r="AM112" s="400">
        <v>3286.39</v>
      </c>
      <c r="AN112" s="400">
        <v>3286.39</v>
      </c>
      <c r="AO112" s="400">
        <v>3286.39</v>
      </c>
      <c r="AP112" s="400">
        <v>3286.39</v>
      </c>
      <c r="AT112" s="306"/>
      <c r="AU112" s="306"/>
      <c r="AV112" s="306"/>
      <c r="AW112" s="306"/>
      <c r="AX112" s="306"/>
      <c r="AY112" s="306"/>
      <c r="AZ112" s="306"/>
      <c r="BA112" s="306"/>
      <c r="BB112" s="306"/>
      <c r="BC112" s="306"/>
      <c r="BD112" s="306"/>
      <c r="BE112" s="306"/>
      <c r="BF112" s="306"/>
      <c r="BG112" s="306"/>
    </row>
    <row r="113" spans="1:71" ht="15" hidden="1" x14ac:dyDescent="0.2">
      <c r="A113" s="371" t="s">
        <v>566</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86" t="s">
        <v>567</v>
      </c>
      <c r="C116" s="487"/>
      <c r="D116" s="486" t="s">
        <v>568</v>
      </c>
      <c r="E116" s="487"/>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569</v>
      </c>
      <c r="B117" s="374"/>
      <c r="C117" s="365" t="s">
        <v>570</v>
      </c>
      <c r="D117" s="374">
        <f>'3.1. паспорт Техсостояние ПС'!O26</f>
        <v>0</v>
      </c>
      <c r="E117" s="365" t="s">
        <v>570</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569</v>
      </c>
      <c r="B118" s="365">
        <f>$B$110*B117</f>
        <v>0</v>
      </c>
      <c r="C118" s="365" t="s">
        <v>125</v>
      </c>
      <c r="D118" s="365">
        <f>$B$110*D117</f>
        <v>0</v>
      </c>
      <c r="E118" s="365" t="s">
        <v>125</v>
      </c>
      <c r="F118" s="368" t="s">
        <v>571</v>
      </c>
      <c r="G118" s="365">
        <f>D117-B117</f>
        <v>0</v>
      </c>
      <c r="H118" s="365" t="s">
        <v>570</v>
      </c>
      <c r="I118" s="375">
        <f>$B$110*G118</f>
        <v>0</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572</v>
      </c>
      <c r="G119" s="365">
        <f>I119/$B$110</f>
        <v>0</v>
      </c>
      <c r="H119" s="365" t="s">
        <v>570</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573</v>
      </c>
      <c r="G120" s="375">
        <f>G118</f>
        <v>0</v>
      </c>
      <c r="H120" s="365" t="s">
        <v>570</v>
      </c>
      <c r="I120" s="370">
        <f>I118</f>
        <v>0</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615</v>
      </c>
      <c r="B122" s="380">
        <f>'6.2. Паспорт фин осв ввод'!AC52</f>
        <v>0.71206800000000003</v>
      </c>
      <c r="C122" s="311"/>
      <c r="D122" s="480" t="s">
        <v>319</v>
      </c>
      <c r="E122" s="314" t="s">
        <v>515</v>
      </c>
      <c r="F122" s="315">
        <v>35</v>
      </c>
      <c r="G122" s="481" t="s">
        <v>574</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80"/>
      <c r="E123" s="314" t="s">
        <v>516</v>
      </c>
      <c r="F123" s="315">
        <v>30</v>
      </c>
      <c r="G123" s="481"/>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575</v>
      </c>
      <c r="B124" s="381" t="s">
        <v>584</v>
      </c>
      <c r="C124" s="316" t="s">
        <v>576</v>
      </c>
      <c r="D124" s="480"/>
      <c r="E124" s="314" t="s">
        <v>577</v>
      </c>
      <c r="F124" s="315">
        <v>30</v>
      </c>
      <c r="G124" s="481"/>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80"/>
      <c r="E125" s="314" t="s">
        <v>578</v>
      </c>
      <c r="F125" s="315">
        <v>30</v>
      </c>
      <c r="G125" s="481"/>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616</v>
      </c>
      <c r="B126" s="384">
        <f>$B$122*1000*1000</f>
        <v>712068</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579</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580</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595</v>
      </c>
      <c r="B132" s="400"/>
      <c r="C132" s="400">
        <v>2457.5300000000002</v>
      </c>
      <c r="D132" s="400">
        <v>2671.66</v>
      </c>
      <c r="E132" s="400">
        <v>2862.69</v>
      </c>
      <c r="F132" s="400">
        <v>3055.31</v>
      </c>
      <c r="G132" s="400">
        <v>3159.99</v>
      </c>
      <c r="H132" s="400">
        <v>3286.39</v>
      </c>
      <c r="I132" s="400">
        <v>3286.39</v>
      </c>
      <c r="J132" s="400">
        <v>3286.39</v>
      </c>
      <c r="K132" s="400">
        <v>3286.39</v>
      </c>
      <c r="L132" s="400">
        <v>3286.39</v>
      </c>
      <c r="M132" s="311"/>
      <c r="N132" s="311"/>
      <c r="O132" s="311"/>
      <c r="P132" s="311"/>
      <c r="Q132" s="311"/>
      <c r="R132" s="311"/>
      <c r="S132" s="311"/>
      <c r="T132" s="311"/>
      <c r="U132" s="311"/>
      <c r="V132" s="311"/>
      <c r="W132" s="311"/>
      <c r="X132" s="311"/>
      <c r="Y132" s="311"/>
      <c r="Z132" s="311"/>
      <c r="AA132" s="311"/>
      <c r="AB132" s="311"/>
      <c r="AC132" s="311"/>
      <c r="AD132" s="311"/>
      <c r="AE132" s="311"/>
      <c r="AF132" s="311"/>
      <c r="AG132" s="311"/>
      <c r="AH132" s="311"/>
      <c r="AI132" s="311"/>
      <c r="AJ132" s="311"/>
      <c r="AK132" s="311"/>
      <c r="AL132" s="311"/>
      <c r="AM132" s="311"/>
      <c r="AN132" s="311"/>
      <c r="AO132" s="311"/>
      <c r="AP132" s="311"/>
      <c r="AQ132" s="311"/>
      <c r="AR132" s="311"/>
      <c r="AS132" s="311"/>
      <c r="AT132" s="311"/>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hidden="1" x14ac:dyDescent="0.2">
      <c r="A134" s="379" t="s">
        <v>581</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39">C135+1</f>
        <v>2026</v>
      </c>
      <c r="E135" s="389">
        <f t="shared" si="39"/>
        <v>2027</v>
      </c>
      <c r="F135" s="389">
        <f t="shared" si="39"/>
        <v>2028</v>
      </c>
      <c r="G135" s="389">
        <f t="shared" si="39"/>
        <v>2029</v>
      </c>
      <c r="H135" s="389">
        <f t="shared" si="39"/>
        <v>2030</v>
      </c>
      <c r="I135" s="389">
        <f t="shared" si="39"/>
        <v>2031</v>
      </c>
      <c r="J135" s="389">
        <f t="shared" si="39"/>
        <v>2032</v>
      </c>
      <c r="K135" s="389">
        <f t="shared" si="39"/>
        <v>2033</v>
      </c>
      <c r="L135" s="389">
        <f t="shared" si="39"/>
        <v>2034</v>
      </c>
      <c r="M135" s="389">
        <f t="shared" si="39"/>
        <v>2035</v>
      </c>
      <c r="N135" s="389">
        <f t="shared" si="39"/>
        <v>2036</v>
      </c>
      <c r="O135" s="389">
        <f t="shared" si="39"/>
        <v>2037</v>
      </c>
      <c r="P135" s="389">
        <f t="shared" si="39"/>
        <v>2038</v>
      </c>
      <c r="Q135" s="389">
        <f t="shared" si="39"/>
        <v>2039</v>
      </c>
      <c r="R135" s="389">
        <f t="shared" si="39"/>
        <v>2040</v>
      </c>
      <c r="S135" s="389">
        <f t="shared" si="39"/>
        <v>2041</v>
      </c>
      <c r="T135" s="389">
        <f t="shared" si="39"/>
        <v>2042</v>
      </c>
      <c r="U135" s="389">
        <f t="shared" si="39"/>
        <v>2043</v>
      </c>
      <c r="V135" s="389">
        <f t="shared" si="39"/>
        <v>2044</v>
      </c>
      <c r="W135" s="389">
        <f t="shared" si="39"/>
        <v>2045</v>
      </c>
      <c r="X135" s="389">
        <f t="shared" si="39"/>
        <v>2046</v>
      </c>
      <c r="Y135" s="389">
        <f t="shared" si="39"/>
        <v>2047</v>
      </c>
      <c r="Z135" s="389">
        <f t="shared" si="39"/>
        <v>2048</v>
      </c>
      <c r="AA135" s="389">
        <f t="shared" si="39"/>
        <v>2049</v>
      </c>
      <c r="AB135" s="389">
        <f t="shared" si="39"/>
        <v>2050</v>
      </c>
      <c r="AC135" s="389">
        <f t="shared" si="39"/>
        <v>2051</v>
      </c>
      <c r="AD135" s="389">
        <f t="shared" si="39"/>
        <v>2052</v>
      </c>
      <c r="AE135" s="389">
        <f t="shared" si="39"/>
        <v>2053</v>
      </c>
      <c r="AF135" s="389">
        <f t="shared" si="39"/>
        <v>2054</v>
      </c>
      <c r="AG135" s="389">
        <f t="shared" si="39"/>
        <v>2055</v>
      </c>
      <c r="AH135" s="389">
        <f t="shared" si="39"/>
        <v>2056</v>
      </c>
      <c r="AI135" s="389">
        <f t="shared" si="39"/>
        <v>2057</v>
      </c>
      <c r="AJ135" s="389">
        <f t="shared" si="39"/>
        <v>2058</v>
      </c>
      <c r="AK135" s="389">
        <f t="shared" si="39"/>
        <v>2059</v>
      </c>
      <c r="AL135" s="389">
        <f t="shared" si="39"/>
        <v>2060</v>
      </c>
      <c r="AM135" s="389">
        <f t="shared" si="39"/>
        <v>2061</v>
      </c>
      <c r="AN135" s="389">
        <f t="shared" si="39"/>
        <v>2062</v>
      </c>
      <c r="AO135" s="389">
        <f t="shared" si="39"/>
        <v>2063</v>
      </c>
      <c r="AP135" s="389">
        <f t="shared" si="39"/>
        <v>2064</v>
      </c>
      <c r="AQ135" s="389">
        <f t="shared" si="39"/>
        <v>2065</v>
      </c>
      <c r="AR135" s="389">
        <f t="shared" si="39"/>
        <v>2066</v>
      </c>
      <c r="AS135" s="389">
        <f t="shared" si="39"/>
        <v>2067</v>
      </c>
      <c r="AT135" s="389">
        <f t="shared" si="39"/>
        <v>2068</v>
      </c>
      <c r="AU135" s="389">
        <f t="shared" si="39"/>
        <v>2069</v>
      </c>
      <c r="AV135" s="389">
        <f t="shared" si="39"/>
        <v>2070</v>
      </c>
      <c r="AW135" s="389">
        <f t="shared" si="39"/>
        <v>2071</v>
      </c>
      <c r="AX135" s="389">
        <f t="shared" si="39"/>
        <v>2072</v>
      </c>
      <c r="AY135" s="389">
        <f t="shared" si="39"/>
        <v>2073</v>
      </c>
    </row>
    <row r="136" spans="1:71" ht="15" hidden="1" x14ac:dyDescent="0.2">
      <c r="A136" s="379" t="s">
        <v>582</v>
      </c>
      <c r="B136" s="410">
        <v>9.1135032622053413E-2</v>
      </c>
      <c r="C136" s="410">
        <v>7.8163170639641913E-2</v>
      </c>
      <c r="D136" s="410">
        <v>5.2628968689616612E-2</v>
      </c>
      <c r="E136" s="410">
        <v>4.4208979893394937E-2</v>
      </c>
      <c r="F136" s="410">
        <v>4.4208979893394937E-2</v>
      </c>
      <c r="G136" s="410">
        <f>F136</f>
        <v>4.4208979893394937E-2</v>
      </c>
      <c r="H136" s="410">
        <f t="shared" ref="H136" si="40">G136</f>
        <v>4.4208979893394937E-2</v>
      </c>
      <c r="I136" s="410">
        <f t="shared" ref="I136" si="41">H136</f>
        <v>4.4208979893394937E-2</v>
      </c>
      <c r="J136" s="410">
        <f t="shared" ref="J136" si="42">I136</f>
        <v>4.4208979893394937E-2</v>
      </c>
      <c r="K136" s="410">
        <f t="shared" ref="K136" si="43">J136</f>
        <v>4.4208979893394937E-2</v>
      </c>
      <c r="L136" s="410">
        <f t="shared" ref="L136" si="44">K136</f>
        <v>4.4208979893394937E-2</v>
      </c>
      <c r="M136" s="410">
        <f t="shared" ref="M136" si="45">L136</f>
        <v>4.4208979893394937E-2</v>
      </c>
      <c r="N136" s="410">
        <f t="shared" ref="N136" si="46">M136</f>
        <v>4.4208979893394937E-2</v>
      </c>
      <c r="O136" s="410">
        <f t="shared" ref="O136" si="47">N136</f>
        <v>4.4208979893394937E-2</v>
      </c>
      <c r="P136" s="410">
        <f t="shared" ref="P136" si="48">O136</f>
        <v>4.4208979893394937E-2</v>
      </c>
      <c r="Q136" s="410">
        <f t="shared" ref="Q136" si="49">P136</f>
        <v>4.4208979893394937E-2</v>
      </c>
      <c r="R136" s="410">
        <f t="shared" ref="R136" si="50">Q136</f>
        <v>4.4208979893394937E-2</v>
      </c>
      <c r="S136" s="410">
        <f t="shared" ref="S136" si="51">R136</f>
        <v>4.4208979893394937E-2</v>
      </c>
      <c r="T136" s="410">
        <f t="shared" ref="T136" si="52">S136</f>
        <v>4.4208979893394937E-2</v>
      </c>
      <c r="U136" s="410">
        <f t="shared" ref="U136" si="53">T136</f>
        <v>4.4208979893394937E-2</v>
      </c>
      <c r="V136" s="410">
        <f t="shared" ref="V136" si="54">U136</f>
        <v>4.4208979893394937E-2</v>
      </c>
      <c r="W136" s="410">
        <f t="shared" ref="W136" si="55">V136</f>
        <v>4.4208979893394937E-2</v>
      </c>
      <c r="X136" s="410">
        <f t="shared" ref="X136" si="56">W136</f>
        <v>4.4208979893394937E-2</v>
      </c>
      <c r="Y136" s="410">
        <f t="shared" ref="Y136" si="57">X136</f>
        <v>4.4208979893394937E-2</v>
      </c>
      <c r="Z136" s="410">
        <f t="shared" ref="Z136" si="58">Y136</f>
        <v>4.4208979893394937E-2</v>
      </c>
      <c r="AA136" s="410">
        <f t="shared" ref="AA136" si="59">Z136</f>
        <v>4.4208979893394937E-2</v>
      </c>
      <c r="AB136" s="410">
        <f t="shared" ref="AB136" si="60">AA136</f>
        <v>4.4208979893394937E-2</v>
      </c>
      <c r="AC136" s="410">
        <f t="shared" ref="AC136" si="61">AB136</f>
        <v>4.4208979893394937E-2</v>
      </c>
      <c r="AD136" s="410">
        <f t="shared" ref="AD136" si="62">AC136</f>
        <v>4.4208979893394937E-2</v>
      </c>
      <c r="AE136" s="410">
        <f t="shared" ref="AE136" si="63">AD136</f>
        <v>4.4208979893394937E-2</v>
      </c>
      <c r="AF136" s="410">
        <f t="shared" ref="AF136" si="64">AE136</f>
        <v>4.4208979893394937E-2</v>
      </c>
      <c r="AG136" s="410">
        <f t="shared" ref="AG136" si="65">AF136</f>
        <v>4.4208979893394937E-2</v>
      </c>
      <c r="AH136" s="410">
        <f t="shared" ref="AH136" si="66">AG136</f>
        <v>4.4208979893394937E-2</v>
      </c>
      <c r="AI136" s="410">
        <f t="shared" ref="AI136" si="67">AH136</f>
        <v>4.4208979893394937E-2</v>
      </c>
      <c r="AJ136" s="410">
        <f t="shared" ref="AJ136" si="68">AI136</f>
        <v>4.4208979893394937E-2</v>
      </c>
      <c r="AK136" s="410">
        <f t="shared" ref="AK136" si="69">AJ136</f>
        <v>4.4208979893394937E-2</v>
      </c>
      <c r="AL136" s="410">
        <f t="shared" ref="AL136" si="70">AK136</f>
        <v>4.4208979893394937E-2</v>
      </c>
      <c r="AM136" s="410">
        <f t="shared" ref="AM136" si="71">AL136</f>
        <v>4.4208979893394937E-2</v>
      </c>
      <c r="AN136" s="410">
        <f t="shared" ref="AN136" si="72">AM136</f>
        <v>4.4208979893394937E-2</v>
      </c>
      <c r="AO136" s="410">
        <f t="shared" ref="AO136" si="73">AN136</f>
        <v>4.4208979893394937E-2</v>
      </c>
      <c r="AP136" s="410">
        <f t="shared" ref="AP136" si="74">AO136</f>
        <v>4.4208979893394937E-2</v>
      </c>
      <c r="AQ136" s="410">
        <f t="shared" ref="AQ136" si="75">AP136</f>
        <v>4.4208979893394937E-2</v>
      </c>
      <c r="AR136" s="410">
        <f t="shared" ref="AR136" si="76">AQ136</f>
        <v>4.4208979893394937E-2</v>
      </c>
      <c r="AS136" s="410">
        <f t="shared" ref="AS136" si="77">AR136</f>
        <v>4.4208979893394937E-2</v>
      </c>
      <c r="AT136" s="410">
        <f t="shared" ref="AT136" si="78">AS136</f>
        <v>4.4208979893394937E-2</v>
      </c>
      <c r="AU136" s="410">
        <f t="shared" ref="AU136" si="79">AT136</f>
        <v>4.4208979893394937E-2</v>
      </c>
      <c r="AV136" s="410">
        <f t="shared" ref="AV136" si="80">AU136</f>
        <v>4.4208979893394937E-2</v>
      </c>
      <c r="AW136" s="410">
        <f t="shared" ref="AW136" si="81">AV136</f>
        <v>4.4208979893394937E-2</v>
      </c>
      <c r="AX136" s="410">
        <f t="shared" ref="AX136" si="82">AW136</f>
        <v>4.4208979893394937E-2</v>
      </c>
      <c r="AY136" s="410">
        <f t="shared" ref="AY136" si="83">AX136</f>
        <v>4.4208979893394937E-2</v>
      </c>
    </row>
    <row r="137" spans="1:71" s="276" customFormat="1" ht="15" hidden="1" x14ac:dyDescent="0.2">
      <c r="A137" s="379" t="s">
        <v>583</v>
      </c>
      <c r="B137" s="391">
        <f>B136</f>
        <v>9.1135032622053413E-2</v>
      </c>
      <c r="C137" s="410">
        <v>7.8163170639641913E-2</v>
      </c>
      <c r="D137" s="391">
        <f>(1+C137)*(1+D136)-1</f>
        <v>0.13490578638953354</v>
      </c>
      <c r="E137" s="391">
        <f>(1+D137)*(1+E136)-1</f>
        <v>0.18507881348092603</v>
      </c>
      <c r="F137" s="391">
        <f t="shared" ref="F137:AY137" si="84">(1+E137)*(1+F136)-1</f>
        <v>0.23746993891819246</v>
      </c>
      <c r="G137" s="391">
        <f>(1+F137)*(1+G136)-1</f>
        <v>0.29217722256650736</v>
      </c>
      <c r="H137" s="391">
        <f t="shared" si="84"/>
        <v>0.34930305941765294</v>
      </c>
      <c r="I137" s="391">
        <f t="shared" si="84"/>
        <v>0.40895437124154421</v>
      </c>
      <c r="J137" s="391">
        <f t="shared" si="84"/>
        <v>0.47124280671047258</v>
      </c>
      <c r="K137" s="391">
        <f t="shared" si="84"/>
        <v>0.53628495037063773</v>
      </c>
      <c r="L137" s="391">
        <f t="shared" si="84"/>
        <v>0.60420254085209835</v>
      </c>
      <c r="M137" s="391">
        <f t="shared" si="84"/>
        <v>0.67512269872556185</v>
      </c>
      <c r="N137" s="391">
        <f t="shared" si="84"/>
        <v>0.74917816443248952</v>
      </c>
      <c r="O137" s="391">
        <f t="shared" si="84"/>
        <v>0.82650754673385074</v>
      </c>
      <c r="P137" s="391">
        <f t="shared" si="84"/>
        <v>0.90725558214254165</v>
      </c>
      <c r="Q137" s="391">
        <f t="shared" si="84"/>
        <v>0.99157340582504649</v>
      </c>
      <c r="R137" s="391">
        <f t="shared" si="84"/>
        <v>1.079618834479386</v>
      </c>
      <c r="S137" s="391">
        <f t="shared" si="84"/>
        <v>1.1715566617188107</v>
      </c>
      <c r="T137" s="391">
        <f t="shared" si="84"/>
        <v>1.2675589665141054</v>
      </c>
      <c r="U137" s="391">
        <f t="shared" si="84"/>
        <v>1.3678054352718148</v>
      </c>
      <c r="V137" s="391">
        <f t="shared" si="84"/>
        <v>1.4724836981512177</v>
      </c>
      <c r="W137" s="391">
        <f t="shared" si="84"/>
        <v>1.5817896802495315</v>
      </c>
      <c r="X137" s="391">
        <f t="shared" si="84"/>
        <v>1.6959279683126574</v>
      </c>
      <c r="Y137" s="391">
        <f t="shared" si="84"/>
        <v>1.8151121936578325</v>
      </c>
      <c r="Z137" s="391">
        <f t="shared" si="84"/>
        <v>1.9395654320249025</v>
      </c>
      <c r="AA137" s="391">
        <f t="shared" si="84"/>
        <v>2.0695206211046102</v>
      </c>
      <c r="AB137" s="391">
        <f t="shared" si="84"/>
        <v>2.2052209965253851</v>
      </c>
      <c r="AC137" s="391">
        <f t="shared" si="84"/>
        <v>2.3469205471146628</v>
      </c>
      <c r="AD137" s="391">
        <f t="shared" si="84"/>
        <v>2.4948844902868452</v>
      </c>
      <c r="AE137" s="391">
        <f t="shared" si="84"/>
        <v>2.6493897684476742</v>
      </c>
      <c r="AF137" s="391">
        <f t="shared" si="84"/>
        <v>2.8107255673441385</v>
      </c>
      <c r="AG137" s="391">
        <f t="shared" si="84"/>
        <v>2.9791938573301016</v>
      </c>
      <c r="AH137" s="391">
        <f t="shared" si="84"/>
        <v>3.1551099585607281</v>
      </c>
      <c r="AI137" s="391">
        <f t="shared" si="84"/>
        <v>3.3388031311735844</v>
      </c>
      <c r="AJ137" s="391">
        <f t="shared" si="84"/>
        <v>3.5306171915610358</v>
      </c>
      <c r="AK137" s="391">
        <f t="shared" si="84"/>
        <v>3.7309111558874273</v>
      </c>
      <c r="AL137" s="391">
        <f t="shared" si="84"/>
        <v>3.9400599120554922</v>
      </c>
      <c r="AM137" s="391">
        <f t="shared" si="84"/>
        <v>4.1584549213797199</v>
      </c>
      <c r="AN137" s="391">
        <f t="shared" si="84"/>
        <v>4.3865049512799796</v>
      </c>
      <c r="AO137" s="391">
        <f t="shared" si="84"/>
        <v>4.6246368403667883</v>
      </c>
      <c r="AP137" s="391">
        <f t="shared" si="84"/>
        <v>4.8732962973502119</v>
      </c>
      <c r="AQ137" s="391">
        <f t="shared" si="84"/>
        <v>5.1329487352677177</v>
      </c>
      <c r="AR137" s="391">
        <f t="shared" si="84"/>
        <v>5.4040801425923899</v>
      </c>
      <c r="AS137" s="391">
        <f t="shared" si="84"/>
        <v>5.6871979928519467</v>
      </c>
      <c r="AT137" s="391">
        <f t="shared" si="84"/>
        <v>5.9828321944610892</v>
      </c>
      <c r="AU137" s="391">
        <f t="shared" si="84"/>
        <v>6.2915360825449698</v>
      </c>
      <c r="AV137" s="391">
        <f t="shared" si="84"/>
        <v>6.6138874546101638</v>
      </c>
      <c r="AW137" s="391">
        <f>(1+AV137)*(1+AW136)-1</f>
        <v>6.950489652001596</v>
      </c>
      <c r="AX137" s="391">
        <f t="shared" si="84"/>
        <v>7.3019726891695793</v>
      </c>
      <c r="AY137" s="391">
        <f t="shared" si="84"/>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5">C139+1</f>
        <v>2026</v>
      </c>
      <c r="E139" s="390">
        <f t="shared" si="85"/>
        <v>2027</v>
      </c>
      <c r="F139" s="390">
        <f t="shared" si="85"/>
        <v>2028</v>
      </c>
      <c r="G139" s="390">
        <f t="shared" si="85"/>
        <v>2029</v>
      </c>
      <c r="H139" s="390">
        <f t="shared" si="85"/>
        <v>2030</v>
      </c>
      <c r="I139" s="390">
        <f t="shared" si="85"/>
        <v>2031</v>
      </c>
      <c r="J139" s="390">
        <f t="shared" si="85"/>
        <v>2032</v>
      </c>
      <c r="K139" s="390">
        <f t="shared" si="85"/>
        <v>2033</v>
      </c>
      <c r="L139" s="390">
        <f t="shared" si="85"/>
        <v>2034</v>
      </c>
      <c r="M139" s="390">
        <f t="shared" si="85"/>
        <v>2035</v>
      </c>
      <c r="N139" s="390">
        <f t="shared" si="85"/>
        <v>2036</v>
      </c>
      <c r="O139" s="390">
        <f t="shared" si="85"/>
        <v>2037</v>
      </c>
      <c r="P139" s="390">
        <f t="shared" si="85"/>
        <v>2038</v>
      </c>
      <c r="Q139" s="390">
        <f t="shared" si="85"/>
        <v>2039</v>
      </c>
      <c r="R139" s="390">
        <f t="shared" si="85"/>
        <v>2040</v>
      </c>
      <c r="S139" s="390">
        <f t="shared" si="85"/>
        <v>2041</v>
      </c>
      <c r="T139" s="390">
        <f t="shared" ref="T139:AI140" si="86">S139+1</f>
        <v>2042</v>
      </c>
      <c r="U139" s="390">
        <f t="shared" si="86"/>
        <v>2043</v>
      </c>
      <c r="V139" s="390">
        <f t="shared" si="86"/>
        <v>2044</v>
      </c>
      <c r="W139" s="390">
        <f t="shared" si="86"/>
        <v>2045</v>
      </c>
      <c r="X139" s="390">
        <f t="shared" si="86"/>
        <v>2046</v>
      </c>
      <c r="Y139" s="390">
        <f t="shared" si="86"/>
        <v>2047</v>
      </c>
      <c r="Z139" s="390">
        <f t="shared" si="86"/>
        <v>2048</v>
      </c>
      <c r="AA139" s="390">
        <f t="shared" si="86"/>
        <v>2049</v>
      </c>
      <c r="AB139" s="390">
        <f t="shared" si="86"/>
        <v>2050</v>
      </c>
      <c r="AC139" s="390">
        <f t="shared" si="86"/>
        <v>2051</v>
      </c>
      <c r="AD139" s="390">
        <f t="shared" si="86"/>
        <v>2052</v>
      </c>
      <c r="AE139" s="390">
        <f t="shared" si="86"/>
        <v>2053</v>
      </c>
      <c r="AF139" s="390">
        <f t="shared" si="86"/>
        <v>2054</v>
      </c>
      <c r="AG139" s="390">
        <f t="shared" si="86"/>
        <v>2055</v>
      </c>
      <c r="AH139" s="390">
        <f t="shared" si="86"/>
        <v>2056</v>
      </c>
      <c r="AI139" s="390">
        <f t="shared" si="86"/>
        <v>2057</v>
      </c>
      <c r="AJ139" s="390">
        <f t="shared" ref="AJ139:AY140" si="87">AI139+1</f>
        <v>2058</v>
      </c>
      <c r="AK139" s="390">
        <f t="shared" si="87"/>
        <v>2059</v>
      </c>
      <c r="AL139" s="390">
        <f t="shared" si="87"/>
        <v>2060</v>
      </c>
      <c r="AM139" s="390">
        <f t="shared" si="87"/>
        <v>2061</v>
      </c>
      <c r="AN139" s="390">
        <f t="shared" si="87"/>
        <v>2062</v>
      </c>
      <c r="AO139" s="390">
        <f t="shared" si="87"/>
        <v>2063</v>
      </c>
      <c r="AP139" s="390">
        <f t="shared" si="87"/>
        <v>2064</v>
      </c>
      <c r="AQ139" s="390">
        <f t="shared" si="87"/>
        <v>2065</v>
      </c>
      <c r="AR139" s="390">
        <f t="shared" si="87"/>
        <v>2066</v>
      </c>
      <c r="AS139" s="390">
        <f t="shared" si="87"/>
        <v>2067</v>
      </c>
      <c r="AT139" s="390">
        <f t="shared" si="87"/>
        <v>2068</v>
      </c>
      <c r="AU139" s="390">
        <f t="shared" si="87"/>
        <v>2069</v>
      </c>
      <c r="AV139" s="390">
        <f t="shared" si="87"/>
        <v>2070</v>
      </c>
      <c r="AW139" s="390">
        <f t="shared" si="87"/>
        <v>2071</v>
      </c>
      <c r="AX139" s="390">
        <f t="shared" si="87"/>
        <v>2072</v>
      </c>
      <c r="AY139" s="390">
        <f t="shared" si="87"/>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88">B140+1</f>
        <v>1</v>
      </c>
      <c r="D140" s="394">
        <f t="shared" si="85"/>
        <v>2</v>
      </c>
      <c r="E140" s="394">
        <f>D140+1</f>
        <v>3</v>
      </c>
      <c r="F140" s="394">
        <f t="shared" si="85"/>
        <v>4</v>
      </c>
      <c r="G140" s="394">
        <f t="shared" si="85"/>
        <v>5</v>
      </c>
      <c r="H140" s="394">
        <f t="shared" si="85"/>
        <v>6</v>
      </c>
      <c r="I140" s="394">
        <f t="shared" si="85"/>
        <v>7</v>
      </c>
      <c r="J140" s="394">
        <f t="shared" si="85"/>
        <v>8</v>
      </c>
      <c r="K140" s="394">
        <f t="shared" si="85"/>
        <v>9</v>
      </c>
      <c r="L140" s="394">
        <f t="shared" si="85"/>
        <v>10</v>
      </c>
      <c r="M140" s="394">
        <f t="shared" si="85"/>
        <v>11</v>
      </c>
      <c r="N140" s="394">
        <f t="shared" si="85"/>
        <v>12</v>
      </c>
      <c r="O140" s="394">
        <f t="shared" si="85"/>
        <v>13</v>
      </c>
      <c r="P140" s="394">
        <f t="shared" si="85"/>
        <v>14</v>
      </c>
      <c r="Q140" s="394">
        <f t="shared" si="85"/>
        <v>15</v>
      </c>
      <c r="R140" s="394">
        <f t="shared" si="85"/>
        <v>16</v>
      </c>
      <c r="S140" s="394">
        <f t="shared" si="85"/>
        <v>17</v>
      </c>
      <c r="T140" s="394">
        <f t="shared" si="86"/>
        <v>18</v>
      </c>
      <c r="U140" s="394">
        <f t="shared" si="86"/>
        <v>19</v>
      </c>
      <c r="V140" s="394">
        <f t="shared" si="86"/>
        <v>20</v>
      </c>
      <c r="W140" s="394">
        <f t="shared" si="86"/>
        <v>21</v>
      </c>
      <c r="X140" s="394">
        <f t="shared" si="86"/>
        <v>22</v>
      </c>
      <c r="Y140" s="394">
        <f t="shared" si="86"/>
        <v>23</v>
      </c>
      <c r="Z140" s="394">
        <f t="shared" si="86"/>
        <v>24</v>
      </c>
      <c r="AA140" s="394">
        <f t="shared" si="86"/>
        <v>25</v>
      </c>
      <c r="AB140" s="394">
        <f t="shared" si="86"/>
        <v>26</v>
      </c>
      <c r="AC140" s="394">
        <f t="shared" si="86"/>
        <v>27</v>
      </c>
      <c r="AD140" s="394">
        <f t="shared" si="86"/>
        <v>28</v>
      </c>
      <c r="AE140" s="394">
        <f t="shared" si="86"/>
        <v>29</v>
      </c>
      <c r="AF140" s="394">
        <f t="shared" si="86"/>
        <v>30</v>
      </c>
      <c r="AG140" s="394">
        <f t="shared" si="86"/>
        <v>31</v>
      </c>
      <c r="AH140" s="394">
        <f t="shared" si="86"/>
        <v>32</v>
      </c>
      <c r="AI140" s="394">
        <f t="shared" si="86"/>
        <v>33</v>
      </c>
      <c r="AJ140" s="394">
        <f t="shared" si="87"/>
        <v>34</v>
      </c>
      <c r="AK140" s="394">
        <f t="shared" si="87"/>
        <v>35</v>
      </c>
      <c r="AL140" s="394">
        <f t="shared" si="87"/>
        <v>36</v>
      </c>
      <c r="AM140" s="394">
        <f t="shared" si="87"/>
        <v>37</v>
      </c>
      <c r="AN140" s="394">
        <f t="shared" si="87"/>
        <v>38</v>
      </c>
      <c r="AO140" s="394">
        <f t="shared" si="87"/>
        <v>39</v>
      </c>
      <c r="AP140" s="394">
        <f>AO140+1</f>
        <v>40</v>
      </c>
      <c r="AQ140" s="394">
        <f t="shared" si="87"/>
        <v>41</v>
      </c>
      <c r="AR140" s="394">
        <f t="shared" si="87"/>
        <v>42</v>
      </c>
      <c r="AS140" s="394">
        <f t="shared" si="87"/>
        <v>43</v>
      </c>
      <c r="AT140" s="394">
        <f t="shared" si="87"/>
        <v>44</v>
      </c>
      <c r="AU140" s="394">
        <f t="shared" si="87"/>
        <v>45</v>
      </c>
      <c r="AV140" s="394">
        <f t="shared" si="87"/>
        <v>46</v>
      </c>
      <c r="AW140" s="394">
        <f t="shared" si="87"/>
        <v>47</v>
      </c>
      <c r="AX140" s="394">
        <f t="shared" si="87"/>
        <v>48</v>
      </c>
      <c r="AY140" s="394">
        <f t="shared" si="87"/>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89">AVERAGE(E140:F140)</f>
        <v>3.5</v>
      </c>
      <c r="G141" s="395">
        <f t="shared" si="89"/>
        <v>4.5</v>
      </c>
      <c r="H141" s="395">
        <f t="shared" si="89"/>
        <v>5.5</v>
      </c>
      <c r="I141" s="395">
        <f t="shared" si="89"/>
        <v>6.5</v>
      </c>
      <c r="J141" s="395">
        <f t="shared" si="89"/>
        <v>7.5</v>
      </c>
      <c r="K141" s="395">
        <f t="shared" si="89"/>
        <v>8.5</v>
      </c>
      <c r="L141" s="395">
        <f t="shared" si="89"/>
        <v>9.5</v>
      </c>
      <c r="M141" s="395">
        <f t="shared" si="89"/>
        <v>10.5</v>
      </c>
      <c r="N141" s="395">
        <f t="shared" si="89"/>
        <v>11.5</v>
      </c>
      <c r="O141" s="395">
        <f t="shared" si="89"/>
        <v>12.5</v>
      </c>
      <c r="P141" s="395">
        <f t="shared" si="89"/>
        <v>13.5</v>
      </c>
      <c r="Q141" s="395">
        <f t="shared" si="89"/>
        <v>14.5</v>
      </c>
      <c r="R141" s="395">
        <f t="shared" si="89"/>
        <v>15.5</v>
      </c>
      <c r="S141" s="395">
        <f t="shared" si="89"/>
        <v>16.5</v>
      </c>
      <c r="T141" s="395">
        <f t="shared" si="89"/>
        <v>17.5</v>
      </c>
      <c r="U141" s="395">
        <f t="shared" si="89"/>
        <v>18.5</v>
      </c>
      <c r="V141" s="395">
        <f t="shared" si="89"/>
        <v>19.5</v>
      </c>
      <c r="W141" s="395">
        <f t="shared" si="89"/>
        <v>20.5</v>
      </c>
      <c r="X141" s="395">
        <f t="shared" si="89"/>
        <v>21.5</v>
      </c>
      <c r="Y141" s="395">
        <f t="shared" si="89"/>
        <v>22.5</v>
      </c>
      <c r="Z141" s="395">
        <f t="shared" si="89"/>
        <v>23.5</v>
      </c>
      <c r="AA141" s="395">
        <f t="shared" si="89"/>
        <v>24.5</v>
      </c>
      <c r="AB141" s="395">
        <f t="shared" si="89"/>
        <v>25.5</v>
      </c>
      <c r="AC141" s="395">
        <f t="shared" si="89"/>
        <v>26.5</v>
      </c>
      <c r="AD141" s="395">
        <f t="shared" si="89"/>
        <v>27.5</v>
      </c>
      <c r="AE141" s="395">
        <f t="shared" si="89"/>
        <v>28.5</v>
      </c>
      <c r="AF141" s="395">
        <f t="shared" si="89"/>
        <v>29.5</v>
      </c>
      <c r="AG141" s="395">
        <f t="shared" si="89"/>
        <v>30.5</v>
      </c>
      <c r="AH141" s="395">
        <f t="shared" si="89"/>
        <v>31.5</v>
      </c>
      <c r="AI141" s="395">
        <f t="shared" si="89"/>
        <v>32.5</v>
      </c>
      <c r="AJ141" s="395">
        <f t="shared" si="89"/>
        <v>33.5</v>
      </c>
      <c r="AK141" s="395">
        <f t="shared" si="89"/>
        <v>34.5</v>
      </c>
      <c r="AL141" s="395">
        <f t="shared" si="89"/>
        <v>35.5</v>
      </c>
      <c r="AM141" s="395">
        <f t="shared" si="89"/>
        <v>36.5</v>
      </c>
      <c r="AN141" s="395">
        <f t="shared" si="89"/>
        <v>37.5</v>
      </c>
      <c r="AO141" s="395">
        <f t="shared" si="89"/>
        <v>38.5</v>
      </c>
      <c r="AP141" s="395">
        <f>AVERAGE(AO140:AP140)</f>
        <v>39.5</v>
      </c>
      <c r="AQ141" s="395">
        <f t="shared" ref="AQ141:AY141" si="90">AVERAGE(AP140:AQ140)</f>
        <v>40.5</v>
      </c>
      <c r="AR141" s="395">
        <f t="shared" si="90"/>
        <v>41.5</v>
      </c>
      <c r="AS141" s="395">
        <f t="shared" si="90"/>
        <v>42.5</v>
      </c>
      <c r="AT141" s="395">
        <f t="shared" si="90"/>
        <v>43.5</v>
      </c>
      <c r="AU141" s="395">
        <f t="shared" si="90"/>
        <v>44.5</v>
      </c>
      <c r="AV141" s="395">
        <f t="shared" si="90"/>
        <v>45.5</v>
      </c>
      <c r="AW141" s="395">
        <f t="shared" si="90"/>
        <v>46.5</v>
      </c>
      <c r="AX141" s="395">
        <f t="shared" si="90"/>
        <v>47.5</v>
      </c>
      <c r="AY141" s="395">
        <f t="shared" si="90"/>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hidden="1"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hidden="1"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hidden="1"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hidden="1"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hidden="1"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hidden="1"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hidden="1"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hidden="1"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hidden="1"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hidden="1"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hidden="1"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hidden="1"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hidden="1"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hidden="1"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hidden="1"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122:D125"/>
    <mergeCell ref="G122:G125"/>
    <mergeCell ref="D31:F31"/>
    <mergeCell ref="G31:H31"/>
    <mergeCell ref="A97:L97"/>
    <mergeCell ref="B116:C116"/>
    <mergeCell ref="D116:E116"/>
    <mergeCell ref="A5:H5"/>
    <mergeCell ref="A7:H7"/>
    <mergeCell ref="A9:H9"/>
    <mergeCell ref="A12:H12"/>
    <mergeCell ref="A15:H15"/>
    <mergeCell ref="A10:H10"/>
    <mergeCell ref="A13:H13"/>
    <mergeCell ref="D30:F30"/>
    <mergeCell ref="G30:H30"/>
    <mergeCell ref="A16:H16"/>
    <mergeCell ref="D28:F28"/>
    <mergeCell ref="A18:H18"/>
    <mergeCell ref="G28:H28"/>
    <mergeCell ref="D29:F29"/>
    <mergeCell ref="G29:H29"/>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6" t="str">
        <f>'2. паспорт  ТП'!A4:S4</f>
        <v>Год раскрытия информации: 2026 год</v>
      </c>
      <c r="B5" s="416"/>
      <c r="C5" s="416"/>
      <c r="D5" s="416"/>
      <c r="E5" s="416"/>
      <c r="F5" s="416"/>
      <c r="G5" s="416"/>
      <c r="H5" s="416"/>
      <c r="I5" s="416"/>
      <c r="J5" s="416"/>
      <c r="K5" s="416"/>
      <c r="L5" s="416"/>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25" t="s">
        <v>7</v>
      </c>
      <c r="B7" s="425"/>
      <c r="C7" s="425"/>
      <c r="D7" s="425"/>
      <c r="E7" s="425"/>
      <c r="F7" s="425"/>
      <c r="G7" s="425"/>
      <c r="H7" s="425"/>
      <c r="I7" s="425"/>
      <c r="J7" s="425"/>
      <c r="K7" s="425"/>
      <c r="L7" s="425"/>
    </row>
    <row r="8" spans="1:44" ht="18.75" x14ac:dyDescent="0.25">
      <c r="A8" s="425"/>
      <c r="B8" s="425"/>
      <c r="C8" s="425"/>
      <c r="D8" s="425"/>
      <c r="E8" s="425"/>
      <c r="F8" s="425"/>
      <c r="G8" s="425"/>
      <c r="H8" s="425"/>
      <c r="I8" s="425"/>
      <c r="J8" s="425"/>
      <c r="K8" s="425"/>
      <c r="L8" s="425"/>
    </row>
    <row r="9" spans="1:44"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row>
    <row r="10" spans="1:44" x14ac:dyDescent="0.25">
      <c r="A10" s="430" t="s">
        <v>6</v>
      </c>
      <c r="B10" s="430"/>
      <c r="C10" s="430"/>
      <c r="D10" s="430"/>
      <c r="E10" s="430"/>
      <c r="F10" s="430"/>
      <c r="G10" s="430"/>
      <c r="H10" s="430"/>
      <c r="I10" s="430"/>
      <c r="J10" s="430"/>
      <c r="K10" s="430"/>
      <c r="L10" s="430"/>
    </row>
    <row r="11" spans="1:44" ht="18.75" x14ac:dyDescent="0.25">
      <c r="A11" s="425"/>
      <c r="B11" s="425"/>
      <c r="C11" s="425"/>
      <c r="D11" s="425"/>
      <c r="E11" s="425"/>
      <c r="F11" s="425"/>
      <c r="G11" s="425"/>
      <c r="H11" s="425"/>
      <c r="I11" s="425"/>
      <c r="J11" s="425"/>
      <c r="K11" s="425"/>
      <c r="L11" s="425"/>
    </row>
    <row r="12" spans="1:44" x14ac:dyDescent="0.25">
      <c r="A12" s="426" t="str">
        <f>'1. паспорт местоположение'!A12:C12</f>
        <v>P_140-297</v>
      </c>
      <c r="B12" s="426"/>
      <c r="C12" s="426"/>
      <c r="D12" s="426"/>
      <c r="E12" s="426"/>
      <c r="F12" s="426"/>
      <c r="G12" s="426"/>
      <c r="H12" s="426"/>
      <c r="I12" s="426"/>
      <c r="J12" s="426"/>
      <c r="K12" s="426"/>
      <c r="L12" s="426"/>
    </row>
    <row r="13" spans="1:44" x14ac:dyDescent="0.25">
      <c r="A13" s="430" t="s">
        <v>5</v>
      </c>
      <c r="B13" s="430"/>
      <c r="C13" s="430"/>
      <c r="D13" s="430"/>
      <c r="E13" s="430"/>
      <c r="F13" s="430"/>
      <c r="G13" s="430"/>
      <c r="H13" s="430"/>
      <c r="I13" s="430"/>
      <c r="J13" s="430"/>
      <c r="K13" s="430"/>
      <c r="L13" s="430"/>
    </row>
    <row r="14" spans="1:44" ht="18.75" x14ac:dyDescent="0.25">
      <c r="A14" s="431"/>
      <c r="B14" s="431"/>
      <c r="C14" s="431"/>
      <c r="D14" s="431"/>
      <c r="E14" s="431"/>
      <c r="F14" s="431"/>
      <c r="G14" s="431"/>
      <c r="H14" s="431"/>
      <c r="I14" s="431"/>
      <c r="J14" s="431"/>
      <c r="K14" s="431"/>
      <c r="L14" s="431"/>
    </row>
    <row r="15" spans="1:44" x14ac:dyDescent="0.25">
      <c r="A15" s="426" t="str">
        <f>'1. паспорт местоположение'!A15</f>
        <v>Приобретение электросетевого комплекса в Калининградская область, Гурьевский район, г. Гурьевск, ул. Лазурная (Договор БП от 06.05.2025 №333 Сямин Н.В.)</v>
      </c>
      <c r="B15" s="426"/>
      <c r="C15" s="426"/>
      <c r="D15" s="426"/>
      <c r="E15" s="426"/>
      <c r="F15" s="426"/>
      <c r="G15" s="426"/>
      <c r="H15" s="426"/>
      <c r="I15" s="426"/>
      <c r="J15" s="426"/>
      <c r="K15" s="426"/>
      <c r="L15" s="426"/>
    </row>
    <row r="16" spans="1:44" x14ac:dyDescent="0.25">
      <c r="A16" s="430" t="s">
        <v>4</v>
      </c>
      <c r="B16" s="430"/>
      <c r="C16" s="430"/>
      <c r="D16" s="430"/>
      <c r="E16" s="430"/>
      <c r="F16" s="430"/>
      <c r="G16" s="430"/>
      <c r="H16" s="430"/>
      <c r="I16" s="430"/>
      <c r="J16" s="430"/>
      <c r="K16" s="430"/>
      <c r="L16" s="430"/>
    </row>
    <row r="17" spans="1:12" ht="15.75" customHeight="1" x14ac:dyDescent="0.25">
      <c r="L17" s="78"/>
    </row>
    <row r="18" spans="1:12" x14ac:dyDescent="0.25">
      <c r="K18" s="77"/>
    </row>
    <row r="19" spans="1:12" ht="15.75" customHeight="1" x14ac:dyDescent="0.25">
      <c r="A19" s="498" t="s">
        <v>471</v>
      </c>
      <c r="B19" s="498"/>
      <c r="C19" s="498"/>
      <c r="D19" s="498"/>
      <c r="E19" s="498"/>
      <c r="F19" s="498"/>
      <c r="G19" s="498"/>
      <c r="H19" s="498"/>
      <c r="I19" s="498"/>
      <c r="J19" s="498"/>
      <c r="K19" s="498"/>
      <c r="L19" s="498"/>
    </row>
    <row r="20" spans="1:12" x14ac:dyDescent="0.25">
      <c r="A20" s="58"/>
      <c r="B20" s="58"/>
      <c r="C20" s="76"/>
      <c r="D20" s="76"/>
      <c r="E20" s="76"/>
      <c r="F20" s="76"/>
      <c r="G20" s="76"/>
      <c r="H20" s="76"/>
      <c r="I20" s="76"/>
      <c r="J20" s="76"/>
      <c r="K20" s="76"/>
      <c r="L20" s="76"/>
    </row>
    <row r="21" spans="1:12" ht="28.5" customHeight="1" x14ac:dyDescent="0.25">
      <c r="A21" s="488" t="s">
        <v>215</v>
      </c>
      <c r="B21" s="488" t="s">
        <v>214</v>
      </c>
      <c r="C21" s="494" t="s">
        <v>403</v>
      </c>
      <c r="D21" s="494"/>
      <c r="E21" s="494"/>
      <c r="F21" s="494"/>
      <c r="G21" s="494"/>
      <c r="H21" s="494"/>
      <c r="I21" s="489" t="s">
        <v>213</v>
      </c>
      <c r="J21" s="491" t="s">
        <v>405</v>
      </c>
      <c r="K21" s="488" t="s">
        <v>212</v>
      </c>
      <c r="L21" s="490" t="s">
        <v>404</v>
      </c>
    </row>
    <row r="22" spans="1:12" ht="58.5" customHeight="1" x14ac:dyDescent="0.25">
      <c r="A22" s="488"/>
      <c r="B22" s="488"/>
      <c r="C22" s="495" t="s">
        <v>2</v>
      </c>
      <c r="D22" s="495"/>
      <c r="E22" s="496" t="s">
        <v>513</v>
      </c>
      <c r="F22" s="497"/>
      <c r="G22" s="496" t="s">
        <v>524</v>
      </c>
      <c r="H22" s="497"/>
      <c r="I22" s="489"/>
      <c r="J22" s="492"/>
      <c r="K22" s="488"/>
      <c r="L22" s="490"/>
    </row>
    <row r="23" spans="1:12" ht="31.5" x14ac:dyDescent="0.25">
      <c r="A23" s="488"/>
      <c r="B23" s="488"/>
      <c r="C23" s="75" t="s">
        <v>211</v>
      </c>
      <c r="D23" s="75" t="s">
        <v>210</v>
      </c>
      <c r="E23" s="75" t="s">
        <v>211</v>
      </c>
      <c r="F23" s="75" t="s">
        <v>210</v>
      </c>
      <c r="G23" s="75" t="s">
        <v>211</v>
      </c>
      <c r="H23" s="75" t="s">
        <v>210</v>
      </c>
      <c r="I23" s="489"/>
      <c r="J23" s="493"/>
      <c r="K23" s="488"/>
      <c r="L23" s="490"/>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45052</v>
      </c>
      <c r="F53" s="225">
        <v>45052</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3" ySplit="5" topLeftCell="D49"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56"/>
      <c r="B5" s="56"/>
      <c r="C5" s="56"/>
      <c r="D5" s="56"/>
      <c r="E5" s="56"/>
      <c r="F5" s="56"/>
      <c r="AC5" s="174"/>
    </row>
    <row r="6" spans="1:29" ht="18.75" x14ac:dyDescent="0.25">
      <c r="A6" s="505" t="s">
        <v>7</v>
      </c>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06" t="str">
        <f>'1. паспорт местоположение'!A9:C9</f>
        <v>Акционерное общество "Россети Янтарь" ДЗО  ПАО "Россети"</v>
      </c>
      <c r="B8" s="506"/>
      <c r="C8" s="506"/>
      <c r="D8" s="506"/>
      <c r="E8" s="506"/>
      <c r="F8" s="506"/>
      <c r="G8" s="506"/>
      <c r="H8" s="506"/>
      <c r="I8" s="506"/>
      <c r="J8" s="506"/>
      <c r="K8" s="506"/>
      <c r="L8" s="506"/>
      <c r="M8" s="506"/>
      <c r="N8" s="506"/>
      <c r="O8" s="506"/>
      <c r="P8" s="506"/>
      <c r="Q8" s="506"/>
      <c r="R8" s="506"/>
      <c r="S8" s="506"/>
      <c r="T8" s="506"/>
      <c r="U8" s="506"/>
      <c r="V8" s="506"/>
      <c r="W8" s="506"/>
      <c r="X8" s="506"/>
      <c r="Y8" s="506"/>
      <c r="Z8" s="506"/>
      <c r="AA8" s="506"/>
      <c r="AB8" s="506"/>
      <c r="AC8" s="506"/>
    </row>
    <row r="9" spans="1:29" ht="18.75" customHeight="1" x14ac:dyDescent="0.25">
      <c r="A9" s="499" t="s">
        <v>6</v>
      </c>
      <c r="B9" s="499"/>
      <c r="C9" s="499"/>
      <c r="D9" s="499"/>
      <c r="E9" s="499"/>
      <c r="F9" s="499"/>
      <c r="G9" s="499"/>
      <c r="H9" s="499"/>
      <c r="I9" s="499"/>
      <c r="J9" s="499"/>
      <c r="K9" s="499"/>
      <c r="L9" s="499"/>
      <c r="M9" s="499"/>
      <c r="N9" s="499"/>
      <c r="O9" s="499"/>
      <c r="P9" s="499"/>
      <c r="Q9" s="499"/>
      <c r="R9" s="499"/>
      <c r="S9" s="499"/>
      <c r="T9" s="499"/>
      <c r="U9" s="499"/>
      <c r="V9" s="499"/>
      <c r="W9" s="499"/>
      <c r="X9" s="499"/>
      <c r="Y9" s="499"/>
      <c r="Z9" s="499"/>
      <c r="AA9" s="499"/>
      <c r="AB9" s="499"/>
      <c r="AC9" s="499"/>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06" t="str">
        <f>'1. паспорт местоположение'!A12:C12</f>
        <v>P_140-297</v>
      </c>
      <c r="B11" s="506"/>
      <c r="C11" s="506"/>
      <c r="D11" s="506"/>
      <c r="E11" s="506"/>
      <c r="F11" s="506"/>
      <c r="G11" s="506"/>
      <c r="H11" s="506"/>
      <c r="I11" s="506"/>
      <c r="J11" s="506"/>
      <c r="K11" s="506"/>
      <c r="L11" s="506"/>
      <c r="M11" s="506"/>
      <c r="N11" s="506"/>
      <c r="O11" s="506"/>
      <c r="P11" s="506"/>
      <c r="Q11" s="506"/>
      <c r="R11" s="506"/>
      <c r="S11" s="506"/>
      <c r="T11" s="506"/>
      <c r="U11" s="506"/>
      <c r="V11" s="506"/>
      <c r="W11" s="506"/>
      <c r="X11" s="506"/>
      <c r="Y11" s="506"/>
      <c r="Z11" s="506"/>
      <c r="AA11" s="506"/>
      <c r="AB11" s="506"/>
      <c r="AC11" s="506"/>
    </row>
    <row r="12" spans="1:29" x14ac:dyDescent="0.25">
      <c r="A12" s="499" t="s">
        <v>5</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00" t="str">
        <f>'1. паспорт местоположение'!A15:C15</f>
        <v>Приобретение электросетевого комплекса в Калининградская область, Гурьевский район, г. Гурьевск, ул. Лазурная (Договор БП от 06.05.2025 №333 Сямин Н.В.)</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row>
    <row r="15" spans="1:29" ht="15.75" customHeight="1" x14ac:dyDescent="0.25">
      <c r="A15" s="499" t="s">
        <v>4</v>
      </c>
      <c r="B15" s="499"/>
      <c r="C15" s="499"/>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7" spans="1:32" x14ac:dyDescent="0.25">
      <c r="A17" s="56"/>
      <c r="AB17" s="56"/>
    </row>
    <row r="18" spans="1:32" x14ac:dyDescent="0.25">
      <c r="A18" s="502" t="s">
        <v>472</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row>
    <row r="19" spans="1:32" x14ac:dyDescent="0.25">
      <c r="A19" s="56"/>
      <c r="B19" s="56"/>
      <c r="C19" s="56"/>
      <c r="D19" s="56"/>
      <c r="E19" s="56"/>
      <c r="F19" s="56"/>
      <c r="AB19" s="56"/>
    </row>
    <row r="20" spans="1:32" ht="33" customHeight="1" x14ac:dyDescent="0.25">
      <c r="A20" s="503" t="s">
        <v>181</v>
      </c>
      <c r="B20" s="503" t="s">
        <v>180</v>
      </c>
      <c r="C20" s="546" t="s">
        <v>179</v>
      </c>
      <c r="D20" s="546"/>
      <c r="E20" s="547" t="s">
        <v>178</v>
      </c>
      <c r="F20" s="547"/>
      <c r="G20" s="548" t="s">
        <v>617</v>
      </c>
      <c r="H20" s="549" t="s">
        <v>588</v>
      </c>
      <c r="I20" s="550"/>
      <c r="J20" s="550"/>
      <c r="K20" s="550"/>
      <c r="L20" s="549" t="s">
        <v>589</v>
      </c>
      <c r="M20" s="550"/>
      <c r="N20" s="550"/>
      <c r="O20" s="550"/>
      <c r="P20" s="549" t="s">
        <v>590</v>
      </c>
      <c r="Q20" s="550"/>
      <c r="R20" s="550"/>
      <c r="S20" s="550"/>
      <c r="T20" s="549" t="s">
        <v>591</v>
      </c>
      <c r="U20" s="550"/>
      <c r="V20" s="550"/>
      <c r="W20" s="550"/>
      <c r="X20" s="549" t="s">
        <v>618</v>
      </c>
      <c r="Y20" s="550"/>
      <c r="Z20" s="550"/>
      <c r="AA20" s="550"/>
      <c r="AB20" s="551" t="s">
        <v>177</v>
      </c>
      <c r="AC20" s="551"/>
      <c r="AD20" s="65"/>
      <c r="AE20" s="65"/>
      <c r="AF20" s="65"/>
    </row>
    <row r="21" spans="1:32" ht="99.75" customHeight="1" x14ac:dyDescent="0.25">
      <c r="A21" s="504"/>
      <c r="B21" s="504"/>
      <c r="C21" s="546"/>
      <c r="D21" s="546"/>
      <c r="E21" s="547"/>
      <c r="F21" s="547"/>
      <c r="G21" s="511"/>
      <c r="H21" s="546" t="s">
        <v>2</v>
      </c>
      <c r="I21" s="546"/>
      <c r="J21" s="546" t="s">
        <v>9</v>
      </c>
      <c r="K21" s="546"/>
      <c r="L21" s="546" t="s">
        <v>2</v>
      </c>
      <c r="M21" s="546"/>
      <c r="N21" s="546" t="s">
        <v>9</v>
      </c>
      <c r="O21" s="546"/>
      <c r="P21" s="546" t="s">
        <v>2</v>
      </c>
      <c r="Q21" s="546"/>
      <c r="R21" s="546" t="s">
        <v>9</v>
      </c>
      <c r="S21" s="546"/>
      <c r="T21" s="546" t="s">
        <v>2</v>
      </c>
      <c r="U21" s="546"/>
      <c r="V21" s="546" t="s">
        <v>9</v>
      </c>
      <c r="W21" s="546"/>
      <c r="X21" s="546" t="s">
        <v>2</v>
      </c>
      <c r="Y21" s="546"/>
      <c r="Z21" s="546" t="s">
        <v>9</v>
      </c>
      <c r="AA21" s="546"/>
      <c r="AB21" s="551"/>
      <c r="AC21" s="551"/>
    </row>
    <row r="22" spans="1:32" ht="89.25" customHeight="1" x14ac:dyDescent="0.25">
      <c r="A22" s="495"/>
      <c r="B22" s="495"/>
      <c r="C22" s="552" t="s">
        <v>2</v>
      </c>
      <c r="D22" s="552" t="s">
        <v>176</v>
      </c>
      <c r="E22" s="553" t="s">
        <v>619</v>
      </c>
      <c r="F22" s="553" t="s">
        <v>599</v>
      </c>
      <c r="G22" s="512"/>
      <c r="H22" s="554" t="s">
        <v>453</v>
      </c>
      <c r="I22" s="554" t="s">
        <v>454</v>
      </c>
      <c r="J22" s="554" t="s">
        <v>453</v>
      </c>
      <c r="K22" s="554" t="s">
        <v>454</v>
      </c>
      <c r="L22" s="554" t="s">
        <v>453</v>
      </c>
      <c r="M22" s="554" t="s">
        <v>454</v>
      </c>
      <c r="N22" s="554" t="s">
        <v>453</v>
      </c>
      <c r="O22" s="554" t="s">
        <v>454</v>
      </c>
      <c r="P22" s="554" t="s">
        <v>453</v>
      </c>
      <c r="Q22" s="554" t="s">
        <v>454</v>
      </c>
      <c r="R22" s="554" t="s">
        <v>453</v>
      </c>
      <c r="S22" s="554" t="s">
        <v>454</v>
      </c>
      <c r="T22" s="554" t="s">
        <v>453</v>
      </c>
      <c r="U22" s="554" t="s">
        <v>454</v>
      </c>
      <c r="V22" s="554" t="s">
        <v>453</v>
      </c>
      <c r="W22" s="554" t="s">
        <v>454</v>
      </c>
      <c r="X22" s="554" t="s">
        <v>453</v>
      </c>
      <c r="Y22" s="554" t="s">
        <v>454</v>
      </c>
      <c r="Z22" s="554" t="s">
        <v>453</v>
      </c>
      <c r="AA22" s="554" t="s">
        <v>454</v>
      </c>
      <c r="AB22" s="552" t="s">
        <v>2</v>
      </c>
      <c r="AC22" s="552"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592</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593</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v>0</v>
      </c>
      <c r="O44" s="348">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v>0</v>
      </c>
      <c r="O45" s="348">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v>0</v>
      </c>
      <c r="O46" s="348">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0</v>
      </c>
      <c r="K47" s="348">
        <v>0</v>
      </c>
      <c r="L47" s="348">
        <v>0</v>
      </c>
      <c r="M47" s="348">
        <v>0</v>
      </c>
      <c r="N47" s="348">
        <v>0</v>
      </c>
      <c r="O47" s="348">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0</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v>0</v>
      </c>
      <c r="O48" s="348">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0.66</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0.66</v>
      </c>
    </row>
    <row r="50" spans="1:31" ht="18.75" x14ac:dyDescent="0.25">
      <c r="A50" s="345" t="s">
        <v>135</v>
      </c>
      <c r="B50" s="350" t="s">
        <v>593</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0.71206800000000003</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0.71206800000000003</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f>J45</f>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0.66</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0.66</v>
      </c>
    </row>
    <row r="57" spans="1:31" ht="18.75" x14ac:dyDescent="0.25">
      <c r="A57" s="345" t="s">
        <v>127</v>
      </c>
      <c r="B57" s="350" t="s">
        <v>593</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594</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9"/>
      <c r="C66" s="509"/>
      <c r="D66" s="509"/>
      <c r="E66" s="509"/>
      <c r="F66" s="509"/>
      <c r="G66" s="509"/>
      <c r="H66" s="509"/>
      <c r="I66" s="509"/>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08"/>
      <c r="C68" s="508"/>
      <c r="D68" s="508"/>
      <c r="E68" s="508"/>
      <c r="F68" s="508"/>
      <c r="G68" s="508"/>
      <c r="H68" s="508"/>
      <c r="I68" s="508"/>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09"/>
      <c r="C70" s="509"/>
      <c r="D70" s="509"/>
      <c r="E70" s="509"/>
      <c r="F70" s="509"/>
      <c r="G70" s="509"/>
      <c r="H70" s="509"/>
      <c r="I70" s="509"/>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09"/>
      <c r="C72" s="509"/>
      <c r="D72" s="509"/>
      <c r="E72" s="509"/>
      <c r="F72" s="509"/>
      <c r="G72" s="509"/>
      <c r="H72" s="509"/>
      <c r="I72" s="509"/>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08"/>
      <c r="C73" s="508"/>
      <c r="D73" s="508"/>
      <c r="E73" s="508"/>
      <c r="F73" s="508"/>
      <c r="G73" s="508"/>
      <c r="H73" s="508"/>
      <c r="I73" s="508"/>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09"/>
      <c r="C74" s="509"/>
      <c r="D74" s="509"/>
      <c r="E74" s="509"/>
      <c r="F74" s="509"/>
      <c r="G74" s="509"/>
      <c r="H74" s="509"/>
      <c r="I74" s="509"/>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10"/>
      <c r="C75" s="510"/>
      <c r="D75" s="510"/>
      <c r="E75" s="510"/>
      <c r="F75" s="510"/>
      <c r="G75" s="510"/>
      <c r="H75" s="510"/>
      <c r="I75" s="510"/>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7"/>
      <c r="C77" s="507"/>
      <c r="D77" s="507"/>
      <c r="E77" s="507"/>
      <c r="F77" s="507"/>
      <c r="G77" s="507"/>
      <c r="H77" s="507"/>
      <c r="I77" s="507"/>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T20:W20"/>
    <mergeCell ref="X20:AA20"/>
    <mergeCell ref="B66:I66"/>
    <mergeCell ref="L20:O20"/>
    <mergeCell ref="P20:S20"/>
    <mergeCell ref="R21:S21"/>
    <mergeCell ref="B20:B22"/>
    <mergeCell ref="C20:D21"/>
    <mergeCell ref="E20:F21"/>
    <mergeCell ref="G20:G22"/>
    <mergeCell ref="H20:K20"/>
    <mergeCell ref="B77:I77"/>
    <mergeCell ref="B68:I68"/>
    <mergeCell ref="B70:I70"/>
    <mergeCell ref="B72:I72"/>
    <mergeCell ref="B73:I73"/>
    <mergeCell ref="B74:I74"/>
    <mergeCell ref="B75:I75"/>
    <mergeCell ref="A4:AC4"/>
    <mergeCell ref="A6:AC6"/>
    <mergeCell ref="A8:AC8"/>
    <mergeCell ref="A9:AC9"/>
    <mergeCell ref="A11:AC11"/>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s>
  <conditionalFormatting sqref="X25:X30 X35 X51 X43 X58:X64">
    <cfRule type="cellIs" dxfId="93" priority="88" operator="notEqual">
      <formula>0</formula>
    </cfRule>
  </conditionalFormatting>
  <conditionalFormatting sqref="AA52">
    <cfRule type="cellIs" dxfId="92" priority="95" operator="notEqual">
      <formula>0</formula>
    </cfRule>
  </conditionalFormatting>
  <conditionalFormatting sqref="Y31:Y34">
    <cfRule type="cellIs" dxfId="91" priority="94" operator="notEqual">
      <formula>0</formula>
    </cfRule>
  </conditionalFormatting>
  <conditionalFormatting sqref="Y35 Y51 Y43 Y58:Y64 Y25:Y30 AA58:AA64 AA43 AA51 AA25:AA35">
    <cfRule type="cellIs" dxfId="90" priority="99" operator="notEqual">
      <formula>0</formula>
    </cfRule>
  </conditionalFormatting>
  <conditionalFormatting sqref="Y24 AA24">
    <cfRule type="cellIs" dxfId="89" priority="98" operator="notEqual">
      <formula>0</formula>
    </cfRule>
  </conditionalFormatting>
  <conditionalFormatting sqref="AA53:AA57">
    <cfRule type="cellIs" dxfId="88" priority="96" operator="notEqual">
      <formula>0</formula>
    </cfRule>
  </conditionalFormatting>
  <conditionalFormatting sqref="Y24 AA24">
    <cfRule type="cellIs" dxfId="87" priority="97" operator="notEqual">
      <formula>0</formula>
    </cfRule>
  </conditionalFormatting>
  <conditionalFormatting sqref="Y52:Y57">
    <cfRule type="cellIs" dxfId="86" priority="93" operator="notEqual">
      <formula>0</formula>
    </cfRule>
  </conditionalFormatting>
  <conditionalFormatting sqref="AA44:AA50">
    <cfRule type="cellIs" dxfId="85" priority="92" operator="notEqual">
      <formula>0</formula>
    </cfRule>
  </conditionalFormatting>
  <conditionalFormatting sqref="Y44:Y50">
    <cfRule type="cellIs" dxfId="84" priority="91" operator="notEqual">
      <formula>0</formula>
    </cfRule>
  </conditionalFormatting>
  <conditionalFormatting sqref="AA36:AA42">
    <cfRule type="cellIs" dxfId="83" priority="90" operator="notEqual">
      <formula>0</formula>
    </cfRule>
  </conditionalFormatting>
  <conditionalFormatting sqref="Y36:Y42">
    <cfRule type="cellIs" dxfId="82" priority="89" operator="notEqual">
      <formula>0</formula>
    </cfRule>
  </conditionalFormatting>
  <conditionalFormatting sqref="X31:X34">
    <cfRule type="cellIs" dxfId="81" priority="85" operator="notEqual">
      <formula>0</formula>
    </cfRule>
  </conditionalFormatting>
  <conditionalFormatting sqref="X24">
    <cfRule type="cellIs" dxfId="80" priority="87" operator="notEqual">
      <formula>0</formula>
    </cfRule>
  </conditionalFormatting>
  <conditionalFormatting sqref="X24">
    <cfRule type="cellIs" dxfId="79" priority="86" operator="notEqual">
      <formula>0</formula>
    </cfRule>
  </conditionalFormatting>
  <conditionalFormatting sqref="X52:X57">
    <cfRule type="cellIs" dxfId="78" priority="84" operator="notEqual">
      <formula>0</formula>
    </cfRule>
  </conditionalFormatting>
  <conditionalFormatting sqref="X44:X50">
    <cfRule type="cellIs" dxfId="77" priority="83" operator="notEqual">
      <formula>0</formula>
    </cfRule>
  </conditionalFormatting>
  <conditionalFormatting sqref="X36:X42">
    <cfRule type="cellIs" dxfId="76" priority="82" operator="notEqual">
      <formula>0</formula>
    </cfRule>
  </conditionalFormatting>
  <conditionalFormatting sqref="D52 G52:H52">
    <cfRule type="cellIs" dxfId="75" priority="77" operator="notEqual">
      <formula>0</formula>
    </cfRule>
  </conditionalFormatting>
  <conditionalFormatting sqref="D31:D34 G32:H34 H31">
    <cfRule type="cellIs" dxfId="74" priority="76" operator="notEqual">
      <formula>0</formula>
    </cfRule>
  </conditionalFormatting>
  <conditionalFormatting sqref="D58:D64 D51 D43 D35 D25:D30 H25:H30 G35:H35 G43:H43 G51:H51 G58:H64">
    <cfRule type="cellIs" dxfId="73" priority="81" operator="notEqual">
      <formula>0</formula>
    </cfRule>
  </conditionalFormatting>
  <conditionalFormatting sqref="D24 H24">
    <cfRule type="cellIs" dxfId="72" priority="80" operator="notEqual">
      <formula>0</formula>
    </cfRule>
  </conditionalFormatting>
  <conditionalFormatting sqref="D24 H24">
    <cfRule type="cellIs" dxfId="71" priority="79" operator="notEqual">
      <formula>0</formula>
    </cfRule>
  </conditionalFormatting>
  <conditionalFormatting sqref="D53:D57 G53:H57">
    <cfRule type="cellIs" dxfId="70" priority="78" operator="notEqual">
      <formula>0</formula>
    </cfRule>
  </conditionalFormatting>
  <conditionalFormatting sqref="G44:H50 D44:D50">
    <cfRule type="cellIs" dxfId="69" priority="75" operator="notEqual">
      <formula>0</formula>
    </cfRule>
  </conditionalFormatting>
  <conditionalFormatting sqref="G36:H42 D36:D42">
    <cfRule type="cellIs" dxfId="68" priority="74" operator="notEqual">
      <formula>0</formula>
    </cfRule>
  </conditionalFormatting>
  <conditionalFormatting sqref="I52">
    <cfRule type="cellIs" dxfId="67" priority="69" operator="notEqual">
      <formula>0</formula>
    </cfRule>
  </conditionalFormatting>
  <conditionalFormatting sqref="I31:I34">
    <cfRule type="cellIs" dxfId="66" priority="68" operator="notEqual">
      <formula>0</formula>
    </cfRule>
  </conditionalFormatting>
  <conditionalFormatting sqref="I58:I64 I51 I43 I35 I25:I30">
    <cfRule type="cellIs" dxfId="65" priority="73" operator="notEqual">
      <formula>0</formula>
    </cfRule>
  </conditionalFormatting>
  <conditionalFormatting sqref="I24">
    <cfRule type="cellIs" dxfId="64" priority="72" operator="notEqual">
      <formula>0</formula>
    </cfRule>
  </conditionalFormatting>
  <conditionalFormatting sqref="I24">
    <cfRule type="cellIs" dxfId="63" priority="71" operator="notEqual">
      <formula>0</formula>
    </cfRule>
  </conditionalFormatting>
  <conditionalFormatting sqref="I53:I57">
    <cfRule type="cellIs" dxfId="62" priority="70" operator="notEqual">
      <formula>0</formula>
    </cfRule>
  </conditionalFormatting>
  <conditionalFormatting sqref="I44:I50">
    <cfRule type="cellIs" dxfId="61" priority="67" operator="notEqual">
      <formula>0</formula>
    </cfRule>
  </conditionalFormatting>
  <conditionalFormatting sqref="I36:I42">
    <cfRule type="cellIs" dxfId="60" priority="66" operator="notEqual">
      <formula>0</formula>
    </cfRule>
  </conditionalFormatting>
  <conditionalFormatting sqref="C52">
    <cfRule type="cellIs" dxfId="59" priority="61" operator="notEqual">
      <formula>0</formula>
    </cfRule>
  </conditionalFormatting>
  <conditionalFormatting sqref="C31:C34">
    <cfRule type="cellIs" dxfId="58" priority="60" operator="notEqual">
      <formula>0</formula>
    </cfRule>
  </conditionalFormatting>
  <conditionalFormatting sqref="C58:C64 C51 C43 C35 C25:C30">
    <cfRule type="cellIs" dxfId="57" priority="65" operator="notEqual">
      <formula>0</formula>
    </cfRule>
  </conditionalFormatting>
  <conditionalFormatting sqref="C24">
    <cfRule type="cellIs" dxfId="56" priority="64" operator="notEqual">
      <formula>0</formula>
    </cfRule>
  </conditionalFormatting>
  <conditionalFormatting sqref="C24">
    <cfRule type="cellIs" dxfId="55" priority="63" operator="notEqual">
      <formula>0</formula>
    </cfRule>
  </conditionalFormatting>
  <conditionalFormatting sqref="C53:C57">
    <cfRule type="cellIs" dxfId="54" priority="62" operator="notEqual">
      <formula>0</formula>
    </cfRule>
  </conditionalFormatting>
  <conditionalFormatting sqref="C44:C50">
    <cfRule type="cellIs" dxfId="53" priority="59" operator="notEqual">
      <formula>0</formula>
    </cfRule>
  </conditionalFormatting>
  <conditionalFormatting sqref="C36:C42">
    <cfRule type="cellIs" dxfId="52" priority="58" operator="notEqual">
      <formula>0</formula>
    </cfRule>
  </conditionalFormatting>
  <conditionalFormatting sqref="L52:M52 P52:AA52">
    <cfRule type="cellIs" dxfId="51" priority="53" operator="notEqual">
      <formula>0</formula>
    </cfRule>
  </conditionalFormatting>
  <conditionalFormatting sqref="L31:M34 O31:AA34">
    <cfRule type="cellIs" dxfId="50" priority="52" operator="notEqual">
      <formula>0</formula>
    </cfRule>
  </conditionalFormatting>
  <conditionalFormatting sqref="L35:M35 L43:M43 L51:M51 L25:M30 P51:AA51 L58:M64 P58:AA58 P43:AA43 O25:AA30 O59:AA64 O35:AA35">
    <cfRule type="cellIs" dxfId="49" priority="57" operator="notEqual">
      <formula>0</formula>
    </cfRule>
  </conditionalFormatting>
  <conditionalFormatting sqref="L24:M24 O24:AA24">
    <cfRule type="cellIs" dxfId="48" priority="56" operator="notEqual">
      <formula>0</formula>
    </cfRule>
  </conditionalFormatting>
  <conditionalFormatting sqref="L24:M24 O24:AA24">
    <cfRule type="cellIs" dxfId="47" priority="55" operator="notEqual">
      <formula>0</formula>
    </cfRule>
  </conditionalFormatting>
  <conditionalFormatting sqref="L53:M57 P53:AA57">
    <cfRule type="cellIs" dxfId="46" priority="54" operator="notEqual">
      <formula>0</formula>
    </cfRule>
  </conditionalFormatting>
  <conditionalFormatting sqref="L44:M50 P44:AA50">
    <cfRule type="cellIs" dxfId="45" priority="51" operator="notEqual">
      <formula>0</formula>
    </cfRule>
  </conditionalFormatting>
  <conditionalFormatting sqref="L36:M42 O36:AA42">
    <cfRule type="cellIs" dxfId="44" priority="50" operator="notEqual">
      <formula>0</formula>
    </cfRule>
  </conditionalFormatting>
  <conditionalFormatting sqref="Z52">
    <cfRule type="cellIs" dxfId="43" priority="45" operator="notEqual">
      <formula>0</formula>
    </cfRule>
  </conditionalFormatting>
  <conditionalFormatting sqref="Z31:Z34">
    <cfRule type="cellIs" dxfId="42" priority="44" operator="notEqual">
      <formula>0</formula>
    </cfRule>
  </conditionalFormatting>
  <conditionalFormatting sqref="Z25:Z30 Z35 Z43 Z51 Z58:Z64">
    <cfRule type="cellIs" dxfId="41" priority="49" operator="notEqual">
      <formula>0</formula>
    </cfRule>
  </conditionalFormatting>
  <conditionalFormatting sqref="Z24">
    <cfRule type="cellIs" dxfId="40" priority="48" operator="notEqual">
      <formula>0</formula>
    </cfRule>
  </conditionalFormatting>
  <conditionalFormatting sqref="Z24">
    <cfRule type="cellIs" dxfId="39" priority="47" operator="notEqual">
      <formula>0</formula>
    </cfRule>
  </conditionalFormatting>
  <conditionalFormatting sqref="Z53:Z57">
    <cfRule type="cellIs" dxfId="38" priority="46" operator="notEqual">
      <formula>0</formula>
    </cfRule>
  </conditionalFormatting>
  <conditionalFormatting sqref="Z44:Z50">
    <cfRule type="cellIs" dxfId="37" priority="43" operator="notEqual">
      <formula>0</formula>
    </cfRule>
  </conditionalFormatting>
  <conditionalFormatting sqref="Z36:Z42">
    <cfRule type="cellIs" dxfId="36" priority="42" operator="notEqual">
      <formula>0</formula>
    </cfRule>
  </conditionalFormatting>
  <conditionalFormatting sqref="E24:F64">
    <cfRule type="cellIs" dxfId="35" priority="41" operator="notEqual">
      <formula>0</formula>
    </cfRule>
  </conditionalFormatting>
  <conditionalFormatting sqref="AB24:AB64">
    <cfRule type="cellIs" dxfId="34" priority="40" operator="notEqual">
      <formula>0</formula>
    </cfRule>
  </conditionalFormatting>
  <conditionalFormatting sqref="AC24:AC64">
    <cfRule type="cellIs" dxfId="33" priority="39" operator="notEqual">
      <formula>0</formula>
    </cfRule>
  </conditionalFormatting>
  <conditionalFormatting sqref="G31">
    <cfRule type="cellIs" dxfId="32" priority="35" operator="notEqual">
      <formula>0</formula>
    </cfRule>
  </conditionalFormatting>
  <conditionalFormatting sqref="G25:G30">
    <cfRule type="cellIs" dxfId="31" priority="38" operator="notEqual">
      <formula>0</formula>
    </cfRule>
  </conditionalFormatting>
  <conditionalFormatting sqref="G24">
    <cfRule type="cellIs" dxfId="30" priority="37" operator="notEqual">
      <formula>0</formula>
    </cfRule>
  </conditionalFormatting>
  <conditionalFormatting sqref="G24">
    <cfRule type="cellIs" dxfId="29" priority="36" operator="notEqual">
      <formula>0</formula>
    </cfRule>
  </conditionalFormatting>
  <conditionalFormatting sqref="K52">
    <cfRule type="cellIs" dxfId="28" priority="29" operator="notEqual">
      <formula>0</formula>
    </cfRule>
  </conditionalFormatting>
  <conditionalFormatting sqref="K31:K34">
    <cfRule type="cellIs" dxfId="27" priority="28" operator="notEqual">
      <formula>0</formula>
    </cfRule>
  </conditionalFormatting>
  <conditionalFormatting sqref="K35 K43 K51 K58:K64 K25:K30">
    <cfRule type="cellIs" dxfId="26" priority="33" operator="notEqual">
      <formula>0</formula>
    </cfRule>
  </conditionalFormatting>
  <conditionalFormatting sqref="K24">
    <cfRule type="cellIs" dxfId="25" priority="32" operator="notEqual">
      <formula>0</formula>
    </cfRule>
  </conditionalFormatting>
  <conditionalFormatting sqref="K24">
    <cfRule type="cellIs" dxfId="24" priority="31" operator="notEqual">
      <formula>0</formula>
    </cfRule>
  </conditionalFormatting>
  <conditionalFormatting sqref="K53:K57">
    <cfRule type="cellIs" dxfId="23" priority="30" operator="notEqual">
      <formula>0</formula>
    </cfRule>
  </conditionalFormatting>
  <conditionalFormatting sqref="K44:K50">
    <cfRule type="cellIs" dxfId="22" priority="27" operator="notEqual">
      <formula>0</formula>
    </cfRule>
  </conditionalFormatting>
  <conditionalFormatting sqref="K36:K42">
    <cfRule type="cellIs" dxfId="21" priority="26" operator="notEqual">
      <formula>0</formula>
    </cfRule>
  </conditionalFormatting>
  <conditionalFormatting sqref="O52">
    <cfRule type="cellIs" dxfId="20" priority="19" operator="notEqual">
      <formula>0</formula>
    </cfRule>
  </conditionalFormatting>
  <conditionalFormatting sqref="O51 O58 O43">
    <cfRule type="cellIs" dxfId="19" priority="21" operator="notEqual">
      <formula>0</formula>
    </cfRule>
  </conditionalFormatting>
  <conditionalFormatting sqref="O53:O57">
    <cfRule type="cellIs" dxfId="18" priority="20" operator="notEqual">
      <formula>0</formula>
    </cfRule>
  </conditionalFormatting>
  <conditionalFormatting sqref="O44:O50">
    <cfRule type="cellIs" dxfId="17" priority="18" operator="notEqual">
      <formula>0</formula>
    </cfRule>
  </conditionalFormatting>
  <conditionalFormatting sqref="J52">
    <cfRule type="cellIs" dxfId="16" priority="13" operator="notEqual">
      <formula>0</formula>
    </cfRule>
  </conditionalFormatting>
  <conditionalFormatting sqref="J31:J34">
    <cfRule type="cellIs" dxfId="15" priority="12" operator="notEqual">
      <formula>0</formula>
    </cfRule>
  </conditionalFormatting>
  <conditionalFormatting sqref="J35 J43 J51 J25:J30 J58:J64">
    <cfRule type="cellIs" dxfId="14" priority="17" operator="notEqual">
      <formula>0</formula>
    </cfRule>
  </conditionalFormatting>
  <conditionalFormatting sqref="J24">
    <cfRule type="cellIs" dxfId="13" priority="16" operator="notEqual">
      <formula>0</formula>
    </cfRule>
  </conditionalFormatting>
  <conditionalFormatting sqref="J24">
    <cfRule type="cellIs" dxfId="12" priority="15" operator="notEqual">
      <formula>0</formula>
    </cfRule>
  </conditionalFormatting>
  <conditionalFormatting sqref="J53:J57">
    <cfRule type="cellIs" dxfId="11" priority="14" operator="notEqual">
      <formula>0</formula>
    </cfRule>
  </conditionalFormatting>
  <conditionalFormatting sqref="J44:J50">
    <cfRule type="cellIs" dxfId="10" priority="11" operator="notEqual">
      <formula>0</formula>
    </cfRule>
  </conditionalFormatting>
  <conditionalFormatting sqref="J36:J42">
    <cfRule type="cellIs" dxfId="9" priority="10" operator="notEqual">
      <formula>0</formula>
    </cfRule>
  </conditionalFormatting>
  <conditionalFormatting sqref="N31:N34">
    <cfRule type="cellIs" dxfId="8" priority="6" operator="notEqual">
      <formula>0</formula>
    </cfRule>
  </conditionalFormatting>
  <conditionalFormatting sqref="N25:N30 N59:N64 N35">
    <cfRule type="cellIs" dxfId="7" priority="9" operator="notEqual">
      <formula>0</formula>
    </cfRule>
  </conditionalFormatting>
  <conditionalFormatting sqref="N24">
    <cfRule type="cellIs" dxfId="6" priority="8" operator="notEqual">
      <formula>0</formula>
    </cfRule>
  </conditionalFormatting>
  <conditionalFormatting sqref="N24">
    <cfRule type="cellIs" dxfId="5" priority="7"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N58 N43">
    <cfRule type="cellIs" dxfId="2" priority="4" operator="notEqual">
      <formula>0</formula>
    </cfRule>
  </conditionalFormatting>
  <conditionalFormatting sqref="N53:N57">
    <cfRule type="cellIs" dxfId="1" priority="3" operator="notEqual">
      <formula>0</formula>
    </cfRule>
  </conditionalFormatting>
  <conditionalFormatting sqref="N44: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5" t="s">
        <v>7</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30" t="s">
        <v>6</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26" t="str">
        <f>'1. паспорт местоположение'!A12:C12</f>
        <v>P_140-297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30" t="s">
        <v>5</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6" t="str">
        <f>'1. паспорт местоположение'!A15</f>
        <v>Приобретение электросетевого комплекса в Калининградская область, Гурьевский район, г. Гурьевск, ул. Лазурная (Договор БП от 06.05.2025 №333 Сямин Н.В.)</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30" t="s">
        <v>4</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4"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24" customFormat="1" x14ac:dyDescent="0.25">
      <c r="A21" s="527" t="s">
        <v>485</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row>
    <row r="22" spans="1:48" s="24" customFormat="1" ht="58.5" customHeight="1" x14ac:dyDescent="0.25">
      <c r="A22" s="518" t="s">
        <v>50</v>
      </c>
      <c r="B22" s="529" t="s">
        <v>22</v>
      </c>
      <c r="C22" s="518" t="s">
        <v>49</v>
      </c>
      <c r="D22" s="518" t="s">
        <v>48</v>
      </c>
      <c r="E22" s="532" t="s">
        <v>495</v>
      </c>
      <c r="F22" s="533"/>
      <c r="G22" s="533"/>
      <c r="H22" s="533"/>
      <c r="I22" s="533"/>
      <c r="J22" s="533"/>
      <c r="K22" s="533"/>
      <c r="L22" s="534"/>
      <c r="M22" s="518" t="s">
        <v>47</v>
      </c>
      <c r="N22" s="518" t="s">
        <v>46</v>
      </c>
      <c r="O22" s="518" t="s">
        <v>45</v>
      </c>
      <c r="P22" s="513" t="s">
        <v>252</v>
      </c>
      <c r="Q22" s="513" t="s">
        <v>44</v>
      </c>
      <c r="R22" s="513" t="s">
        <v>43</v>
      </c>
      <c r="S22" s="513" t="s">
        <v>42</v>
      </c>
      <c r="T22" s="513"/>
      <c r="U22" s="535" t="s">
        <v>41</v>
      </c>
      <c r="V22" s="535" t="s">
        <v>40</v>
      </c>
      <c r="W22" s="513" t="s">
        <v>39</v>
      </c>
      <c r="X22" s="513" t="s">
        <v>38</v>
      </c>
      <c r="Y22" s="513" t="s">
        <v>37</v>
      </c>
      <c r="Z22" s="520" t="s">
        <v>36</v>
      </c>
      <c r="AA22" s="513" t="s">
        <v>35</v>
      </c>
      <c r="AB22" s="513" t="s">
        <v>34</v>
      </c>
      <c r="AC22" s="513" t="s">
        <v>33</v>
      </c>
      <c r="AD22" s="513" t="s">
        <v>32</v>
      </c>
      <c r="AE22" s="513" t="s">
        <v>31</v>
      </c>
      <c r="AF22" s="513" t="s">
        <v>30</v>
      </c>
      <c r="AG22" s="513"/>
      <c r="AH22" s="513"/>
      <c r="AI22" s="513"/>
      <c r="AJ22" s="513"/>
      <c r="AK22" s="513"/>
      <c r="AL22" s="513" t="s">
        <v>29</v>
      </c>
      <c r="AM22" s="513"/>
      <c r="AN22" s="513"/>
      <c r="AO22" s="513"/>
      <c r="AP22" s="513" t="s">
        <v>28</v>
      </c>
      <c r="AQ22" s="513"/>
      <c r="AR22" s="513" t="s">
        <v>27</v>
      </c>
      <c r="AS22" s="513" t="s">
        <v>26</v>
      </c>
      <c r="AT22" s="513" t="s">
        <v>25</v>
      </c>
      <c r="AU22" s="513" t="s">
        <v>24</v>
      </c>
      <c r="AV22" s="521" t="s">
        <v>23</v>
      </c>
    </row>
    <row r="23" spans="1:48" s="24" customFormat="1" ht="64.5" customHeight="1" x14ac:dyDescent="0.25">
      <c r="A23" s="528"/>
      <c r="B23" s="530"/>
      <c r="C23" s="528"/>
      <c r="D23" s="528"/>
      <c r="E23" s="523" t="s">
        <v>21</v>
      </c>
      <c r="F23" s="514" t="s">
        <v>125</v>
      </c>
      <c r="G23" s="514" t="s">
        <v>124</v>
      </c>
      <c r="H23" s="514" t="s">
        <v>123</v>
      </c>
      <c r="I23" s="516" t="s">
        <v>406</v>
      </c>
      <c r="J23" s="516" t="s">
        <v>407</v>
      </c>
      <c r="K23" s="516" t="s">
        <v>408</v>
      </c>
      <c r="L23" s="514" t="s">
        <v>586</v>
      </c>
      <c r="M23" s="528"/>
      <c r="N23" s="528"/>
      <c r="O23" s="528"/>
      <c r="P23" s="513"/>
      <c r="Q23" s="513"/>
      <c r="R23" s="513"/>
      <c r="S23" s="525" t="s">
        <v>2</v>
      </c>
      <c r="T23" s="525" t="s">
        <v>9</v>
      </c>
      <c r="U23" s="535"/>
      <c r="V23" s="535"/>
      <c r="W23" s="513"/>
      <c r="X23" s="513"/>
      <c r="Y23" s="513"/>
      <c r="Z23" s="513"/>
      <c r="AA23" s="513"/>
      <c r="AB23" s="513"/>
      <c r="AC23" s="513"/>
      <c r="AD23" s="513"/>
      <c r="AE23" s="513"/>
      <c r="AF23" s="513" t="s">
        <v>20</v>
      </c>
      <c r="AG23" s="513"/>
      <c r="AH23" s="513" t="s">
        <v>19</v>
      </c>
      <c r="AI23" s="513"/>
      <c r="AJ23" s="518" t="s">
        <v>18</v>
      </c>
      <c r="AK23" s="518" t="s">
        <v>17</v>
      </c>
      <c r="AL23" s="518" t="s">
        <v>16</v>
      </c>
      <c r="AM23" s="518" t="s">
        <v>15</v>
      </c>
      <c r="AN23" s="518" t="s">
        <v>14</v>
      </c>
      <c r="AO23" s="518" t="s">
        <v>13</v>
      </c>
      <c r="AP23" s="518" t="s">
        <v>12</v>
      </c>
      <c r="AQ23" s="536" t="s">
        <v>9</v>
      </c>
      <c r="AR23" s="513"/>
      <c r="AS23" s="513"/>
      <c r="AT23" s="513"/>
      <c r="AU23" s="513"/>
      <c r="AV23" s="522"/>
    </row>
    <row r="24" spans="1:48" s="24" customFormat="1" ht="96.75" customHeight="1" x14ac:dyDescent="0.25">
      <c r="A24" s="519"/>
      <c r="B24" s="531"/>
      <c r="C24" s="519"/>
      <c r="D24" s="519"/>
      <c r="E24" s="524"/>
      <c r="F24" s="515"/>
      <c r="G24" s="515"/>
      <c r="H24" s="515"/>
      <c r="I24" s="517"/>
      <c r="J24" s="517"/>
      <c r="K24" s="517"/>
      <c r="L24" s="515"/>
      <c r="M24" s="519"/>
      <c r="N24" s="519"/>
      <c r="O24" s="519"/>
      <c r="P24" s="513"/>
      <c r="Q24" s="513"/>
      <c r="R24" s="513"/>
      <c r="S24" s="526"/>
      <c r="T24" s="526"/>
      <c r="U24" s="535"/>
      <c r="V24" s="535"/>
      <c r="W24" s="513"/>
      <c r="X24" s="513"/>
      <c r="Y24" s="513"/>
      <c r="Z24" s="513"/>
      <c r="AA24" s="513"/>
      <c r="AB24" s="513"/>
      <c r="AC24" s="513"/>
      <c r="AD24" s="513"/>
      <c r="AE24" s="513"/>
      <c r="AF24" s="120" t="s">
        <v>11</v>
      </c>
      <c r="AG24" s="120" t="s">
        <v>10</v>
      </c>
      <c r="AH24" s="121" t="s">
        <v>2</v>
      </c>
      <c r="AI24" s="121" t="s">
        <v>9</v>
      </c>
      <c r="AJ24" s="519"/>
      <c r="AK24" s="519"/>
      <c r="AL24" s="519"/>
      <c r="AM24" s="519"/>
      <c r="AN24" s="519"/>
      <c r="AO24" s="519"/>
      <c r="AP24" s="519"/>
      <c r="AQ24" s="537"/>
      <c r="AR24" s="513"/>
      <c r="AS24" s="513"/>
      <c r="AT24" s="513"/>
      <c r="AU24" s="513"/>
      <c r="AV24" s="52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587</v>
      </c>
      <c r="C26" s="19"/>
      <c r="D26" s="232">
        <f>'6.1. Паспорт сетевой график'!F53</f>
        <v>45052</v>
      </c>
      <c r="E26" s="226"/>
      <c r="F26" s="226"/>
      <c r="G26" s="227">
        <f>'6.2. Паспорт фин осв ввод'!AC45</f>
        <v>0</v>
      </c>
      <c r="H26" s="227"/>
      <c r="I26" s="227">
        <f>'6.2. Паспорт фин осв ввод'!AC47</f>
        <v>0</v>
      </c>
      <c r="J26" s="227">
        <f>'6.2. Паспорт фин осв ввод'!AC48</f>
        <v>0</v>
      </c>
      <c r="K26" s="227">
        <f>'6.2. Паспорт фин осв ввод'!AC49</f>
        <v>0.66</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A27" sqref="A27"/>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44" t="str">
        <f>'1. паспорт местоположение'!A5:C5</f>
        <v>Год раскрытия информации: 2026 год</v>
      </c>
      <c r="B5" s="544"/>
      <c r="C5" s="67"/>
      <c r="D5" s="67"/>
      <c r="E5" s="67"/>
      <c r="F5" s="67"/>
      <c r="G5" s="67"/>
      <c r="H5" s="67"/>
    </row>
    <row r="6" spans="1:8" ht="18.75" x14ac:dyDescent="0.3">
      <c r="A6" s="125"/>
      <c r="B6" s="125"/>
      <c r="C6" s="125"/>
      <c r="D6" s="125"/>
      <c r="E6" s="125"/>
      <c r="F6" s="125"/>
      <c r="G6" s="125"/>
      <c r="H6" s="125"/>
    </row>
    <row r="7" spans="1:8" ht="18.75" x14ac:dyDescent="0.25">
      <c r="A7" s="425" t="s">
        <v>7</v>
      </c>
      <c r="B7" s="425"/>
      <c r="C7" s="124"/>
      <c r="D7" s="124"/>
      <c r="E7" s="124"/>
      <c r="F7" s="124"/>
      <c r="G7" s="124"/>
      <c r="H7" s="124"/>
    </row>
    <row r="8" spans="1:8" ht="18.75" x14ac:dyDescent="0.25">
      <c r="A8" s="124"/>
      <c r="B8" s="124"/>
      <c r="C8" s="124"/>
      <c r="D8" s="124"/>
      <c r="E8" s="124"/>
      <c r="F8" s="124"/>
      <c r="G8" s="124"/>
      <c r="H8" s="124"/>
    </row>
    <row r="9" spans="1:8" x14ac:dyDescent="0.25">
      <c r="A9" s="426" t="str">
        <f>'1. паспорт местоположение'!A9:C9</f>
        <v>Акционерное общество "Россети Янтарь" ДЗО  ПАО "Россети"</v>
      </c>
      <c r="B9" s="426"/>
      <c r="C9" s="122"/>
      <c r="D9" s="122"/>
      <c r="E9" s="122"/>
      <c r="F9" s="122"/>
      <c r="G9" s="122"/>
      <c r="H9" s="122"/>
    </row>
    <row r="10" spans="1:8" x14ac:dyDescent="0.25">
      <c r="A10" s="430" t="s">
        <v>6</v>
      </c>
      <c r="B10" s="430"/>
      <c r="C10" s="123"/>
      <c r="D10" s="123"/>
      <c r="E10" s="123"/>
      <c r="F10" s="123"/>
      <c r="G10" s="123"/>
      <c r="H10" s="123"/>
    </row>
    <row r="11" spans="1:8" ht="18.75" x14ac:dyDescent="0.25">
      <c r="A11" s="124"/>
      <c r="B11" s="124"/>
      <c r="C11" s="124"/>
      <c r="D11" s="124"/>
      <c r="E11" s="124"/>
      <c r="F11" s="124"/>
      <c r="G11" s="124"/>
      <c r="H11" s="124"/>
    </row>
    <row r="12" spans="1:8" x14ac:dyDescent="0.25">
      <c r="A12" s="545" t="str">
        <f>'1. паспорт местоположение'!A12:C12</f>
        <v>P_140-297</v>
      </c>
      <c r="B12" s="545"/>
      <c r="C12" s="122"/>
      <c r="D12" s="122"/>
      <c r="E12" s="122"/>
      <c r="F12" s="122"/>
      <c r="G12" s="122"/>
      <c r="H12" s="122"/>
    </row>
    <row r="13" spans="1:8" x14ac:dyDescent="0.25">
      <c r="A13" s="430" t="s">
        <v>5</v>
      </c>
      <c r="B13" s="430"/>
      <c r="C13" s="123"/>
      <c r="D13" s="123"/>
      <c r="E13" s="123"/>
      <c r="F13" s="123"/>
      <c r="G13" s="123"/>
      <c r="H13" s="123"/>
    </row>
    <row r="14" spans="1:8" ht="18.75" x14ac:dyDescent="0.25">
      <c r="A14" s="9"/>
      <c r="B14" s="9"/>
      <c r="C14" s="9"/>
      <c r="D14" s="9"/>
      <c r="E14" s="9"/>
      <c r="F14" s="9"/>
      <c r="G14" s="9"/>
      <c r="H14" s="9"/>
    </row>
    <row r="15" spans="1:8" ht="30" customHeight="1" x14ac:dyDescent="0.25">
      <c r="A15" s="541" t="str">
        <f>'1. паспорт местоположение'!A15:C15</f>
        <v>Приобретение электросетевого комплекса в Калининградская область, Гурьевский район, г. Гурьевск, ул. Лазурная (Договор БП от 06.05.2025 №333 Сямин Н.В.)</v>
      </c>
      <c r="B15" s="541"/>
      <c r="C15" s="122"/>
      <c r="D15" s="122"/>
      <c r="E15" s="122"/>
      <c r="F15" s="122"/>
      <c r="G15" s="122"/>
      <c r="H15" s="122"/>
    </row>
    <row r="16" spans="1:8" x14ac:dyDescent="0.25">
      <c r="A16" s="430" t="s">
        <v>4</v>
      </c>
      <c r="B16" s="430"/>
      <c r="C16" s="123"/>
      <c r="D16" s="123"/>
      <c r="E16" s="123"/>
      <c r="F16" s="123"/>
      <c r="G16" s="123"/>
      <c r="H16" s="123"/>
    </row>
    <row r="17" spans="1:3" x14ac:dyDescent="0.25">
      <c r="B17" s="98"/>
    </row>
    <row r="18" spans="1:3" x14ac:dyDescent="0.25">
      <c r="A18" s="542" t="s">
        <v>486</v>
      </c>
      <c r="B18" s="543"/>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Калининградская область, Гурьевский район, г. Гурьевск, ул. Лазурная (Договор БП от 06.05.2025 №333 Сямин Н.В.)</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 (0) МВА; 0,66 (0,66)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602</v>
      </c>
      <c r="B27" s="208">
        <f>'6.2. Паспорт фин осв ввод'!AC52</f>
        <v>0.71206800000000003</v>
      </c>
    </row>
    <row r="28" spans="1:3" ht="30.75" thickBot="1" x14ac:dyDescent="0.3">
      <c r="A28" s="188" t="s">
        <v>363</v>
      </c>
      <c r="B28" s="412" t="s">
        <v>600</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587</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38" t="s">
        <v>517</v>
      </c>
    </row>
    <row r="86" spans="1:2" x14ac:dyDescent="0.25">
      <c r="A86" s="108" t="s">
        <v>398</v>
      </c>
      <c r="B86" s="539"/>
    </row>
    <row r="87" spans="1:2" x14ac:dyDescent="0.25">
      <c r="A87" s="108" t="s">
        <v>399</v>
      </c>
      <c r="B87" s="539"/>
    </row>
    <row r="88" spans="1:2" x14ac:dyDescent="0.25">
      <c r="A88" s="108" t="s">
        <v>400</v>
      </c>
      <c r="B88" s="539"/>
    </row>
    <row r="89" spans="1:2" x14ac:dyDescent="0.25">
      <c r="A89" s="108" t="s">
        <v>401</v>
      </c>
      <c r="B89" s="539"/>
    </row>
    <row r="90" spans="1:2" ht="16.5" thickBot="1" x14ac:dyDescent="0.3">
      <c r="A90" s="115" t="s">
        <v>402</v>
      </c>
      <c r="B90" s="540"/>
    </row>
    <row r="93" spans="1:2" x14ac:dyDescent="0.25">
      <c r="A93" s="116"/>
      <c r="B93" s="117"/>
    </row>
    <row r="94" spans="1:2" x14ac:dyDescent="0.25">
      <c r="B94" s="118"/>
    </row>
    <row r="95" spans="1:2" x14ac:dyDescent="0.25">
      <c r="B95" s="1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2026-02-02T12:58:15Z</dcterms:modified>
</cp:coreProperties>
</file>